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customXml/itemProps1.xml" ContentType="application/vnd.openxmlformats-officedocument.customXmlProperti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customXml/itemProps2.xml" ContentType="application/vnd.openxmlformats-officedocument.customXmlProperties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 tabRatio="901"/>
  </bookViews>
  <sheets>
    <sheet name="2.0" sheetId="2" r:id="rId1"/>
    <sheet name="2.1" sheetId="4" r:id="rId2"/>
    <sheet name="2.2" sheetId="5" r:id="rId3"/>
    <sheet name="2.3" sheetId="6" r:id="rId4"/>
    <sheet name="2.4" sheetId="10" r:id="rId5"/>
    <sheet name="2.5" sheetId="21" r:id="rId6"/>
    <sheet name="2.6" sheetId="8" r:id="rId7"/>
    <sheet name="2.7" sheetId="9" r:id="rId8"/>
    <sheet name="2.8" sheetId="7" r:id="rId9"/>
    <sheet name="2.9" sheetId="18" r:id="rId10"/>
    <sheet name="2.10" sheetId="3" r:id="rId11"/>
    <sheet name="2.11" sheetId="20" r:id="rId12"/>
    <sheet name="2.12" sheetId="19" r:id="rId13"/>
    <sheet name="2.13" sheetId="37" r:id="rId14"/>
    <sheet name="2.14" sheetId="11" r:id="rId15"/>
    <sheet name="2.15" sheetId="12" r:id="rId16"/>
    <sheet name="2.16" sheetId="13" r:id="rId17"/>
    <sheet name="2.17" sheetId="14" r:id="rId18"/>
    <sheet name="2.18" sheetId="15" r:id="rId19"/>
    <sheet name="2.19" sheetId="16" r:id="rId20"/>
    <sheet name="2.20" sheetId="17" r:id="rId21"/>
    <sheet name="2.21" sheetId="23" r:id="rId22"/>
    <sheet name="2.22" sheetId="24" r:id="rId23"/>
    <sheet name="2.23" sheetId="25" r:id="rId24"/>
    <sheet name="2.24" sheetId="26" r:id="rId25"/>
    <sheet name="2.25" sheetId="27" r:id="rId26"/>
    <sheet name="2.26" sheetId="28" r:id="rId27"/>
    <sheet name="2.27" sheetId="36" r:id="rId28"/>
    <sheet name="2.28" sheetId="38" r:id="rId29"/>
    <sheet name="2.29" sheetId="31" r:id="rId30"/>
    <sheet name="2.30" sheetId="39" r:id="rId31"/>
    <sheet name="2.31" sheetId="33" r:id="rId32"/>
    <sheet name="2.32" sheetId="34" r:id="rId33"/>
    <sheet name="2.33" sheetId="35" r:id="rId34"/>
    <sheet name="2.34" sheetId="40" r:id="rId35"/>
    <sheet name="2.35" sheetId="41" r:id="rId36"/>
    <sheet name="2.36" sheetId="42" r:id="rId37"/>
    <sheet name="2.37" sheetId="43" r:id="rId38"/>
  </sheets>
  <definedNames>
    <definedName name="_xlnm._FilterDatabase" localSheetId="1" hidden="1">'2.1'!$B$13:$J$871</definedName>
    <definedName name="_xlnm._FilterDatabase" localSheetId="10" hidden="1">'2.10'!$B$13:$M$90</definedName>
    <definedName name="_xlnm._FilterDatabase" localSheetId="11" hidden="1">'2.11'!$B$54:$H$148</definedName>
    <definedName name="_xlnm._FilterDatabase" localSheetId="17" hidden="1">'2.17'!$B$13:$I$19</definedName>
    <definedName name="_xlnm._FilterDatabase" localSheetId="18" hidden="1">'2.18'!$B$13:$I$25</definedName>
    <definedName name="_xlnm._FilterDatabase" localSheetId="2" hidden="1">'2.2'!$B$13:$J$84</definedName>
    <definedName name="_xlnm._FilterDatabase" localSheetId="24" hidden="1">'2.24'!$B$110:$K$217</definedName>
    <definedName name="_xlnm._FilterDatabase" localSheetId="3" hidden="1">'2.3'!$B$13:$I$21</definedName>
    <definedName name="_xlnm._FilterDatabase" localSheetId="31" hidden="1">'2.31'!$B$13:$J$456</definedName>
    <definedName name="_xlnm._FilterDatabase" localSheetId="32" hidden="1">'2.32'!$B$13:$J$13</definedName>
    <definedName name="_xlnm._FilterDatabase" localSheetId="4" hidden="1">'2.4'!$B$13:$H$73</definedName>
    <definedName name="_xlnm._FilterDatabase" localSheetId="5" hidden="1">'2.5'!$B$13:$K$454</definedName>
    <definedName name="_xlnm._FilterDatabase" localSheetId="6" hidden="1">'2.6'!$B$240:$I$343</definedName>
    <definedName name="_xlnm._FilterDatabase" localSheetId="7" hidden="1">'2.7'!$B$13:$I$160</definedName>
    <definedName name="_xlnm._FilterDatabase" localSheetId="8" hidden="1">'2.8'!$B$13:$I$160</definedName>
    <definedName name="_xlnm._FilterDatabase" localSheetId="9" hidden="1">'2.9'!$B$92:$O$108</definedName>
    <definedName name="_xlnm.Print_Area" localSheetId="0">'2.0'!$A$1:$K$264</definedName>
    <definedName name="_xlnm.Print_Area" localSheetId="1">'2.1'!$A$1:$K$883</definedName>
    <definedName name="_xlnm.Print_Area" localSheetId="10">'2.10'!$A$1:$N$109</definedName>
    <definedName name="_xlnm.Print_Area" localSheetId="11">'2.11'!$A$1:$K$148</definedName>
    <definedName name="_xlnm.Print_Area" localSheetId="12">'2.12'!$A$1:$K$151</definedName>
    <definedName name="_xlnm.Print_Area" localSheetId="13">'2.13'!$A$1:$K$151</definedName>
    <definedName name="_xlnm.Print_Area" localSheetId="14">'2.14'!$A$1:$I$16</definedName>
    <definedName name="_xlnm.Print_Area" localSheetId="15">'2.15'!$A$1:$I$16</definedName>
    <definedName name="_xlnm.Print_Area" localSheetId="16">'2.16'!$A$1:$J$23</definedName>
    <definedName name="_xlnm.Print_Area" localSheetId="17">'2.17'!$A$1:$J$26</definedName>
    <definedName name="_xlnm.Print_Area" localSheetId="18">'2.18'!$A$1:$J$28</definedName>
    <definedName name="_xlnm.Print_Area" localSheetId="19">'2.19'!$A$1:$K$16</definedName>
    <definedName name="_xlnm.Print_Area" localSheetId="2">'2.2'!$A$1:$K$85</definedName>
    <definedName name="_xlnm.Print_Area" localSheetId="20">'2.20'!$A$1:$K$20</definedName>
    <definedName name="_xlnm.Print_Area" localSheetId="21">'2.21'!$A$1:$K$20</definedName>
    <definedName name="_xlnm.Print_Area" localSheetId="22">'2.22'!$A$1:$K$18</definedName>
    <definedName name="_xlnm.Print_Area" localSheetId="23">'2.23'!$A$1:$K$18</definedName>
    <definedName name="_xlnm.Print_Area" localSheetId="24">'2.24'!$A$1:$M$220</definedName>
    <definedName name="_xlnm.Print_Area" localSheetId="25">'2.25'!$A$1:$J$31</definedName>
    <definedName name="_xlnm.Print_Area" localSheetId="26">'2.26'!$A$1:$G$184</definedName>
    <definedName name="_xlnm.Print_Area" localSheetId="27">'2.27'!$A$1:$J$15</definedName>
    <definedName name="_xlnm.Print_Area" localSheetId="28">'2.28'!$A$1:$I$15</definedName>
    <definedName name="_xlnm.Print_Area" localSheetId="29">'2.29'!$A$1:$G$184</definedName>
    <definedName name="_xlnm.Print_Area" localSheetId="3">'2.3'!$A$1:$J$33</definedName>
    <definedName name="_xlnm.Print_Area" localSheetId="30">'2.30'!$A$1:$I$15</definedName>
    <definedName name="_xlnm.Print_Area" localSheetId="31">'2.31'!$A$1:$K$487</definedName>
    <definedName name="_xlnm.Print_Area" localSheetId="32">'2.32'!$A$1:$K$487</definedName>
    <definedName name="_xlnm.Print_Area" localSheetId="33">'2.33'!$A$1:$K$487</definedName>
    <definedName name="_xlnm.Print_Area" localSheetId="34">'2.34'!$A$1:$K$16</definedName>
    <definedName name="_xlnm.Print_Area" localSheetId="35">'2.35'!$A$1:$K$20</definedName>
    <definedName name="_xlnm.Print_Area" localSheetId="36">'2.36'!$A$1:$J$15</definedName>
    <definedName name="_xlnm.Print_Area" localSheetId="37">'2.37'!$A$1:$J$15</definedName>
    <definedName name="_xlnm.Print_Area" localSheetId="4">'2.4'!$A$1:$I$74</definedName>
    <definedName name="_xlnm.Print_Area" localSheetId="5">'2.5'!$A$1:$L$457</definedName>
    <definedName name="_xlnm.Print_Area" localSheetId="6">'2.6'!$A$1:$J$356</definedName>
    <definedName name="_xlnm.Print_Area" localSheetId="7">'2.7'!$A$1:$J$356</definedName>
    <definedName name="_xlnm.Print_Area" localSheetId="8">'2.8'!$A$1:$J$354</definedName>
    <definedName name="_xlnm.Print_Area" localSheetId="9">'2.9'!$A$1:$P$109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6"/>
  <c r="I10" i="4"/>
  <c r="I9"/>
  <c r="I8"/>
  <c r="I7"/>
  <c r="I256" i="2"/>
  <c r="I102"/>
  <c r="I95"/>
  <c r="I260"/>
  <c r="I261"/>
  <c r="I262"/>
  <c r="I259"/>
  <c r="I253"/>
  <c r="I254"/>
  <c r="I255"/>
  <c r="I252"/>
  <c r="I247"/>
  <c r="I248"/>
  <c r="I245"/>
  <c r="I239"/>
  <c r="I240"/>
  <c r="I241"/>
  <c r="I238"/>
  <c r="I211"/>
  <c r="I212"/>
  <c r="I213"/>
  <c r="I204"/>
  <c r="I203"/>
  <c r="I197"/>
  <c r="I198"/>
  <c r="I199"/>
  <c r="I190"/>
  <c r="I191"/>
  <c r="I192"/>
  <c r="I183"/>
  <c r="I182"/>
  <c r="I170"/>
  <c r="I171"/>
  <c r="I162"/>
  <c r="I163"/>
  <c r="I164"/>
  <c r="D14" i="39"/>
  <c r="F14" s="1"/>
  <c r="G7" s="1"/>
  <c r="D14" i="36"/>
  <c r="F14" s="1"/>
  <c r="G7" s="1"/>
  <c r="G11" s="1"/>
  <c r="I193" i="2" s="1"/>
  <c r="F14" i="38"/>
  <c r="G7" s="1"/>
  <c r="D14"/>
  <c r="H9" i="43"/>
  <c r="H11" s="1"/>
  <c r="I263" i="2" s="1"/>
  <c r="H11" i="42"/>
  <c r="H19" i="41"/>
  <c r="I8" s="1"/>
  <c r="I11" i="40"/>
  <c r="I242" i="2" s="1"/>
  <c r="I8" i="40"/>
  <c r="I210" i="2" l="1"/>
  <c r="G11" i="39"/>
  <c r="I214" i="2" s="1"/>
  <c r="G11" i="38"/>
  <c r="I200" i="2" s="1"/>
  <c r="I196"/>
  <c r="I246"/>
  <c r="I11" i="41"/>
  <c r="I249" i="2" s="1"/>
  <c r="I189"/>
  <c r="H475" i="35"/>
  <c r="F460"/>
  <c r="F461"/>
  <c r="F462"/>
  <c r="F459"/>
  <c r="F476"/>
  <c r="E476"/>
  <c r="F475"/>
  <c r="E475"/>
  <c r="G475" s="1"/>
  <c r="F474"/>
  <c r="E474"/>
  <c r="F473"/>
  <c r="E473"/>
  <c r="G473" s="1"/>
  <c r="H473" s="1"/>
  <c r="F469"/>
  <c r="E469"/>
  <c r="F468"/>
  <c r="E468"/>
  <c r="G468" s="1"/>
  <c r="H468" s="1"/>
  <c r="F467"/>
  <c r="E467"/>
  <c r="F466"/>
  <c r="G466" s="1"/>
  <c r="H466" s="1"/>
  <c r="E466"/>
  <c r="E463"/>
  <c r="F454"/>
  <c r="F455" s="1"/>
  <c r="H456" s="1"/>
  <c r="H474" i="34"/>
  <c r="F460"/>
  <c r="F461"/>
  <c r="F462"/>
  <c r="F459"/>
  <c r="F463" s="1"/>
  <c r="F476"/>
  <c r="E476"/>
  <c r="G476" s="1"/>
  <c r="H476" s="1"/>
  <c r="F475"/>
  <c r="E475"/>
  <c r="F474"/>
  <c r="E474"/>
  <c r="G474" s="1"/>
  <c r="F473"/>
  <c r="E473"/>
  <c r="F469"/>
  <c r="E469"/>
  <c r="G469" s="1"/>
  <c r="F468"/>
  <c r="E468"/>
  <c r="G468" s="1"/>
  <c r="G467"/>
  <c r="H467" s="1"/>
  <c r="F467"/>
  <c r="E467"/>
  <c r="G466"/>
  <c r="H466" s="1"/>
  <c r="F466"/>
  <c r="E466"/>
  <c r="E463"/>
  <c r="F454"/>
  <c r="F455" s="1"/>
  <c r="H456" s="1"/>
  <c r="G474" i="33"/>
  <c r="H474" s="1"/>
  <c r="G468"/>
  <c r="H468" s="1"/>
  <c r="G469"/>
  <c r="H469" s="1"/>
  <c r="E474"/>
  <c r="E475"/>
  <c r="G475" s="1"/>
  <c r="H475" s="1"/>
  <c r="E476"/>
  <c r="G476" s="1"/>
  <c r="H476" s="1"/>
  <c r="E473"/>
  <c r="E467"/>
  <c r="E468"/>
  <c r="E469"/>
  <c r="E466"/>
  <c r="F462"/>
  <c r="F460"/>
  <c r="F459"/>
  <c r="E463"/>
  <c r="F454"/>
  <c r="F455" s="1"/>
  <c r="H456" s="1"/>
  <c r="F461"/>
  <c r="F482" s="1"/>
  <c r="I9" s="1"/>
  <c r="I219" i="2" s="1"/>
  <c r="F466" i="33"/>
  <c r="F467"/>
  <c r="G467" s="1"/>
  <c r="F468"/>
  <c r="F469"/>
  <c r="F473"/>
  <c r="F474"/>
  <c r="F475"/>
  <c r="F476"/>
  <c r="F178" i="31"/>
  <c r="F177"/>
  <c r="F176"/>
  <c r="F175"/>
  <c r="F174"/>
  <c r="F173"/>
  <c r="F172"/>
  <c r="F171"/>
  <c r="F170"/>
  <c r="F169"/>
  <c r="F168"/>
  <c r="F167"/>
  <c r="F166"/>
  <c r="F165"/>
  <c r="F164"/>
  <c r="F163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7"/>
  <c r="F136"/>
  <c r="F135"/>
  <c r="F134"/>
  <c r="F133"/>
  <c r="F132"/>
  <c r="F131"/>
  <c r="F130"/>
  <c r="F129"/>
  <c r="F128"/>
  <c r="F125"/>
  <c r="F124"/>
  <c r="F123"/>
  <c r="F122"/>
  <c r="F121"/>
  <c r="F120"/>
  <c r="F119"/>
  <c r="F118"/>
  <c r="F117"/>
  <c r="F116"/>
  <c r="F115"/>
  <c r="F114"/>
  <c r="F113"/>
  <c r="F112"/>
  <c r="F111"/>
  <c r="F108"/>
  <c r="F107"/>
  <c r="F106"/>
  <c r="F105"/>
  <c r="F104"/>
  <c r="F103"/>
  <c r="F102"/>
  <c r="F101"/>
  <c r="F100"/>
  <c r="F99"/>
  <c r="F98"/>
  <c r="F97"/>
  <c r="F96"/>
  <c r="F95"/>
  <c r="F94"/>
  <c r="F93"/>
  <c r="F90"/>
  <c r="F89"/>
  <c r="F88"/>
  <c r="F87"/>
  <c r="F86"/>
  <c r="F85"/>
  <c r="F84"/>
  <c r="F83"/>
  <c r="F82"/>
  <c r="F81"/>
  <c r="F80"/>
  <c r="F79"/>
  <c r="F78"/>
  <c r="F77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4"/>
  <c r="F53"/>
  <c r="F52"/>
  <c r="F51"/>
  <c r="F50"/>
  <c r="F49"/>
  <c r="F48"/>
  <c r="F47"/>
  <c r="F46"/>
  <c r="F45"/>
  <c r="F44"/>
  <c r="F41"/>
  <c r="F40"/>
  <c r="F39"/>
  <c r="F38"/>
  <c r="F37"/>
  <c r="F36"/>
  <c r="F35"/>
  <c r="F34"/>
  <c r="F33"/>
  <c r="F32"/>
  <c r="F31"/>
  <c r="F30"/>
  <c r="F29"/>
  <c r="F26"/>
  <c r="F25"/>
  <c r="F24"/>
  <c r="F23"/>
  <c r="F22"/>
  <c r="F21"/>
  <c r="F20"/>
  <c r="F19"/>
  <c r="F18"/>
  <c r="F17"/>
  <c r="F16"/>
  <c r="F15"/>
  <c r="F14"/>
  <c r="F178" i="28"/>
  <c r="F177"/>
  <c r="F176"/>
  <c r="F175"/>
  <c r="F174"/>
  <c r="F173"/>
  <c r="F172"/>
  <c r="F171"/>
  <c r="F170"/>
  <c r="F169"/>
  <c r="F168"/>
  <c r="F167"/>
  <c r="F166"/>
  <c r="F165"/>
  <c r="F164"/>
  <c r="F163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7"/>
  <c r="F136"/>
  <c r="F135"/>
  <c r="F134"/>
  <c r="F133"/>
  <c r="F132"/>
  <c r="F131"/>
  <c r="F130"/>
  <c r="F129"/>
  <c r="F128"/>
  <c r="F125"/>
  <c r="F124"/>
  <c r="F123"/>
  <c r="F122"/>
  <c r="F121"/>
  <c r="F120"/>
  <c r="F119"/>
  <c r="F118"/>
  <c r="F117"/>
  <c r="F116"/>
  <c r="F115"/>
  <c r="F114"/>
  <c r="F113"/>
  <c r="F112"/>
  <c r="F111"/>
  <c r="F108"/>
  <c r="F107"/>
  <c r="F106"/>
  <c r="F105"/>
  <c r="F104"/>
  <c r="F103"/>
  <c r="F102"/>
  <c r="F101"/>
  <c r="F100"/>
  <c r="F99"/>
  <c r="F98"/>
  <c r="F97"/>
  <c r="F96"/>
  <c r="F95"/>
  <c r="F94"/>
  <c r="F93"/>
  <c r="F90"/>
  <c r="F89"/>
  <c r="F88"/>
  <c r="F87"/>
  <c r="F86"/>
  <c r="F85"/>
  <c r="F84"/>
  <c r="F83"/>
  <c r="F82"/>
  <c r="F81"/>
  <c r="F80"/>
  <c r="F79"/>
  <c r="F78"/>
  <c r="F77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4"/>
  <c r="F53"/>
  <c r="F52"/>
  <c r="F51"/>
  <c r="F50"/>
  <c r="F49"/>
  <c r="F48"/>
  <c r="F47"/>
  <c r="F46"/>
  <c r="F45"/>
  <c r="F44"/>
  <c r="F41"/>
  <c r="F40"/>
  <c r="F39"/>
  <c r="F38"/>
  <c r="F37"/>
  <c r="F36"/>
  <c r="F35"/>
  <c r="F34"/>
  <c r="F33"/>
  <c r="F32"/>
  <c r="F31"/>
  <c r="F30"/>
  <c r="F29"/>
  <c r="F26"/>
  <c r="F25"/>
  <c r="F24"/>
  <c r="F23"/>
  <c r="F22"/>
  <c r="F21"/>
  <c r="F20"/>
  <c r="F19"/>
  <c r="F18"/>
  <c r="F17"/>
  <c r="F16"/>
  <c r="F15"/>
  <c r="F14"/>
  <c r="H468" i="34" l="1"/>
  <c r="F482" s="1"/>
  <c r="F481"/>
  <c r="I8" s="1"/>
  <c r="I225" i="2" s="1"/>
  <c r="E483" i="34"/>
  <c r="H469"/>
  <c r="F481" i="33"/>
  <c r="I8" s="1"/>
  <c r="I218" i="2" s="1"/>
  <c r="F480" i="34"/>
  <c r="I7" s="1"/>
  <c r="I224" i="2" s="1"/>
  <c r="E481" i="33"/>
  <c r="H467"/>
  <c r="F483"/>
  <c r="I10" s="1"/>
  <c r="I220" i="2" s="1"/>
  <c r="F42" i="31"/>
  <c r="F109"/>
  <c r="E481" i="34"/>
  <c r="G467" i="35"/>
  <c r="H467" s="1"/>
  <c r="F481" s="1"/>
  <c r="I8" s="1"/>
  <c r="I232" i="2" s="1"/>
  <c r="G475" i="34"/>
  <c r="H475" s="1"/>
  <c r="G474" i="35"/>
  <c r="H474" s="1"/>
  <c r="E483" i="33"/>
  <c r="E482"/>
  <c r="G470" i="34"/>
  <c r="F483"/>
  <c r="I10" s="1"/>
  <c r="I227" i="2" s="1"/>
  <c r="G473" i="34"/>
  <c r="H473" s="1"/>
  <c r="E480"/>
  <c r="G469" i="35"/>
  <c r="H469" s="1"/>
  <c r="F483" s="1"/>
  <c r="I10" s="1"/>
  <c r="I234" i="2" s="1"/>
  <c r="G476" i="35"/>
  <c r="H476" s="1"/>
  <c r="F463"/>
  <c r="E482"/>
  <c r="F482"/>
  <c r="I9" s="1"/>
  <c r="I233" i="2" s="1"/>
  <c r="H477" i="35"/>
  <c r="G470"/>
  <c r="E480"/>
  <c r="F480"/>
  <c r="I7" s="1"/>
  <c r="I231" i="2" s="1"/>
  <c r="G477" i="34"/>
  <c r="H477"/>
  <c r="H470"/>
  <c r="G473" i="33"/>
  <c r="G466"/>
  <c r="E480" s="1"/>
  <c r="F463"/>
  <c r="H473"/>
  <c r="H477" s="1"/>
  <c r="F55" i="31"/>
  <c r="F27"/>
  <c r="F161"/>
  <c r="F75"/>
  <c r="F91"/>
  <c r="F126"/>
  <c r="F138"/>
  <c r="F179"/>
  <c r="F179" i="28"/>
  <c r="F161"/>
  <c r="F138"/>
  <c r="F126"/>
  <c r="F109"/>
  <c r="F91"/>
  <c r="F42"/>
  <c r="F55"/>
  <c r="F75"/>
  <c r="F27"/>
  <c r="E9" s="1"/>
  <c r="I9" i="34" l="1"/>
  <c r="F484"/>
  <c r="I184" i="2"/>
  <c r="E9" i="31"/>
  <c r="G477" i="35"/>
  <c r="E10" i="28"/>
  <c r="I185" i="2" s="1"/>
  <c r="F181" i="31"/>
  <c r="E10"/>
  <c r="I206" i="2" s="1"/>
  <c r="E481" i="35"/>
  <c r="F181" i="28"/>
  <c r="E483" i="35"/>
  <c r="E482" i="34"/>
  <c r="E484" s="1"/>
  <c r="F484" i="35"/>
  <c r="E484"/>
  <c r="H470"/>
  <c r="G477" i="33"/>
  <c r="E484"/>
  <c r="H466"/>
  <c r="G470"/>
  <c r="H470" l="1"/>
  <c r="F480"/>
  <c r="I7" s="1"/>
  <c r="I217" i="2" s="1"/>
  <c r="E11" i="28"/>
  <c r="I186" i="2" s="1"/>
  <c r="E11" i="31"/>
  <c r="I207" i="2" s="1"/>
  <c r="I205"/>
  <c r="I11" i="34"/>
  <c r="I228" i="2" s="1"/>
  <c r="I226"/>
  <c r="F484" i="33"/>
  <c r="H7" i="27"/>
  <c r="I175" i="2" s="1"/>
  <c r="G26" i="27"/>
  <c r="G27"/>
  <c r="H9" s="1"/>
  <c r="I177" i="2" s="1"/>
  <c r="G28" i="27"/>
  <c r="G25"/>
  <c r="H21"/>
  <c r="H22"/>
  <c r="H20"/>
  <c r="H8" s="1"/>
  <c r="I176" i="2" s="1"/>
  <c r="G15" i="27"/>
  <c r="G14"/>
  <c r="H10" s="1"/>
  <c r="I178" i="2" s="1"/>
  <c r="G15" i="25"/>
  <c r="I7" s="1"/>
  <c r="I161" i="2" s="1"/>
  <c r="G14" i="25"/>
  <c r="K7" i="26"/>
  <c r="I168" i="2" s="1"/>
  <c r="K8" i="26"/>
  <c r="I169" i="2" s="1"/>
  <c r="K15" i="26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14"/>
  <c r="K91" s="1"/>
  <c r="F215"/>
  <c r="J215" s="1"/>
  <c r="F214"/>
  <c r="J214" s="1"/>
  <c r="F213"/>
  <c r="J213" s="1"/>
  <c r="F212"/>
  <c r="J212" s="1"/>
  <c r="F211"/>
  <c r="J211" s="1"/>
  <c r="F210"/>
  <c r="J210" s="1"/>
  <c r="F209"/>
  <c r="J209" s="1"/>
  <c r="F208"/>
  <c r="J208" s="1"/>
  <c r="F207"/>
  <c r="J207" s="1"/>
  <c r="F206"/>
  <c r="J206" s="1"/>
  <c r="F205"/>
  <c r="J205" s="1"/>
  <c r="F204"/>
  <c r="J204" s="1"/>
  <c r="F203"/>
  <c r="J203" s="1"/>
  <c r="F202"/>
  <c r="J202" s="1"/>
  <c r="F201"/>
  <c r="J201" s="1"/>
  <c r="F200"/>
  <c r="J200" s="1"/>
  <c r="F199"/>
  <c r="J199" s="1"/>
  <c r="F198"/>
  <c r="J198" s="1"/>
  <c r="F197"/>
  <c r="J197" s="1"/>
  <c r="F196"/>
  <c r="J196" s="1"/>
  <c r="F195"/>
  <c r="J195" s="1"/>
  <c r="F194"/>
  <c r="J194" s="1"/>
  <c r="F193"/>
  <c r="J193" s="1"/>
  <c r="F192"/>
  <c r="J192" s="1"/>
  <c r="F191"/>
  <c r="J191" s="1"/>
  <c r="F190"/>
  <c r="J190" s="1"/>
  <c r="F189"/>
  <c r="J189" s="1"/>
  <c r="F188"/>
  <c r="J188" s="1"/>
  <c r="F187"/>
  <c r="J187" s="1"/>
  <c r="F186"/>
  <c r="J186" s="1"/>
  <c r="F185"/>
  <c r="J185" s="1"/>
  <c r="F184"/>
  <c r="J184" s="1"/>
  <c r="F183"/>
  <c r="J183" s="1"/>
  <c r="F182"/>
  <c r="J182" s="1"/>
  <c r="F181"/>
  <c r="J181" s="1"/>
  <c r="F180"/>
  <c r="J180" s="1"/>
  <c r="F179"/>
  <c r="J179" s="1"/>
  <c r="F178"/>
  <c r="J178" s="1"/>
  <c r="F177"/>
  <c r="J177" s="1"/>
  <c r="F176"/>
  <c r="J176" s="1"/>
  <c r="F175"/>
  <c r="J175" s="1"/>
  <c r="F174"/>
  <c r="J174" s="1"/>
  <c r="F173"/>
  <c r="J173" s="1"/>
  <c r="F172"/>
  <c r="J172" s="1"/>
  <c r="F171"/>
  <c r="J171" s="1"/>
  <c r="F170"/>
  <c r="J170" s="1"/>
  <c r="F169"/>
  <c r="J169" s="1"/>
  <c r="F168"/>
  <c r="J168" s="1"/>
  <c r="F167"/>
  <c r="J167" s="1"/>
  <c r="F166"/>
  <c r="J166" s="1"/>
  <c r="F165"/>
  <c r="J165" s="1"/>
  <c r="F164"/>
  <c r="J164" s="1"/>
  <c r="F163"/>
  <c r="J163" s="1"/>
  <c r="F162"/>
  <c r="J162" s="1"/>
  <c r="F161"/>
  <c r="J161" s="1"/>
  <c r="F160"/>
  <c r="J160" s="1"/>
  <c r="F159"/>
  <c r="J159" s="1"/>
  <c r="F158"/>
  <c r="J158" s="1"/>
  <c r="F157"/>
  <c r="J157" s="1"/>
  <c r="F156"/>
  <c r="J156" s="1"/>
  <c r="F155"/>
  <c r="J155" s="1"/>
  <c r="F154"/>
  <c r="J154" s="1"/>
  <c r="F153"/>
  <c r="J153" s="1"/>
  <c r="F152"/>
  <c r="J152" s="1"/>
  <c r="F151"/>
  <c r="J151" s="1"/>
  <c r="F150"/>
  <c r="J150" s="1"/>
  <c r="F149"/>
  <c r="J149" s="1"/>
  <c r="F148"/>
  <c r="J148" s="1"/>
  <c r="F147"/>
  <c r="J147" s="1"/>
  <c r="F146"/>
  <c r="J146" s="1"/>
  <c r="F145"/>
  <c r="J145" s="1"/>
  <c r="F144"/>
  <c r="J144" s="1"/>
  <c r="F143"/>
  <c r="J143" s="1"/>
  <c r="F142"/>
  <c r="J142" s="1"/>
  <c r="F141"/>
  <c r="J141" s="1"/>
  <c r="F140"/>
  <c r="J140" s="1"/>
  <c r="F139"/>
  <c r="J139" s="1"/>
  <c r="F138"/>
  <c r="J138" s="1"/>
  <c r="F137"/>
  <c r="J137" s="1"/>
  <c r="F136"/>
  <c r="J136" s="1"/>
  <c r="F135"/>
  <c r="J135" s="1"/>
  <c r="F134"/>
  <c r="J134" s="1"/>
  <c r="F133"/>
  <c r="J133" s="1"/>
  <c r="J132"/>
  <c r="F132"/>
  <c r="F131"/>
  <c r="J131" s="1"/>
  <c r="F130"/>
  <c r="J130" s="1"/>
  <c r="F129"/>
  <c r="J129" s="1"/>
  <c r="F128"/>
  <c r="J128" s="1"/>
  <c r="F127"/>
  <c r="J127" s="1"/>
  <c r="F126"/>
  <c r="J126" s="1"/>
  <c r="F125"/>
  <c r="J125" s="1"/>
  <c r="F124"/>
  <c r="J124" s="1"/>
  <c r="F123"/>
  <c r="J123" s="1"/>
  <c r="F122"/>
  <c r="J122" s="1"/>
  <c r="F121"/>
  <c r="J121" s="1"/>
  <c r="F120"/>
  <c r="J120" s="1"/>
  <c r="F119"/>
  <c r="J119" s="1"/>
  <c r="F118"/>
  <c r="J118" s="1"/>
  <c r="F117"/>
  <c r="J117" s="1"/>
  <c r="F116"/>
  <c r="J116" s="1"/>
  <c r="F115"/>
  <c r="J115" s="1"/>
  <c r="F114"/>
  <c r="J114" s="1"/>
  <c r="F113"/>
  <c r="J113" s="1"/>
  <c r="F112"/>
  <c r="J112" s="1"/>
  <c r="F111"/>
  <c r="J111" s="1"/>
  <c r="J216" l="1"/>
  <c r="H11" i="27"/>
  <c r="I179" i="2" s="1"/>
  <c r="I17" i="27"/>
  <c r="H23"/>
  <c r="G29"/>
  <c r="K11" i="26"/>
  <c r="I172" i="2" s="1"/>
  <c r="I30" i="27" l="1"/>
  <c r="I32"/>
  <c r="I108" i="26"/>
  <c r="K108" s="1"/>
  <c r="I107"/>
  <c r="K107" s="1"/>
  <c r="I106"/>
  <c r="K106" s="1"/>
  <c r="I105"/>
  <c r="K105" s="1"/>
  <c r="I104"/>
  <c r="K104" s="1"/>
  <c r="I103"/>
  <c r="K103" s="1"/>
  <c r="I102"/>
  <c r="K102" s="1"/>
  <c r="I101"/>
  <c r="K101" s="1"/>
  <c r="I100"/>
  <c r="K100" s="1"/>
  <c r="I99"/>
  <c r="K99" s="1"/>
  <c r="I98"/>
  <c r="K98" s="1"/>
  <c r="I97"/>
  <c r="K97" s="1"/>
  <c r="I96"/>
  <c r="K96" s="1"/>
  <c r="I95"/>
  <c r="K95" s="1"/>
  <c r="I94"/>
  <c r="K94" s="1"/>
  <c r="I93"/>
  <c r="K93" s="1"/>
  <c r="I155" i="2"/>
  <c r="I157"/>
  <c r="I154"/>
  <c r="I134"/>
  <c r="I136"/>
  <c r="I133"/>
  <c r="I121"/>
  <c r="I122"/>
  <c r="I114"/>
  <c r="G10" i="12"/>
  <c r="I108" i="2" s="1"/>
  <c r="I107"/>
  <c r="I99"/>
  <c r="I100"/>
  <c r="I98"/>
  <c r="I79"/>
  <c r="I80"/>
  <c r="I71"/>
  <c r="I72"/>
  <c r="I65"/>
  <c r="I66"/>
  <c r="I63"/>
  <c r="I58"/>
  <c r="I59"/>
  <c r="I51"/>
  <c r="I52"/>
  <c r="I44"/>
  <c r="I45"/>
  <c r="I36"/>
  <c r="I37"/>
  <c r="I38"/>
  <c r="I29"/>
  <c r="I30"/>
  <c r="I31"/>
  <c r="I28"/>
  <c r="I24"/>
  <c r="I15" i="24"/>
  <c r="I9" s="1"/>
  <c r="I156" i="2" s="1"/>
  <c r="I14" i="24"/>
  <c r="I15" i="23"/>
  <c r="I14"/>
  <c r="G9" s="1"/>
  <c r="I15" i="17"/>
  <c r="I14"/>
  <c r="G9" s="1"/>
  <c r="I9" i="16"/>
  <c r="I135" i="2" s="1"/>
  <c r="G15" i="16"/>
  <c r="E15"/>
  <c r="G14"/>
  <c r="H9" i="15"/>
  <c r="I128" i="2" s="1"/>
  <c r="H10" i="15"/>
  <c r="I129" i="2" s="1"/>
  <c r="H7" i="15"/>
  <c r="I126" i="2" s="1"/>
  <c r="G8" i="15"/>
  <c r="H8" s="1"/>
  <c r="I127" i="2" s="1"/>
  <c r="G7" i="15"/>
  <c r="H8" i="14"/>
  <c r="I120" i="2" s="1"/>
  <c r="H7" i="14"/>
  <c r="I119" i="2" s="1"/>
  <c r="H10" i="13"/>
  <c r="I115" i="2" s="1"/>
  <c r="H9" i="13"/>
  <c r="H8"/>
  <c r="I113" i="2" s="1"/>
  <c r="H7" i="13"/>
  <c r="I112" i="2" s="1"/>
  <c r="G7" i="19"/>
  <c r="G10" i="11"/>
  <c r="I101" i="2" s="1"/>
  <c r="G8" i="12"/>
  <c r="I106" i="2" s="1"/>
  <c r="G147" i="37"/>
  <c r="F147"/>
  <c r="E147"/>
  <c r="G146"/>
  <c r="F146"/>
  <c r="G145"/>
  <c r="F145"/>
  <c r="G144"/>
  <c r="F144"/>
  <c r="G143"/>
  <c r="F143"/>
  <c r="G142"/>
  <c r="F142"/>
  <c r="G141"/>
  <c r="F141"/>
  <c r="G140"/>
  <c r="F140"/>
  <c r="G139"/>
  <c r="F139"/>
  <c r="G138"/>
  <c r="F138"/>
  <c r="G137"/>
  <c r="F137"/>
  <c r="G136"/>
  <c r="F136"/>
  <c r="G135"/>
  <c r="F135"/>
  <c r="G134"/>
  <c r="F134"/>
  <c r="G133"/>
  <c r="F133"/>
  <c r="G132"/>
  <c r="F132"/>
  <c r="G131"/>
  <c r="F131"/>
  <c r="G130"/>
  <c r="F130"/>
  <c r="G129"/>
  <c r="F129"/>
  <c r="G128"/>
  <c r="F128"/>
  <c r="G127"/>
  <c r="F127"/>
  <c r="G126"/>
  <c r="F126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E114"/>
  <c r="G113"/>
  <c r="F113"/>
  <c r="E113"/>
  <c r="G112"/>
  <c r="F112"/>
  <c r="E112"/>
  <c r="G111"/>
  <c r="F111"/>
  <c r="E111"/>
  <c r="G110"/>
  <c r="F110"/>
  <c r="E110"/>
  <c r="G109"/>
  <c r="F109"/>
  <c r="E109"/>
  <c r="G108"/>
  <c r="F108"/>
  <c r="E108"/>
  <c r="G107"/>
  <c r="F107"/>
  <c r="E107"/>
  <c r="G106"/>
  <c r="F106"/>
  <c r="E106"/>
  <c r="G105"/>
  <c r="F105"/>
  <c r="E105"/>
  <c r="G104"/>
  <c r="F104"/>
  <c r="E104"/>
  <c r="G103"/>
  <c r="F103"/>
  <c r="E103"/>
  <c r="G102"/>
  <c r="F102"/>
  <c r="E102"/>
  <c r="G101"/>
  <c r="F101"/>
  <c r="E101"/>
  <c r="G100"/>
  <c r="F100"/>
  <c r="E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J55"/>
  <c r="G55"/>
  <c r="F55"/>
  <c r="J54"/>
  <c r="G7" s="1"/>
  <c r="F50"/>
  <c r="F30"/>
  <c r="G147" i="19"/>
  <c r="F147"/>
  <c r="E147"/>
  <c r="G146"/>
  <c r="F146"/>
  <c r="G145"/>
  <c r="F145"/>
  <c r="G144"/>
  <c r="F144"/>
  <c r="G143"/>
  <c r="F143"/>
  <c r="G142"/>
  <c r="F142"/>
  <c r="G141"/>
  <c r="F141"/>
  <c r="G140"/>
  <c r="F140"/>
  <c r="G139"/>
  <c r="F139"/>
  <c r="G138"/>
  <c r="F138"/>
  <c r="G137"/>
  <c r="F137"/>
  <c r="G136"/>
  <c r="F136"/>
  <c r="G135"/>
  <c r="F135"/>
  <c r="G134"/>
  <c r="F134"/>
  <c r="G133"/>
  <c r="F133"/>
  <c r="G132"/>
  <c r="F132"/>
  <c r="G131"/>
  <c r="F131"/>
  <c r="G130"/>
  <c r="F130"/>
  <c r="G129"/>
  <c r="F129"/>
  <c r="G128"/>
  <c r="F128"/>
  <c r="G127"/>
  <c r="F127"/>
  <c r="G126"/>
  <c r="F126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E114"/>
  <c r="G113"/>
  <c r="F113"/>
  <c r="E113"/>
  <c r="G112"/>
  <c r="F112"/>
  <c r="E112"/>
  <c r="G111"/>
  <c r="F111"/>
  <c r="E111"/>
  <c r="G110"/>
  <c r="F110"/>
  <c r="E110"/>
  <c r="G109"/>
  <c r="F109"/>
  <c r="E109"/>
  <c r="G108"/>
  <c r="F108"/>
  <c r="E108"/>
  <c r="G107"/>
  <c r="F107"/>
  <c r="E107"/>
  <c r="G106"/>
  <c r="F106"/>
  <c r="E106"/>
  <c r="G105"/>
  <c r="F105"/>
  <c r="E105"/>
  <c r="G104"/>
  <c r="F104"/>
  <c r="E104"/>
  <c r="G103"/>
  <c r="F103"/>
  <c r="E103"/>
  <c r="G102"/>
  <c r="F102"/>
  <c r="E102"/>
  <c r="G101"/>
  <c r="F101"/>
  <c r="E101"/>
  <c r="G100"/>
  <c r="F100"/>
  <c r="E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J55"/>
  <c r="G55"/>
  <c r="F55"/>
  <c r="J54"/>
  <c r="J56" s="1"/>
  <c r="F50"/>
  <c r="F30"/>
  <c r="G8" s="1"/>
  <c r="J56" i="20"/>
  <c r="J55"/>
  <c r="J54"/>
  <c r="I7" s="1"/>
  <c r="I77" i="2" s="1"/>
  <c r="F66" i="20"/>
  <c r="F50"/>
  <c r="F30"/>
  <c r="I8" s="1"/>
  <c r="I78" i="2" s="1"/>
  <c r="G56" i="20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00"/>
  <c r="G101"/>
  <c r="G102"/>
  <c r="G103"/>
  <c r="G104"/>
  <c r="G105"/>
  <c r="G106"/>
  <c r="G107"/>
  <c r="G108"/>
  <c r="G109"/>
  <c r="G110"/>
  <c r="G111"/>
  <c r="G112"/>
  <c r="G113"/>
  <c r="G114"/>
  <c r="G147"/>
  <c r="G55"/>
  <c r="F57"/>
  <c r="F58"/>
  <c r="F59"/>
  <c r="F60"/>
  <c r="F61"/>
  <c r="F62"/>
  <c r="F63"/>
  <c r="F64"/>
  <c r="F65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00"/>
  <c r="F101"/>
  <c r="F102"/>
  <c r="F103"/>
  <c r="F104"/>
  <c r="F105"/>
  <c r="F106"/>
  <c r="F107"/>
  <c r="F108"/>
  <c r="F109"/>
  <c r="F110"/>
  <c r="F111"/>
  <c r="F112"/>
  <c r="F113"/>
  <c r="F114"/>
  <c r="F147"/>
  <c r="F56"/>
  <c r="F55"/>
  <c r="E147"/>
  <c r="E114"/>
  <c r="E113"/>
  <c r="E112"/>
  <c r="E111"/>
  <c r="E110"/>
  <c r="E109"/>
  <c r="E108"/>
  <c r="E107"/>
  <c r="E106"/>
  <c r="E105"/>
  <c r="E104"/>
  <c r="E103"/>
  <c r="E102"/>
  <c r="E101"/>
  <c r="E100"/>
  <c r="L10" i="3"/>
  <c r="I73" i="2" s="1"/>
  <c r="L9" i="3"/>
  <c r="L8"/>
  <c r="L7"/>
  <c r="I70" i="2" s="1"/>
  <c r="J108" i="3"/>
  <c r="J94"/>
  <c r="J100"/>
  <c r="J101"/>
  <c r="J102"/>
  <c r="J93"/>
  <c r="J16"/>
  <c r="J23"/>
  <c r="J31"/>
  <c r="J32"/>
  <c r="J47"/>
  <c r="J48"/>
  <c r="I16"/>
  <c r="I17"/>
  <c r="J17" s="1"/>
  <c r="I18"/>
  <c r="J18" s="1"/>
  <c r="I19"/>
  <c r="J19" s="1"/>
  <c r="I20"/>
  <c r="J20" s="1"/>
  <c r="I21"/>
  <c r="J21" s="1"/>
  <c r="I22"/>
  <c r="J22" s="1"/>
  <c r="I23"/>
  <c r="I24"/>
  <c r="J24" s="1"/>
  <c r="I25"/>
  <c r="J25" s="1"/>
  <c r="I26"/>
  <c r="J26" s="1"/>
  <c r="I27"/>
  <c r="J27" s="1"/>
  <c r="I28"/>
  <c r="J28" s="1"/>
  <c r="I29"/>
  <c r="J29" s="1"/>
  <c r="I30"/>
  <c r="J30" s="1"/>
  <c r="I31"/>
  <c r="I32"/>
  <c r="I33"/>
  <c r="J33" s="1"/>
  <c r="I34"/>
  <c r="J34" s="1"/>
  <c r="I35"/>
  <c r="J35" s="1"/>
  <c r="I36"/>
  <c r="J36" s="1"/>
  <c r="I37"/>
  <c r="J37" s="1"/>
  <c r="I38"/>
  <c r="J38" s="1"/>
  <c r="I39"/>
  <c r="J39" s="1"/>
  <c r="I40"/>
  <c r="J40" s="1"/>
  <c r="I41"/>
  <c r="J41" s="1"/>
  <c r="I42"/>
  <c r="J42" s="1"/>
  <c r="I43"/>
  <c r="J43" s="1"/>
  <c r="I44"/>
  <c r="J44" s="1"/>
  <c r="I45"/>
  <c r="J45" s="1"/>
  <c r="I46"/>
  <c r="J46" s="1"/>
  <c r="I47"/>
  <c r="I48"/>
  <c r="I49"/>
  <c r="J49" s="1"/>
  <c r="I50"/>
  <c r="J50" s="1"/>
  <c r="I51"/>
  <c r="J51" s="1"/>
  <c r="I52"/>
  <c r="J52" s="1"/>
  <c r="I53"/>
  <c r="J53" s="1"/>
  <c r="I54"/>
  <c r="J54" s="1"/>
  <c r="I55"/>
  <c r="J55" s="1"/>
  <c r="I56"/>
  <c r="J56" s="1"/>
  <c r="I57"/>
  <c r="J57" s="1"/>
  <c r="I58"/>
  <c r="J58" s="1"/>
  <c r="I59"/>
  <c r="J59" s="1"/>
  <c r="I60"/>
  <c r="J60" s="1"/>
  <c r="I61"/>
  <c r="J61" s="1"/>
  <c r="I62"/>
  <c r="J62" s="1"/>
  <c r="I63"/>
  <c r="J63" s="1"/>
  <c r="I64"/>
  <c r="J64" s="1"/>
  <c r="I65"/>
  <c r="J65" s="1"/>
  <c r="I66"/>
  <c r="J66" s="1"/>
  <c r="I67"/>
  <c r="J67" s="1"/>
  <c r="I68"/>
  <c r="J68" s="1"/>
  <c r="I69"/>
  <c r="J69" s="1"/>
  <c r="I70"/>
  <c r="J70" s="1"/>
  <c r="I71"/>
  <c r="J71" s="1"/>
  <c r="I72"/>
  <c r="J72" s="1"/>
  <c r="I73"/>
  <c r="J73" s="1"/>
  <c r="I74"/>
  <c r="J74" s="1"/>
  <c r="I75"/>
  <c r="J75" s="1"/>
  <c r="I76"/>
  <c r="J76" s="1"/>
  <c r="I77"/>
  <c r="J77" s="1"/>
  <c r="I78"/>
  <c r="J78" s="1"/>
  <c r="I79"/>
  <c r="J79" s="1"/>
  <c r="I80"/>
  <c r="J80" s="1"/>
  <c r="I81"/>
  <c r="J81" s="1"/>
  <c r="I82"/>
  <c r="J82" s="1"/>
  <c r="I83"/>
  <c r="J83" s="1"/>
  <c r="I84"/>
  <c r="J84" s="1"/>
  <c r="I85"/>
  <c r="J85" s="1"/>
  <c r="I86"/>
  <c r="J86" s="1"/>
  <c r="I87"/>
  <c r="J87" s="1"/>
  <c r="I88"/>
  <c r="J88" s="1"/>
  <c r="I89"/>
  <c r="J89" s="1"/>
  <c r="I90"/>
  <c r="J90" s="1"/>
  <c r="I15"/>
  <c r="J15" s="1"/>
  <c r="I14"/>
  <c r="J14" s="1"/>
  <c r="I108"/>
  <c r="I107"/>
  <c r="J107" s="1"/>
  <c r="I106"/>
  <c r="J106" s="1"/>
  <c r="I105"/>
  <c r="J105" s="1"/>
  <c r="I104"/>
  <c r="J104" s="1"/>
  <c r="I103"/>
  <c r="J103" s="1"/>
  <c r="I102"/>
  <c r="I101"/>
  <c r="I100"/>
  <c r="I99"/>
  <c r="J99" s="1"/>
  <c r="I98"/>
  <c r="J98" s="1"/>
  <c r="I97"/>
  <c r="J97" s="1"/>
  <c r="I96"/>
  <c r="J96" s="1"/>
  <c r="I95"/>
  <c r="J95" s="1"/>
  <c r="I94"/>
  <c r="I93"/>
  <c r="H8" i="6"/>
  <c r="I22" i="2" s="1"/>
  <c r="H29" i="6"/>
  <c r="H30"/>
  <c r="H31"/>
  <c r="J8" i="18"/>
  <c r="I64" i="2" s="1"/>
  <c r="J7" i="18"/>
  <c r="K94"/>
  <c r="K95"/>
  <c r="K96"/>
  <c r="K97"/>
  <c r="K98"/>
  <c r="K99"/>
  <c r="K100"/>
  <c r="K101"/>
  <c r="K102"/>
  <c r="K103"/>
  <c r="K104"/>
  <c r="K105"/>
  <c r="K106"/>
  <c r="K107"/>
  <c r="K108"/>
  <c r="K93"/>
  <c r="I94"/>
  <c r="I95"/>
  <c r="I96"/>
  <c r="I97"/>
  <c r="I98"/>
  <c r="I99"/>
  <c r="I100"/>
  <c r="I101"/>
  <c r="I102"/>
  <c r="I103"/>
  <c r="I104"/>
  <c r="I105"/>
  <c r="I106"/>
  <c r="I107"/>
  <c r="I108"/>
  <c r="I93"/>
  <c r="J94"/>
  <c r="J95"/>
  <c r="J96"/>
  <c r="J97"/>
  <c r="J98"/>
  <c r="J99"/>
  <c r="J100"/>
  <c r="J101"/>
  <c r="J102"/>
  <c r="J103"/>
  <c r="J104"/>
  <c r="J105"/>
  <c r="J106"/>
  <c r="J107"/>
  <c r="J108"/>
  <c r="J93"/>
  <c r="G8" i="7"/>
  <c r="G7"/>
  <c r="H8"/>
  <c r="I57" i="2" s="1"/>
  <c r="H7" i="7"/>
  <c r="I56" i="2" s="1"/>
  <c r="H11" i="7"/>
  <c r="I60" i="2" s="1"/>
  <c r="G8" i="9"/>
  <c r="G7"/>
  <c r="H8"/>
  <c r="H11" s="1"/>
  <c r="I53" i="2" s="1"/>
  <c r="H7" i="9"/>
  <c r="I49" i="2" s="1"/>
  <c r="G8" i="8"/>
  <c r="G7"/>
  <c r="H8"/>
  <c r="I43" i="2" s="1"/>
  <c r="H7" i="8"/>
  <c r="I42" i="2" s="1"/>
  <c r="J8" i="21"/>
  <c r="J7"/>
  <c r="J11" s="1"/>
  <c r="I39" i="2" s="1"/>
  <c r="G8" i="37" l="1"/>
  <c r="J56"/>
  <c r="I50" i="2"/>
  <c r="I35"/>
  <c r="K109" i="26"/>
  <c r="K217" s="1"/>
  <c r="L11" i="3"/>
  <c r="I74" i="2" s="1"/>
  <c r="G148" i="37"/>
  <c r="F148"/>
  <c r="I148" s="1"/>
  <c r="G148" i="19"/>
  <c r="F148"/>
  <c r="I148" s="1"/>
  <c r="G148" i="20"/>
  <c r="F148"/>
  <c r="I148" s="1"/>
  <c r="H9" i="6"/>
  <c r="I23" i="2" s="1"/>
  <c r="H28" i="6"/>
  <c r="H7" s="1"/>
  <c r="I882" i="4"/>
  <c r="I21" i="2" l="1"/>
  <c r="H11" i="6"/>
  <c r="I25" i="2" s="1"/>
  <c r="H32" i="6"/>
  <c r="I15" i="2"/>
  <c r="I16"/>
  <c r="I17"/>
  <c r="I14"/>
  <c r="I11" i="24"/>
  <c r="I158" i="2" s="1"/>
  <c r="I9" i="23"/>
  <c r="I149" i="2" s="1"/>
  <c r="I8" i="23"/>
  <c r="I148" i="2" s="1"/>
  <c r="I7" i="23"/>
  <c r="I147" i="2" s="1"/>
  <c r="I9" i="17" l="1"/>
  <c r="I142" i="2" s="1"/>
  <c r="I10" i="17"/>
  <c r="I143" i="2" s="1"/>
  <c r="I8" i="17"/>
  <c r="I141" i="2" s="1"/>
  <c r="I7" i="17"/>
  <c r="I140" i="2" s="1"/>
  <c r="I8"/>
  <c r="I9"/>
  <c r="I10"/>
  <c r="I11" i="17" l="1"/>
  <c r="I144" i="2" s="1"/>
  <c r="I10" i="37"/>
  <c r="I94" i="2" s="1"/>
  <c r="I9" i="37"/>
  <c r="I93" i="2" s="1"/>
  <c r="I8" i="37"/>
  <c r="I92" i="2" s="1"/>
  <c r="I7" i="37"/>
  <c r="I91" i="2" s="1"/>
  <c r="I8" i="19"/>
  <c r="I85" i="2" s="1"/>
  <c r="I9" i="19"/>
  <c r="I86" i="2" s="1"/>
  <c r="I10" i="19"/>
  <c r="I87" i="2" s="1"/>
  <c r="I7" i="19"/>
  <c r="I84" i="2" s="1"/>
  <c r="I11" i="37" l="1"/>
  <c r="I11" i="33" l="1"/>
  <c r="I221" i="2" s="1"/>
  <c r="I11" i="35" l="1"/>
  <c r="I235" i="2" s="1"/>
  <c r="I11" i="25"/>
  <c r="I165" i="2" s="1"/>
  <c r="I10" i="23"/>
  <c r="I150" i="2" s="1"/>
  <c r="I11" i="20"/>
  <c r="I81" i="2" s="1"/>
  <c r="I11" i="19"/>
  <c r="I88" i="2" s="1"/>
  <c r="J11" i="18"/>
  <c r="I67" i="2" s="1"/>
  <c r="I11" i="23" l="1"/>
  <c r="I151" i="2" s="1"/>
  <c r="I7"/>
  <c r="I11" i="16"/>
  <c r="I137" i="2" s="1"/>
  <c r="H11" i="14"/>
  <c r="I123" i="2" s="1"/>
  <c r="G7" i="12"/>
  <c r="H11" i="13"/>
  <c r="I116" i="2" s="1"/>
  <c r="G11" i="11"/>
  <c r="G11" i="10"/>
  <c r="I32" i="2" s="1"/>
  <c r="I11" i="5"/>
  <c r="I18" i="2" s="1"/>
  <c r="I11" i="4"/>
  <c r="I11" i="2" s="1"/>
  <c r="I105" l="1"/>
  <c r="G11" i="12"/>
  <c r="I109" i="2" s="1"/>
  <c r="H11" i="8"/>
  <c r="I46" i="2" s="1"/>
  <c r="H11" i="15"/>
  <c r="I130" i="2" s="1"/>
</calcChain>
</file>

<file path=xl/sharedStrings.xml><?xml version="1.0" encoding="utf-8"?>
<sst xmlns="http://schemas.openxmlformats.org/spreadsheetml/2006/main" count="21022" uniqueCount="2053">
  <si>
    <t>ITEM</t>
  </si>
  <si>
    <t>CADASTRO</t>
  </si>
  <si>
    <t xml:space="preserve"> ID DA FOTO</t>
  </si>
  <si>
    <t>ZONA</t>
  </si>
  <si>
    <t>UTM E</t>
  </si>
  <si>
    <t>UTM N</t>
  </si>
  <si>
    <t>DIÂMETRO(M)</t>
  </si>
  <si>
    <t>Barraginha existente</t>
  </si>
  <si>
    <t>23S</t>
  </si>
  <si>
    <t>BACIA DE CAPTAÇÃO</t>
  </si>
  <si>
    <t>Barraginha 12,0 metros de diâmetro</t>
  </si>
  <si>
    <t>2.1</t>
  </si>
  <si>
    <t>NUMERO</t>
  </si>
  <si>
    <t>INTERVENÇÃO</t>
  </si>
  <si>
    <t>QUANTIDADE</t>
  </si>
  <si>
    <t>2.2</t>
  </si>
  <si>
    <t>Bacia de estrada com bigode</t>
  </si>
  <si>
    <t>2.3</t>
  </si>
  <si>
    <t>Bigodes</t>
  </si>
  <si>
    <t>BIGODES</t>
  </si>
  <si>
    <t>LOCALIZAÇÃO E RECUPERAÇÃO DE BACIAS DE CAPTAÇÕES EXISTENTES COM PÁ CARREGADEIRA COM RAIO DE 6,0 METROS</t>
  </si>
  <si>
    <t>LOCAÇÃO E CONSTRUÇÃO DE BACIAS DE CAPTAÇÃO DE ENXURRADAS GRANDES  - 6 METROS DE RAIO (BARRAGINHA 12,0 METROS DE DIÂMETRO)</t>
  </si>
  <si>
    <t xml:space="preserve">LOCAÇÃO E CONSTRUÇÃO DE BACIAS DE CAPTAÇÃO DE ENXURRADAS GRANDES  - 6 METROS DE RAIO (BACIA DE ESTRADA COM BIGODE) </t>
  </si>
  <si>
    <t>2.4</t>
  </si>
  <si>
    <t>LOCAÇÃO E CONSTRUÇÃO BIGODES NAS EXTREMIDADES DAS ESTRADAS</t>
  </si>
  <si>
    <t>LOCAÇÃO E CONSTRUÇÃO BIGODES NAS EXTREMIDADES DAS ESTRADAS (BACIA DE ESTRADA COM BIGODE)</t>
  </si>
  <si>
    <t>Cercamento topo de morro</t>
  </si>
  <si>
    <t>Cercamento nascente</t>
  </si>
  <si>
    <t>Cercamento mata ciliar</t>
  </si>
  <si>
    <t>CERCA DE ARAME LISO</t>
  </si>
  <si>
    <t>2.9</t>
  </si>
  <si>
    <t xml:space="preserve">LOCAÇÃO E EXECUÇÃO DE CERCAMENTO COM ARAME LISO </t>
  </si>
  <si>
    <t>COMPRIMENTO</t>
  </si>
  <si>
    <t>QUANTIDADE (UNID)</t>
  </si>
  <si>
    <t>COMPRIMENTO(KM)</t>
  </si>
  <si>
    <t>2.7</t>
  </si>
  <si>
    <t>ABERTURA DE ACEIRO COM TRATOR E MANUAL PARA CONSTRUÇÃO DE CERCA</t>
  </si>
  <si>
    <t>2.8</t>
  </si>
  <si>
    <t>TRANSPORTE, CARGA E DESCARGA DE MATERIAL PARA CERCA ATÉ OS LOCAIS DE EXECUÇÃO</t>
  </si>
  <si>
    <t>Lombada</t>
  </si>
  <si>
    <t>LOMBADA</t>
  </si>
  <si>
    <t>2.5</t>
  </si>
  <si>
    <t>LOCAÇÃO E CONSTRUÇÃO LOMBADAS EM ESTRADAS - 3,00X0,40X6,00M</t>
  </si>
  <si>
    <t>Meio-fio e sarjeta</t>
  </si>
  <si>
    <t>MEIO-FIO E SARJETA</t>
  </si>
  <si>
    <t>2.14</t>
  </si>
  <si>
    <t xml:space="preserve">LOCAÇÃO E CONSTRUÇÃO DE MEIO-FIO EM ESTRADAS - MEIO-FIO PRÉ-MOLDADO </t>
  </si>
  <si>
    <t>Sarjeta</t>
  </si>
  <si>
    <t>COMPRIMENTO (M)</t>
  </si>
  <si>
    <t>SARJETA</t>
  </si>
  <si>
    <t>2.15</t>
  </si>
  <si>
    <t>LOCAÇÃO E CONSTRUÇÃO DE SARJETAS EM ESTRADAS DE TERRA</t>
  </si>
  <si>
    <t>Valeta de drenagem</t>
  </si>
  <si>
    <t>VALETA DE DRENAGEM</t>
  </si>
  <si>
    <t>2.16</t>
  </si>
  <si>
    <t>LOCAÇÃO E CONSTRUÇÃO DE VALETAS EM ESTRADAS DE TERRA</t>
  </si>
  <si>
    <t>Dissipador de energia</t>
  </si>
  <si>
    <t>DISSIPADOR DE ENERGIA</t>
  </si>
  <si>
    <t>2.17</t>
  </si>
  <si>
    <t>ESCAVAÇÃO, FORNECIMENTO E ASSENTAMENTO DE ENRONCAMENTO DE PEDRA ARGAMASSADA COM CIMENTO E AREIA 1:3 - E PEDRA DE MÃO COMERCIAL - DISSIPADOR DE ENERGIA METROS DE DIÂMETRO)</t>
  </si>
  <si>
    <t>2.18</t>
  </si>
  <si>
    <t>LOCAÇÃO E CONSTRUÇÃO DE QUEDA D'ÁGUA - DISSIPADOR DE ENERGIA DE CONCRETO ARMADO - TIPO ESCADA 1:3 - E PEDRA DE MÃO COMERCIAL - DISSIPADOR DE ENERGIA METROS DE DIÂMETRO)</t>
  </si>
  <si>
    <t>Gabião</t>
  </si>
  <si>
    <t>VOLUME (m³)</t>
  </si>
  <si>
    <t>GABIÃO</t>
  </si>
  <si>
    <t>2.19</t>
  </si>
  <si>
    <t xml:space="preserve">MURO DE GABIÃO, ENCHIMENTO COM PEDRA DE MÃO TIPO RACHÃO CALCARIA OU GNAISSE - FORNECIMENTO DA PEDRA, DESMONTE E REDUÇÃO DA MESMA </t>
  </si>
  <si>
    <t>2.6</t>
  </si>
  <si>
    <t>2.10</t>
  </si>
  <si>
    <t>2.11</t>
  </si>
  <si>
    <t>2.12</t>
  </si>
  <si>
    <t>2.13</t>
  </si>
  <si>
    <t>QUANTIDADE UNITÁRIA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</si>
  <si>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</si>
  <si>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</si>
  <si>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</si>
  <si>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</si>
  <si>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</si>
  <si>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</si>
  <si>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</si>
  <si>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</si>
  <si>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</si>
  <si>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</si>
  <si>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</si>
  <si>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</si>
  <si>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</si>
  <si>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</si>
  <si>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</si>
  <si>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</si>
  <si>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ALTURA</t>
  </si>
  <si>
    <t>Nota: Cada unidade de dissipador de energia corresponde à altura de  2,40 metros.</t>
  </si>
  <si>
    <t>DMT (KM)</t>
  </si>
  <si>
    <t>COMPANHIA DE DESENVOLVIMENTO DOS VALES DO
SÃO FRANCISCO E DO PARNAÍBA - CODEVASF</t>
  </si>
  <si>
    <t>TRANSPORTE, CARGA E DESCARGA DE MATERIAL PARA PALIÇADA ATÉ OS LOCAIS DE EXECUÇÃO</t>
  </si>
  <si>
    <t>Volume total (m³)</t>
  </si>
  <si>
    <t>PALIÇADA</t>
  </si>
  <si>
    <t>COMP.(M)</t>
  </si>
  <si>
    <t>ALTURA (M)</t>
  </si>
  <si>
    <t>ÁREA (M²)</t>
  </si>
  <si>
    <t>Estabilização de voçoroca (paliçada)</t>
  </si>
  <si>
    <t>LOCAÇÃO E CONSTRUÇÃO DE PALIÇADA DE MADEIRA DE EUCALIPTO TRATADO</t>
  </si>
  <si>
    <t>RIP RAP</t>
  </si>
  <si>
    <t>Rip Rap</t>
  </si>
  <si>
    <t>LOCAÇÃO E CONSTRUÇÃO DE MURO DE RIP RAP</t>
  </si>
  <si>
    <t>TERRAÇO</t>
  </si>
  <si>
    <t>ID DA FOTO</t>
  </si>
  <si>
    <t>Terraços - curva de nível</t>
  </si>
  <si>
    <t>ÁREA DA SEÇÃO (ha)</t>
  </si>
  <si>
    <t>LOCAÇÃO E CONSTRUÇÃO DE TERRAÇOS EM NÍVEL</t>
  </si>
  <si>
    <t>QUAN. (KM)</t>
  </si>
  <si>
    <t>C. UTM-N</t>
  </si>
  <si>
    <t>C. UTM-E</t>
  </si>
  <si>
    <t>QUANTIDADE TOTAL (TxKM)</t>
  </si>
  <si>
    <t>SUB-BACIA</t>
  </si>
  <si>
    <t xml:space="preserve">TRANSPORTE DE PEDRA BRITADA PARA O GABIÃO COM CAMINHÃO BASCULANTE DE 10 M³ - LEITO NATURAL </t>
  </si>
  <si>
    <t>TRANSPORTE DE PEDRA BRITADA PARA O GABIÃO COM CAMINHÃO BASCULANTE DE 10 M³ - RODOVIA PAVIMENTADA</t>
  </si>
  <si>
    <t>CARGA, MANOBRA, DESCARGA DE ROCHA PARA GABIÃO</t>
  </si>
  <si>
    <t>PROTEÇÃO DOS TALUDES A MONTANTE DOS GABIÕES</t>
  </si>
  <si>
    <t>ÁREA (m²)</t>
  </si>
  <si>
    <t>COMP.</t>
  </si>
  <si>
    <t>FORNECIMENTO E ASSENTAMENTO DE MANTA GEOTEXTIL RT-31 OU EQUIVALENTE</t>
  </si>
  <si>
    <t>Paliçada com Rip Rap</t>
  </si>
  <si>
    <t>RASPAGEM E LIMPEZA DE VEGETAÇÃO COM REGULARIZAÇÃO DO TERRENO</t>
  </si>
  <si>
    <t>ÁREA TOTAL (M²)</t>
  </si>
  <si>
    <t>ÁREA TOTAL DAS SARJETAS PARA LIMPEZA</t>
  </si>
  <si>
    <t>LARGURA DA ÁREA PARA LIMPEZA</t>
  </si>
  <si>
    <t>Intervenção</t>
  </si>
  <si>
    <t>Comprimento (m)</t>
  </si>
  <si>
    <t>Seção</t>
  </si>
  <si>
    <t>Área (m²)</t>
  </si>
  <si>
    <t>Volume de corte (m³)</t>
  </si>
  <si>
    <t>VOLUME TOTAL (M³)</t>
  </si>
  <si>
    <t>,</t>
  </si>
  <si>
    <t>Processo Erosivo</t>
  </si>
  <si>
    <t>ESCAVAÇÃO, CARGA, DESCARGA, ESPALHAMENTO E TRANSPORTE DE MATERIAL DE 1ª CATEGORIA, COM CAMINHÃO. DISTÂNCIA MÉDIA DE TRANSPORTE  DE 201 A 400 M</t>
  </si>
  <si>
    <t>ESCAVAÇÃO MANUAL DE VALAS EM SOLO, COM ALTURA DE 0 A 1,50 M</t>
  </si>
  <si>
    <t>Distância Entre Seções(m)</t>
  </si>
  <si>
    <t>Número</t>
  </si>
  <si>
    <t>REATERRO E COMPACTAÇÃO MANUAL DE VALA</t>
  </si>
  <si>
    <t>ESPALHAMENTO DE MATERIAL EM BOTA-FORA</t>
  </si>
  <si>
    <t>QUANTIDADE TOTAL (M³)</t>
  </si>
  <si>
    <t>APILOAMENTO DE FUNDO DE VALAS</t>
  </si>
  <si>
    <t>ROÇADA MANUAL LEVE (EXECUÇÃO, INCLUINDO REMOÇÃO DO MATERIAL ATÉ 5 KM)</t>
  </si>
  <si>
    <t>ÁREA TOTAL DESTINADAS A CONSTRUÇÃO DOS TERRAÇOS EM HECTARES</t>
  </si>
  <si>
    <t>ROÇADA MANUAL PESADA (EXECUÇÃO, INCLUINDO REMOÇÃO DO MATERIAL ATÉ 5 KM)</t>
  </si>
  <si>
    <t>ROÇADA MECANIZADA (EXECUÇÃO, INCLUINDO REMOÇÃO DO MATERIAL ATÉ 5 KM)</t>
  </si>
  <si>
    <t>QUANTIDADE TOTAL (m)</t>
  </si>
  <si>
    <t>QUANTIDADE (M)</t>
  </si>
  <si>
    <t>QUANTIDADE TOTAL (KM)</t>
  </si>
  <si>
    <t>COMPRIMENTO(M)</t>
  </si>
  <si>
    <t>QUANTIDADE TOTAL (M)</t>
  </si>
  <si>
    <t>TRANSPORTE, CARGA E DESCARGA DE MATERIAL PARA MURO DE RIP RAP - RODOVIA PAVIMENTADA</t>
  </si>
  <si>
    <t>QUANTIDADE TOTAL (M²)</t>
  </si>
  <si>
    <t>Área total (ha)</t>
  </si>
  <si>
    <t>TRANSPORTE, CARGA E DESCARGA DE MATERIAL PARA MURO DE RIP RAP - LEITO NATURAL</t>
  </si>
  <si>
    <t>QUANTIDADE TOTAL (T)</t>
  </si>
  <si>
    <t>QUANT. (ha)</t>
  </si>
  <si>
    <t>COMPRIMENTO TOTAL (M)</t>
  </si>
  <si>
    <t>QUANTIDADE TOTAL (M³ x KM)</t>
  </si>
  <si>
    <t>VOLUME (M³)</t>
  </si>
  <si>
    <t>QUANTIDADE TOTAL (T x KM)</t>
  </si>
  <si>
    <t>ÁREA (ha)</t>
  </si>
  <si>
    <t>VOLUME TOTAL (m³)</t>
  </si>
  <si>
    <t>ÁREA TOTAL (m²)</t>
  </si>
  <si>
    <t>Comprimento total (KM)</t>
  </si>
  <si>
    <t>RESUMO DA MEMÓRIA DE QUANTITATIVOS</t>
  </si>
  <si>
    <t>QUANTIDADE TOTAL (UNID.)</t>
  </si>
  <si>
    <t>ÁREA TOTAL (ha)</t>
  </si>
  <si>
    <t>QUANTIDADE TOTAL (M³xKM)</t>
  </si>
  <si>
    <t>QUANT. (m³)</t>
  </si>
  <si>
    <t>QUANTIDADE (UNID.)</t>
  </si>
  <si>
    <t>QUANT. (T)</t>
  </si>
  <si>
    <r>
      <rPr>
        <b/>
        <sz val="12"/>
        <color theme="1"/>
        <rFont val="Calibri"/>
        <family val="2"/>
        <scheme val="minor"/>
      </rPr>
      <t>Observações</t>
    </r>
    <r>
      <rPr>
        <sz val="12"/>
        <color theme="1"/>
        <rFont val="Calibri"/>
        <family val="2"/>
        <scheme val="minor"/>
      </rPr>
      <t>: A área da manta geotextil é a soma de todas as áreas das paliçadas mais a área de ancoramento da manta, com base de cálculo em função do comprimento linear das paliçadas locadas em campo. Ancoramento a montante igual a 1,00 m e a jusante  igual a 0,50 m.</t>
    </r>
  </si>
  <si>
    <t>QUANT.</t>
  </si>
  <si>
    <t>PESO (t)</t>
  </si>
  <si>
    <t>QUANT. (TxKM)</t>
  </si>
  <si>
    <t>QUANT. (M³xKM)</t>
  </si>
  <si>
    <t>ÁREA TOTAL DESTINADA A CONSTRUÇÃO DOS TERRAÇOS EM HECTARES</t>
  </si>
  <si>
    <t>ÁREA TOTAL DESTINADA A CONSTRUÇÃO DAS BACIAS DE ESTRADA COM BIGODE - D=12M (M²)</t>
  </si>
  <si>
    <t>ÁREA TOTAL DESTINADA A CONSTRUÇÃO DAS BACIAS - D=12M (M²)</t>
  </si>
  <si>
    <t xml:space="preserve">ÁREA TOTAL PARA ROÇADA </t>
  </si>
  <si>
    <t>ÁREA ROÇADA MANUAL LEVE (30% )</t>
  </si>
  <si>
    <t>QUANT. (M³ x KM)</t>
  </si>
  <si>
    <t>LOCAÇÃO E CONSTRUÇÃO DE BACIAS DE CAPTAÇÃO DE ENXURRADAS GRANDES  - 6 METROS DE RAIO</t>
  </si>
  <si>
    <t>Rio Samburá</t>
  </si>
  <si>
    <t>Ribeirão dos Patos</t>
  </si>
  <si>
    <t>Proj. Específicos - Samburá</t>
  </si>
  <si>
    <t>Proj. Específicos - Rib. dos Patos</t>
  </si>
  <si>
    <t>3rj005</t>
  </si>
  <si>
    <t>3rj005p1</t>
  </si>
  <si>
    <t>3rj005p2</t>
  </si>
  <si>
    <t>3rj005p3</t>
  </si>
  <si>
    <t>3rj005p4</t>
  </si>
  <si>
    <t>3rj005p6</t>
  </si>
  <si>
    <t>3rj016</t>
  </si>
  <si>
    <t>3rj016p1</t>
  </si>
  <si>
    <t>3rj022</t>
  </si>
  <si>
    <t>3rj022p9</t>
  </si>
  <si>
    <t>3rj022p10</t>
  </si>
  <si>
    <t>3rj022p11</t>
  </si>
  <si>
    <t>3rj022p1</t>
  </si>
  <si>
    <t>3rj022p2</t>
  </si>
  <si>
    <t>3rj022p3</t>
  </si>
  <si>
    <t>3rj022p4</t>
  </si>
  <si>
    <t>3rj022p5</t>
  </si>
  <si>
    <t>3rj022p6</t>
  </si>
  <si>
    <t>3rj022p7</t>
  </si>
  <si>
    <t>3rj022p8</t>
  </si>
  <si>
    <t>3rj035</t>
  </si>
  <si>
    <t>3rj035p7</t>
  </si>
  <si>
    <t>3rj035p10</t>
  </si>
  <si>
    <t>3rj035p11</t>
  </si>
  <si>
    <t>3rj035p13</t>
  </si>
  <si>
    <t>3rj035p14</t>
  </si>
  <si>
    <t>3rj035p1</t>
  </si>
  <si>
    <t>3rj035p2</t>
  </si>
  <si>
    <t>3rj035p3</t>
  </si>
  <si>
    <t>3rj035p4</t>
  </si>
  <si>
    <t>3rj035p5</t>
  </si>
  <si>
    <t>3rj035p6</t>
  </si>
  <si>
    <t>3rj035p8</t>
  </si>
  <si>
    <t>3rj035p9</t>
  </si>
  <si>
    <t>3rj035p12</t>
  </si>
  <si>
    <t>3rj037</t>
  </si>
  <si>
    <t>3rj037p1</t>
  </si>
  <si>
    <t>3rj037p2</t>
  </si>
  <si>
    <t>3rj037p3</t>
  </si>
  <si>
    <t>3rj037p4</t>
  </si>
  <si>
    <t>3rj037p5</t>
  </si>
  <si>
    <t>3rj037p6</t>
  </si>
  <si>
    <t>3rj037p7</t>
  </si>
  <si>
    <t>3rj037p8</t>
  </si>
  <si>
    <t>3rj037p9</t>
  </si>
  <si>
    <t>3rj037p10</t>
  </si>
  <si>
    <t>3rj037p11</t>
  </si>
  <si>
    <t>3rj037p12</t>
  </si>
  <si>
    <t>3rj037p13</t>
  </si>
  <si>
    <t>3rj037p15</t>
  </si>
  <si>
    <t>3rj037p16</t>
  </si>
  <si>
    <t>3rj039</t>
  </si>
  <si>
    <t>3rj039p1</t>
  </si>
  <si>
    <t>3rj042</t>
  </si>
  <si>
    <t>3rj042p1</t>
  </si>
  <si>
    <t>3rj042p2</t>
  </si>
  <si>
    <t>3rj042p3</t>
  </si>
  <si>
    <t>3rj043</t>
  </si>
  <si>
    <t>3rj043p1</t>
  </si>
  <si>
    <t>3rj043p2</t>
  </si>
  <si>
    <t>3rj043p3</t>
  </si>
  <si>
    <t>3rj044</t>
  </si>
  <si>
    <t>3rj044p1</t>
  </si>
  <si>
    <t>3rj050</t>
  </si>
  <si>
    <t>3rj050p1</t>
  </si>
  <si>
    <t>3rj050p2</t>
  </si>
  <si>
    <t>3rj050p3</t>
  </si>
  <si>
    <t>3rj050p4</t>
  </si>
  <si>
    <t>3rj054</t>
  </si>
  <si>
    <t>3rj054p1</t>
  </si>
  <si>
    <t>3rj054p2</t>
  </si>
  <si>
    <t>3rj054p3</t>
  </si>
  <si>
    <t>3rj054p4</t>
  </si>
  <si>
    <t>3rj065</t>
  </si>
  <si>
    <t>3rj065p1</t>
  </si>
  <si>
    <t>3rj065p2</t>
  </si>
  <si>
    <t>3rj065p3</t>
  </si>
  <si>
    <t>3rj065p4</t>
  </si>
  <si>
    <t>3rj065p5</t>
  </si>
  <si>
    <t>3rj065p6</t>
  </si>
  <si>
    <t>3rj067</t>
  </si>
  <si>
    <t>3rj067p7</t>
  </si>
  <si>
    <t>3rj073</t>
  </si>
  <si>
    <t>3rj073p2</t>
  </si>
  <si>
    <t>3rj084</t>
  </si>
  <si>
    <t>3rj084p6</t>
  </si>
  <si>
    <t>3rj095</t>
  </si>
  <si>
    <t>3rj095p1</t>
  </si>
  <si>
    <t>3rj095p2</t>
  </si>
  <si>
    <t>3rj095p3</t>
  </si>
  <si>
    <t>3rj095p4</t>
  </si>
  <si>
    <t>3rj095p5</t>
  </si>
  <si>
    <t>3rj095p6</t>
  </si>
  <si>
    <t>3rj095p8</t>
  </si>
  <si>
    <t>3rj095p9</t>
  </si>
  <si>
    <t>3rj096</t>
  </si>
  <si>
    <t>3rj096p1</t>
  </si>
  <si>
    <t>3rj096p2</t>
  </si>
  <si>
    <t>3rj096p3</t>
  </si>
  <si>
    <t>3rj127</t>
  </si>
  <si>
    <t>3rj127p1</t>
  </si>
  <si>
    <t>3rj127p3</t>
  </si>
  <si>
    <t>3rj127p4</t>
  </si>
  <si>
    <t>3rj127p5</t>
  </si>
  <si>
    <t>3rj127p6</t>
  </si>
  <si>
    <t>3rj127p2</t>
  </si>
  <si>
    <t>3rj128</t>
  </si>
  <si>
    <t>3rj128p1</t>
  </si>
  <si>
    <t>3rj128p2</t>
  </si>
  <si>
    <t>3rj128p3</t>
  </si>
  <si>
    <t>3rj133</t>
  </si>
  <si>
    <t>3rj133p1</t>
  </si>
  <si>
    <t>3rj133p2</t>
  </si>
  <si>
    <t>3rj133p3</t>
  </si>
  <si>
    <t>3rj133p4</t>
  </si>
  <si>
    <t>3rj133p10</t>
  </si>
  <si>
    <t>3rj133p11</t>
  </si>
  <si>
    <t>3rj133p12</t>
  </si>
  <si>
    <t>3rj133p5</t>
  </si>
  <si>
    <t>3rj133p6</t>
  </si>
  <si>
    <t>3rj133p7</t>
  </si>
  <si>
    <t>3rj133p8</t>
  </si>
  <si>
    <t>3rj133p9</t>
  </si>
  <si>
    <t>3rj136</t>
  </si>
  <si>
    <t>3rj136p14</t>
  </si>
  <si>
    <t>3rj136p15</t>
  </si>
  <si>
    <t>3rj136p1</t>
  </si>
  <si>
    <t>3rj136p2</t>
  </si>
  <si>
    <t>3rj136p3</t>
  </si>
  <si>
    <t>3rj136p4</t>
  </si>
  <si>
    <t>3rj136p5</t>
  </si>
  <si>
    <t>3rj136p7</t>
  </si>
  <si>
    <t>3rj136p8</t>
  </si>
  <si>
    <t>3rj136p9</t>
  </si>
  <si>
    <t>3rj136p10</t>
  </si>
  <si>
    <t>3rj136p11</t>
  </si>
  <si>
    <t>3rj136p13</t>
  </si>
  <si>
    <t>3rj136p16</t>
  </si>
  <si>
    <t>3rj136p17</t>
  </si>
  <si>
    <t>3rj136p18</t>
  </si>
  <si>
    <t>3rj136p19</t>
  </si>
  <si>
    <t>3rj137</t>
  </si>
  <si>
    <t>3rj137p2</t>
  </si>
  <si>
    <t>3rj137p3</t>
  </si>
  <si>
    <t>3rj137p4</t>
  </si>
  <si>
    <t>3rj137p0</t>
  </si>
  <si>
    <t>3rj143</t>
  </si>
  <si>
    <t>3rj143p7</t>
  </si>
  <si>
    <t>3rj143p11</t>
  </si>
  <si>
    <t>3rj143p12</t>
  </si>
  <si>
    <t>3rj143p24</t>
  </si>
  <si>
    <t>3rj143p25</t>
  </si>
  <si>
    <t>3rj143p38</t>
  </si>
  <si>
    <t>3rj143p41</t>
  </si>
  <si>
    <t>3rj143p1</t>
  </si>
  <si>
    <t>3rj143p2</t>
  </si>
  <si>
    <t>3rj143p3</t>
  </si>
  <si>
    <t>3rj143p4</t>
  </si>
  <si>
    <t>3rj143p5</t>
  </si>
  <si>
    <t>3rj143p6</t>
  </si>
  <si>
    <t>3rj143p9</t>
  </si>
  <si>
    <t>3rj143p13</t>
  </si>
  <si>
    <t>3rj143p14</t>
  </si>
  <si>
    <t>3rj143p15</t>
  </si>
  <si>
    <t>3rj143p16</t>
  </si>
  <si>
    <t>3rj143p17</t>
  </si>
  <si>
    <t>3rj143p18</t>
  </si>
  <si>
    <t>3rj143p20</t>
  </si>
  <si>
    <t>3rj143p22</t>
  </si>
  <si>
    <t>3rj143p23</t>
  </si>
  <si>
    <t>3rj143p26</t>
  </si>
  <si>
    <t>3rj143p27</t>
  </si>
  <si>
    <t>3rj143p28</t>
  </si>
  <si>
    <t>3rj143p30</t>
  </si>
  <si>
    <t>3rj143p31</t>
  </si>
  <si>
    <t>3rj143p33</t>
  </si>
  <si>
    <t>3rj143p34</t>
  </si>
  <si>
    <t>3rj143p35</t>
  </si>
  <si>
    <t>3rj143p37</t>
  </si>
  <si>
    <t>3rj143p40</t>
  </si>
  <si>
    <t>3rj143p42</t>
  </si>
  <si>
    <t>3rj143p43</t>
  </si>
  <si>
    <t>3rj143p44</t>
  </si>
  <si>
    <t>3rj143p45</t>
  </si>
  <si>
    <t>3rj143p47</t>
  </si>
  <si>
    <t>3rj147</t>
  </si>
  <si>
    <t>3rj147p1</t>
  </si>
  <si>
    <t>3rj147p2</t>
  </si>
  <si>
    <t>3rj147p3</t>
  </si>
  <si>
    <t>3rj147p4</t>
  </si>
  <si>
    <t>3rj147p6</t>
  </si>
  <si>
    <t>3rj147p7</t>
  </si>
  <si>
    <t>3rj158</t>
  </si>
  <si>
    <t>3rj158p3</t>
  </si>
  <si>
    <t>3rj158p4</t>
  </si>
  <si>
    <t>3rj163</t>
  </si>
  <si>
    <t>3rj163p1</t>
  </si>
  <si>
    <t>3rj163p2</t>
  </si>
  <si>
    <t>3rj163p3</t>
  </si>
  <si>
    <t>3rj163p4</t>
  </si>
  <si>
    <t>3rj163p6</t>
  </si>
  <si>
    <t>3rj163p7</t>
  </si>
  <si>
    <t>3rj163p8</t>
  </si>
  <si>
    <t>3rj163p10</t>
  </si>
  <si>
    <t>3rj163p11</t>
  </si>
  <si>
    <t>3rj163p12</t>
  </si>
  <si>
    <t>3rj163p13</t>
  </si>
  <si>
    <t>3rj163p15</t>
  </si>
  <si>
    <t>3rj165</t>
  </si>
  <si>
    <t>3rj165p1</t>
  </si>
  <si>
    <t>3rj165p7</t>
  </si>
  <si>
    <t>3rj165p8</t>
  </si>
  <si>
    <t>3rj165p9</t>
  </si>
  <si>
    <t>3rj165p2</t>
  </si>
  <si>
    <t>3rj166</t>
  </si>
  <si>
    <t>3rj166p2</t>
  </si>
  <si>
    <t>3rj166p4</t>
  </si>
  <si>
    <t>3rj166p5</t>
  </si>
  <si>
    <t>3rj166p8</t>
  </si>
  <si>
    <t>3rj170</t>
  </si>
  <si>
    <t>3rj170p1</t>
  </si>
  <si>
    <t>3rj170p4</t>
  </si>
  <si>
    <t>3rj170p5</t>
  </si>
  <si>
    <t>3rj170p6</t>
  </si>
  <si>
    <t>3rj170p7</t>
  </si>
  <si>
    <t>3rj170p8</t>
  </si>
  <si>
    <t>3rj170p9</t>
  </si>
  <si>
    <t>3rj170p10</t>
  </si>
  <si>
    <t>3rj171</t>
  </si>
  <si>
    <t>3rj171p1</t>
  </si>
  <si>
    <t>3rj171p2</t>
  </si>
  <si>
    <t>3rj171p3</t>
  </si>
  <si>
    <t>3rj171p4</t>
  </si>
  <si>
    <t>3rj171p6</t>
  </si>
  <si>
    <t>3rj171p8</t>
  </si>
  <si>
    <t>3rj171p9</t>
  </si>
  <si>
    <t>3rj171p10</t>
  </si>
  <si>
    <t>3rj171p11</t>
  </si>
  <si>
    <t>3rj171p12</t>
  </si>
  <si>
    <t>3rj171p13</t>
  </si>
  <si>
    <t>3rj171p15</t>
  </si>
  <si>
    <t>3rj171p16</t>
  </si>
  <si>
    <t>3rj171p18</t>
  </si>
  <si>
    <t>3rj171p20</t>
  </si>
  <si>
    <t>3rj171p22</t>
  </si>
  <si>
    <t>3rj171p23</t>
  </si>
  <si>
    <t>3rj171p24</t>
  </si>
  <si>
    <t>3rj172</t>
  </si>
  <si>
    <t>3rj172p1</t>
  </si>
  <si>
    <t>3rj172p2</t>
  </si>
  <si>
    <t>3rj172p3</t>
  </si>
  <si>
    <t>3rj172p7</t>
  </si>
  <si>
    <t>3rj172p8</t>
  </si>
  <si>
    <t>3rj172p9</t>
  </si>
  <si>
    <t>3rj172p10</t>
  </si>
  <si>
    <t>3rj172p11</t>
  </si>
  <si>
    <t>3rj172p12</t>
  </si>
  <si>
    <t>3rj172p13</t>
  </si>
  <si>
    <t>3rj172p14</t>
  </si>
  <si>
    <t>3rj172p15</t>
  </si>
  <si>
    <t>3sd003</t>
  </si>
  <si>
    <t>3sd003p2</t>
  </si>
  <si>
    <t>3sd003p4</t>
  </si>
  <si>
    <t>3sd003p5</t>
  </si>
  <si>
    <t>3sd003p6</t>
  </si>
  <si>
    <t>3sd003p7</t>
  </si>
  <si>
    <t>3sd003p8</t>
  </si>
  <si>
    <t>3sd003p9</t>
  </si>
  <si>
    <t>3sd003p10</t>
  </si>
  <si>
    <t>3sd003p11</t>
  </si>
  <si>
    <t>3sd003p12</t>
  </si>
  <si>
    <t>3sd003p13</t>
  </si>
  <si>
    <t>3sd003p14</t>
  </si>
  <si>
    <t>3sd003 p1</t>
  </si>
  <si>
    <t>3sd004</t>
  </si>
  <si>
    <t>3sd004p1</t>
  </si>
  <si>
    <t>3sd004p2</t>
  </si>
  <si>
    <t>3sd004p3</t>
  </si>
  <si>
    <t>3sd004p4</t>
  </si>
  <si>
    <t>3sd004p5</t>
  </si>
  <si>
    <t>3sd004p6</t>
  </si>
  <si>
    <t>3sd004p7</t>
  </si>
  <si>
    <t>3sd004p8</t>
  </si>
  <si>
    <t>3sd004p9</t>
  </si>
  <si>
    <t>3sd004p10</t>
  </si>
  <si>
    <t>3sd004p11</t>
  </si>
  <si>
    <t>3sd004p12</t>
  </si>
  <si>
    <t>3sd004p13</t>
  </si>
  <si>
    <t>3sd004p14</t>
  </si>
  <si>
    <t>3sd004p15</t>
  </si>
  <si>
    <t>3sd004p16</t>
  </si>
  <si>
    <t>3sd004p17</t>
  </si>
  <si>
    <t>3sd004p18</t>
  </si>
  <si>
    <t>3sd004p19</t>
  </si>
  <si>
    <t>3sd004p20</t>
  </si>
  <si>
    <t>3sd004p21</t>
  </si>
  <si>
    <t>3sd006</t>
  </si>
  <si>
    <t>3sd006p1</t>
  </si>
  <si>
    <t>3sd006p2</t>
  </si>
  <si>
    <t>3sd006p3</t>
  </si>
  <si>
    <t>3sd006p4</t>
  </si>
  <si>
    <t>3sd006p5</t>
  </si>
  <si>
    <t>3sd006p6</t>
  </si>
  <si>
    <t>3sd006p7</t>
  </si>
  <si>
    <t>3sd006p8</t>
  </si>
  <si>
    <t>3sd006p9</t>
  </si>
  <si>
    <t>3sd006p10</t>
  </si>
  <si>
    <t>3sd009</t>
  </si>
  <si>
    <t>3sd009p2</t>
  </si>
  <si>
    <t>3sd009p1</t>
  </si>
  <si>
    <t>3sd015</t>
  </si>
  <si>
    <t>3sd015p1</t>
  </si>
  <si>
    <t>3sd015p2</t>
  </si>
  <si>
    <t>3sd015p3</t>
  </si>
  <si>
    <t>3sd015p4</t>
  </si>
  <si>
    <t>3sd015p5</t>
  </si>
  <si>
    <t>3sd015p6</t>
  </si>
  <si>
    <t>3sd015p7</t>
  </si>
  <si>
    <t>3sd015p8</t>
  </si>
  <si>
    <t>3sd015p9</t>
  </si>
  <si>
    <t>3sd015p10</t>
  </si>
  <si>
    <t>3sd015p11</t>
  </si>
  <si>
    <t>3sd015p12</t>
  </si>
  <si>
    <t>3sd015p13</t>
  </si>
  <si>
    <t>3sd015p14</t>
  </si>
  <si>
    <t>3sd015p15</t>
  </si>
  <si>
    <t>3sd015p16</t>
  </si>
  <si>
    <t>3sd015p17</t>
  </si>
  <si>
    <t>3sd015p18</t>
  </si>
  <si>
    <t>3sd015p19</t>
  </si>
  <si>
    <t>3sd015p20</t>
  </si>
  <si>
    <t>3sd019</t>
  </si>
  <si>
    <t>3sd019p3</t>
  </si>
  <si>
    <t>3sd019p4</t>
  </si>
  <si>
    <t>3sd019p5</t>
  </si>
  <si>
    <t>3sd019p6</t>
  </si>
  <si>
    <t>3sd019p8</t>
  </si>
  <si>
    <t>3sd019p11</t>
  </si>
  <si>
    <t>3sd019p1</t>
  </si>
  <si>
    <t>3sd019p2</t>
  </si>
  <si>
    <t>3sd019p7</t>
  </si>
  <si>
    <t>3sd019p9</t>
  </si>
  <si>
    <t>3sd019p10</t>
  </si>
  <si>
    <t>3sd019p12</t>
  </si>
  <si>
    <t>3sd019p13</t>
  </si>
  <si>
    <t>3sd020</t>
  </si>
  <si>
    <t>3sd020p1</t>
  </si>
  <si>
    <t>3sd020p2</t>
  </si>
  <si>
    <t>3sd020p3</t>
  </si>
  <si>
    <t>3sd020p4</t>
  </si>
  <si>
    <t>3sd021</t>
  </si>
  <si>
    <t>3sd021p1</t>
  </si>
  <si>
    <t>3sd021p2</t>
  </si>
  <si>
    <t>3sd021p3</t>
  </si>
  <si>
    <t>3sd021p4</t>
  </si>
  <si>
    <t>3sd021p5</t>
  </si>
  <si>
    <t>3sd021p6</t>
  </si>
  <si>
    <t>3sd021p7</t>
  </si>
  <si>
    <t>3sd021p8</t>
  </si>
  <si>
    <t>3sd023</t>
  </si>
  <si>
    <t>3sd023p11</t>
  </si>
  <si>
    <t>3sd023p12</t>
  </si>
  <si>
    <t>3sd023p13</t>
  </si>
  <si>
    <t>3sd023p14</t>
  </si>
  <si>
    <t>3sd023p15</t>
  </si>
  <si>
    <t>3sd023p16</t>
  </si>
  <si>
    <t>3sd023p17</t>
  </si>
  <si>
    <t>3sd023p18</t>
  </si>
  <si>
    <t>3sd023p19</t>
  </si>
  <si>
    <t>3sd023p20</t>
  </si>
  <si>
    <t>3sd023p1</t>
  </si>
  <si>
    <t>3sd023p2</t>
  </si>
  <si>
    <t>3sd023p3</t>
  </si>
  <si>
    <t>3sd023p4</t>
  </si>
  <si>
    <t>3sd023p5</t>
  </si>
  <si>
    <t>3sd023p6</t>
  </si>
  <si>
    <t>3sd023p7</t>
  </si>
  <si>
    <t>3sd023p8</t>
  </si>
  <si>
    <t>3sd023p9</t>
  </si>
  <si>
    <t>3sd023p10</t>
  </si>
  <si>
    <t>3sd026</t>
  </si>
  <si>
    <t>3sd026p1</t>
  </si>
  <si>
    <t>3sd026p2</t>
  </si>
  <si>
    <t>3sd026p3</t>
  </si>
  <si>
    <t>3sd026p7</t>
  </si>
  <si>
    <t>3sd026p8</t>
  </si>
  <si>
    <t>3sd026p4</t>
  </si>
  <si>
    <t>3sd026p5</t>
  </si>
  <si>
    <t>3sd026p6</t>
  </si>
  <si>
    <t>3sd029</t>
  </si>
  <si>
    <t>3sd029p1</t>
  </si>
  <si>
    <t>3sd029p2</t>
  </si>
  <si>
    <t>3sd029p4</t>
  </si>
  <si>
    <t>3sd029p3</t>
  </si>
  <si>
    <t>3sd034</t>
  </si>
  <si>
    <t>3sd034p1</t>
  </si>
  <si>
    <t>3sd034p2</t>
  </si>
  <si>
    <t>3sd034p3</t>
  </si>
  <si>
    <t>3sd034p4</t>
  </si>
  <si>
    <t>3sd034p5</t>
  </si>
  <si>
    <t>3sd034p6</t>
  </si>
  <si>
    <t>3sd034p13</t>
  </si>
  <si>
    <t>3sd034p15</t>
  </si>
  <si>
    <t>3sd034p7</t>
  </si>
  <si>
    <t>3sd034p9</t>
  </si>
  <si>
    <t>3sd034p17</t>
  </si>
  <si>
    <t>3sd055</t>
  </si>
  <si>
    <t>3sd055p1</t>
  </si>
  <si>
    <t>3sd055p2</t>
  </si>
  <si>
    <t>3sd055p3</t>
  </si>
  <si>
    <t>3sd055p4</t>
  </si>
  <si>
    <t>3sd055p5</t>
  </si>
  <si>
    <t>3sd055p6</t>
  </si>
  <si>
    <t>3sd055p7</t>
  </si>
  <si>
    <t>3sd055p8</t>
  </si>
  <si>
    <t>3sd055p9</t>
  </si>
  <si>
    <t>3sd055p10</t>
  </si>
  <si>
    <t>3sd055p11</t>
  </si>
  <si>
    <t>3sd055p12</t>
  </si>
  <si>
    <t>3sd055p13</t>
  </si>
  <si>
    <t>3sd055p14</t>
  </si>
  <si>
    <t>3sd055p15</t>
  </si>
  <si>
    <t>3sd055p16</t>
  </si>
  <si>
    <t>3sd055p17</t>
  </si>
  <si>
    <t>3sd055p18</t>
  </si>
  <si>
    <t>3sd055p19</t>
  </si>
  <si>
    <t>3sd055p20</t>
  </si>
  <si>
    <t>3sd055p21</t>
  </si>
  <si>
    <t>3sd055p22</t>
  </si>
  <si>
    <t>3sd055p23</t>
  </si>
  <si>
    <t>3sd055p24</t>
  </si>
  <si>
    <t>3sd055p25</t>
  </si>
  <si>
    <t>3sd055p26</t>
  </si>
  <si>
    <t>3sd055p27</t>
  </si>
  <si>
    <t>3sd055p28</t>
  </si>
  <si>
    <t>3sd055p29</t>
  </si>
  <si>
    <t>3sd055p30</t>
  </si>
  <si>
    <t>3sd055p31</t>
  </si>
  <si>
    <t>3sd055p32</t>
  </si>
  <si>
    <t>3sd055p33</t>
  </si>
  <si>
    <t>3sd055p34</t>
  </si>
  <si>
    <t>3sd055p35</t>
  </si>
  <si>
    <t>3sd055p36</t>
  </si>
  <si>
    <t>3sd055p37</t>
  </si>
  <si>
    <t>3sd055p38</t>
  </si>
  <si>
    <t>3sd055p39</t>
  </si>
  <si>
    <t>3sd055p40</t>
  </si>
  <si>
    <t>3sd055p41</t>
  </si>
  <si>
    <t>3sd055p42</t>
  </si>
  <si>
    <t>3sd055p43</t>
  </si>
  <si>
    <t>3sd055p44</t>
  </si>
  <si>
    <t>3sd055p45</t>
  </si>
  <si>
    <t>3sd055p46</t>
  </si>
  <si>
    <t>3sd055p47</t>
  </si>
  <si>
    <t>3sd055p48</t>
  </si>
  <si>
    <t>3sd055p49</t>
  </si>
  <si>
    <t>3sd055p50</t>
  </si>
  <si>
    <t>3sd055p51</t>
  </si>
  <si>
    <t>3sd055p52</t>
  </si>
  <si>
    <t>3sd055p53</t>
  </si>
  <si>
    <t>3sd055p54</t>
  </si>
  <si>
    <t>3sd055p55</t>
  </si>
  <si>
    <t>3sd055p56</t>
  </si>
  <si>
    <t>3sd055p57</t>
  </si>
  <si>
    <t>3sd055p58</t>
  </si>
  <si>
    <t>3sd060</t>
  </si>
  <si>
    <t>3sd060p1</t>
  </si>
  <si>
    <t>3sd060p2</t>
  </si>
  <si>
    <t>3sd060p3</t>
  </si>
  <si>
    <t>3sd060p4</t>
  </si>
  <si>
    <t>3sd060p5</t>
  </si>
  <si>
    <t>3sd060p6</t>
  </si>
  <si>
    <t>3sd060p7</t>
  </si>
  <si>
    <t>3sd060p8</t>
  </si>
  <si>
    <t>3sd060p9</t>
  </si>
  <si>
    <t>3sd060p10</t>
  </si>
  <si>
    <t>3sd060p11</t>
  </si>
  <si>
    <t>3sd060p12</t>
  </si>
  <si>
    <t>3sd060p13</t>
  </si>
  <si>
    <t>3sd060p14</t>
  </si>
  <si>
    <t>3sd060p15</t>
  </si>
  <si>
    <t>3sd060p16</t>
  </si>
  <si>
    <t>3sd060p17</t>
  </si>
  <si>
    <t>3sd061</t>
  </si>
  <si>
    <t>3sd061p17</t>
  </si>
  <si>
    <t>3sd061p18</t>
  </si>
  <si>
    <t>3sd061p19</t>
  </si>
  <si>
    <t>3sd061p20</t>
  </si>
  <si>
    <t>3sd061p21</t>
  </si>
  <si>
    <t>3sd061p22</t>
  </si>
  <si>
    <t>3sd061p23</t>
  </si>
  <si>
    <t>3sd061p24</t>
  </si>
  <si>
    <t>3sd061p25</t>
  </si>
  <si>
    <t>3sd061p26</t>
  </si>
  <si>
    <t>3sd061p27</t>
  </si>
  <si>
    <t>3sd061p28</t>
  </si>
  <si>
    <t>3sd061p29</t>
  </si>
  <si>
    <t>3sd061p30</t>
  </si>
  <si>
    <t>3sd061p31</t>
  </si>
  <si>
    <t>3sd061p32</t>
  </si>
  <si>
    <t>3sd061p33</t>
  </si>
  <si>
    <t>3sd061p34</t>
  </si>
  <si>
    <t>3sd061p35</t>
  </si>
  <si>
    <t>3sd061p36</t>
  </si>
  <si>
    <t>3sd061p37</t>
  </si>
  <si>
    <t>3sd061p38</t>
  </si>
  <si>
    <t>3sd061p40</t>
  </si>
  <si>
    <t>3sd061p1</t>
  </si>
  <si>
    <t>3sd061p2</t>
  </si>
  <si>
    <t>3sd061p3</t>
  </si>
  <si>
    <t>3sd061p4</t>
  </si>
  <si>
    <t>3sd061p5</t>
  </si>
  <si>
    <t>3sd061p6</t>
  </si>
  <si>
    <t>3sd061p7</t>
  </si>
  <si>
    <t>3sd061p9</t>
  </si>
  <si>
    <t>3sd061p10</t>
  </si>
  <si>
    <t>3sd061p11</t>
  </si>
  <si>
    <t>3sd061p12</t>
  </si>
  <si>
    <t>3sd061p13</t>
  </si>
  <si>
    <t>3sd061p14</t>
  </si>
  <si>
    <t>3sd061p15</t>
  </si>
  <si>
    <t>3sd061p16</t>
  </si>
  <si>
    <t>3sd064</t>
  </si>
  <si>
    <t>3sd064p29</t>
  </si>
  <si>
    <t>3sd064p30</t>
  </si>
  <si>
    <t>3sd064p31</t>
  </si>
  <si>
    <t>3sd064p1</t>
  </si>
  <si>
    <t>3sd064p2</t>
  </si>
  <si>
    <t>3sd064p4</t>
  </si>
  <si>
    <t>3sd064p5</t>
  </si>
  <si>
    <t>3sd064p6</t>
  </si>
  <si>
    <t>3sd064p7</t>
  </si>
  <si>
    <t>3sd064p8</t>
  </si>
  <si>
    <t>3sd064p9</t>
  </si>
  <si>
    <t>3sd064p10</t>
  </si>
  <si>
    <t>3sd064p11</t>
  </si>
  <si>
    <t>3sd064p13</t>
  </si>
  <si>
    <t>3sd064p14</t>
  </si>
  <si>
    <t>3sd064p15</t>
  </si>
  <si>
    <t>3sd064p16</t>
  </si>
  <si>
    <t>3sd064p17</t>
  </si>
  <si>
    <t>3sd064p18</t>
  </si>
  <si>
    <t>3sd064p19</t>
  </si>
  <si>
    <t>3sd064p20</t>
  </si>
  <si>
    <t>3sd064p24</t>
  </si>
  <si>
    <t>3sd064p25</t>
  </si>
  <si>
    <t>3sd064p26</t>
  </si>
  <si>
    <t>3sd064p27</t>
  </si>
  <si>
    <t>3sd064p28</t>
  </si>
  <si>
    <t>3sd064p32</t>
  </si>
  <si>
    <t>3sd064p33</t>
  </si>
  <si>
    <t>3sd064p34</t>
  </si>
  <si>
    <t>3sd064p35</t>
  </si>
  <si>
    <t>3sd064p36</t>
  </si>
  <si>
    <t>3sd064p37</t>
  </si>
  <si>
    <t>3sd064p38</t>
  </si>
  <si>
    <t>3sd064p39</t>
  </si>
  <si>
    <t>3sd067</t>
  </si>
  <si>
    <t>3sd067p1</t>
  </si>
  <si>
    <t>3sd067p2</t>
  </si>
  <si>
    <t>3sd067p3</t>
  </si>
  <si>
    <t>3sd067p4</t>
  </si>
  <si>
    <t>3sd067p5</t>
  </si>
  <si>
    <t>3sd067p6</t>
  </si>
  <si>
    <t>3sd067p7</t>
  </si>
  <si>
    <t>3sd067p8</t>
  </si>
  <si>
    <t>3sd067p9</t>
  </si>
  <si>
    <t>3sd067p10</t>
  </si>
  <si>
    <t>3sd067p11</t>
  </si>
  <si>
    <t>3sd067p12</t>
  </si>
  <si>
    <t>3sd067p13</t>
  </si>
  <si>
    <t>3sd067p14</t>
  </si>
  <si>
    <t>3sd067p15</t>
  </si>
  <si>
    <t>3sd067p16</t>
  </si>
  <si>
    <t>3sd067p17</t>
  </si>
  <si>
    <t>3sd067p18</t>
  </si>
  <si>
    <t>3sd067p19</t>
  </si>
  <si>
    <t>3sd067p20</t>
  </si>
  <si>
    <t>3sd067p21</t>
  </si>
  <si>
    <t>3sd067p22</t>
  </si>
  <si>
    <t>3sd067p23</t>
  </si>
  <si>
    <t>3sd067p24</t>
  </si>
  <si>
    <t>3sd067p25</t>
  </si>
  <si>
    <t>3sd067p26</t>
  </si>
  <si>
    <t>3sd078</t>
  </si>
  <si>
    <t>3sd078p5</t>
  </si>
  <si>
    <t>3sd078p9</t>
  </si>
  <si>
    <t>3sd078p2</t>
  </si>
  <si>
    <t>3sd078p3</t>
  </si>
  <si>
    <t>3sd078p4</t>
  </si>
  <si>
    <t>3sd078p6</t>
  </si>
  <si>
    <t>3sd078p7</t>
  </si>
  <si>
    <t>3sd078p8</t>
  </si>
  <si>
    <t>3sd078p10</t>
  </si>
  <si>
    <t>3sd078p11</t>
  </si>
  <si>
    <t>3sd078p12</t>
  </si>
  <si>
    <t>3sd078p13</t>
  </si>
  <si>
    <t>3sd083</t>
  </si>
  <si>
    <t>3sd083p1</t>
  </si>
  <si>
    <t>3sd088</t>
  </si>
  <si>
    <t>3sd088p1</t>
  </si>
  <si>
    <t>3sd089</t>
  </si>
  <si>
    <t>3sd089p16</t>
  </si>
  <si>
    <t>3sd089p18</t>
  </si>
  <si>
    <t>3sd089p19</t>
  </si>
  <si>
    <t>3sd089p1</t>
  </si>
  <si>
    <t>3sd089p2</t>
  </si>
  <si>
    <t>3sd089p3</t>
  </si>
  <si>
    <t>3sd089p4</t>
  </si>
  <si>
    <t>3sd089p5</t>
  </si>
  <si>
    <t>3sd089p6</t>
  </si>
  <si>
    <t>3sd089p7</t>
  </si>
  <si>
    <t>3sd089p8</t>
  </si>
  <si>
    <t>3sd089p9</t>
  </si>
  <si>
    <t>3sd089p10</t>
  </si>
  <si>
    <t>3sd089p11</t>
  </si>
  <si>
    <t>3sd089p12</t>
  </si>
  <si>
    <t>3sd089p13</t>
  </si>
  <si>
    <t>3sd089p14</t>
  </si>
  <si>
    <t>3sd089p15</t>
  </si>
  <si>
    <t>3sd089p17</t>
  </si>
  <si>
    <t>3sd089p20</t>
  </si>
  <si>
    <t>3sd089p21</t>
  </si>
  <si>
    <t>3sd089p22</t>
  </si>
  <si>
    <t>3sd089p23</t>
  </si>
  <si>
    <t>3sd089p24</t>
  </si>
  <si>
    <t>3sd089p25</t>
  </si>
  <si>
    <t>3sd089p26</t>
  </si>
  <si>
    <t>3sd091</t>
  </si>
  <si>
    <t>3sd091p1</t>
  </si>
  <si>
    <t>3sd091p3</t>
  </si>
  <si>
    <t>3sd091p4</t>
  </si>
  <si>
    <t>3sd091p5</t>
  </si>
  <si>
    <t>3sd091p6</t>
  </si>
  <si>
    <t>3sd091p2</t>
  </si>
  <si>
    <t>3sd091p7</t>
  </si>
  <si>
    <t>3sd091p8</t>
  </si>
  <si>
    <t>3sd092</t>
  </si>
  <si>
    <t>3sd092p2</t>
  </si>
  <si>
    <t>3sd092p3</t>
  </si>
  <si>
    <t>3sd092p4</t>
  </si>
  <si>
    <t>3sd092p5</t>
  </si>
  <si>
    <t>3sd092p6</t>
  </si>
  <si>
    <t>3sd092p7</t>
  </si>
  <si>
    <t>3sd092p8</t>
  </si>
  <si>
    <t>3sd092p9</t>
  </si>
  <si>
    <t>3sd092p10</t>
  </si>
  <si>
    <t>3sd092p11</t>
  </si>
  <si>
    <t>3sd092p12</t>
  </si>
  <si>
    <t>3sd092p13</t>
  </si>
  <si>
    <t>3sd092p14</t>
  </si>
  <si>
    <t>3sd092p15</t>
  </si>
  <si>
    <t>3sd092p1</t>
  </si>
  <si>
    <t>3sd092p16</t>
  </si>
  <si>
    <t>3sd095</t>
  </si>
  <si>
    <t>3sd095p1</t>
  </si>
  <si>
    <t>3sd095p2</t>
  </si>
  <si>
    <t>3sd100</t>
  </si>
  <si>
    <t>3sd100p2</t>
  </si>
  <si>
    <t>3sd100p3</t>
  </si>
  <si>
    <t>3sd100p4</t>
  </si>
  <si>
    <t>3sd100p5</t>
  </si>
  <si>
    <t>3sd100p6</t>
  </si>
  <si>
    <t>3sd100p7</t>
  </si>
  <si>
    <t>3sd100p8</t>
  </si>
  <si>
    <t>3sd100p9</t>
  </si>
  <si>
    <t>3sd100p1</t>
  </si>
  <si>
    <t>3sd104</t>
  </si>
  <si>
    <t>3sd104p1</t>
  </si>
  <si>
    <t>3sd111</t>
  </si>
  <si>
    <t>3sd111p1</t>
  </si>
  <si>
    <t>3sd111p3</t>
  </si>
  <si>
    <t>3sd111p6</t>
  </si>
  <si>
    <t>3sd111p7</t>
  </si>
  <si>
    <t>3sd111p9</t>
  </si>
  <si>
    <t>3sd111p10</t>
  </si>
  <si>
    <t>3sd111p11</t>
  </si>
  <si>
    <t>3sd111p12</t>
  </si>
  <si>
    <t>3sd111p14</t>
  </si>
  <si>
    <t>3sd111p15</t>
  </si>
  <si>
    <t>3sd111p16</t>
  </si>
  <si>
    <t>3sd111p17</t>
  </si>
  <si>
    <t>3sd111p18</t>
  </si>
  <si>
    <t>3sd111p19</t>
  </si>
  <si>
    <t>3sd111p20</t>
  </si>
  <si>
    <t>3sd111p21</t>
  </si>
  <si>
    <t>3sd111p22</t>
  </si>
  <si>
    <t>3sd111p23</t>
  </si>
  <si>
    <t>3sd111p24</t>
  </si>
  <si>
    <t>3sd111p25</t>
  </si>
  <si>
    <t>3sd111p26</t>
  </si>
  <si>
    <t>3sd111p27</t>
  </si>
  <si>
    <t>3sd111p28</t>
  </si>
  <si>
    <t>3sd111p29</t>
  </si>
  <si>
    <t>3sd111p30</t>
  </si>
  <si>
    <t>3sd111p31</t>
  </si>
  <si>
    <t>3sd111p32</t>
  </si>
  <si>
    <t>3sd111p33</t>
  </si>
  <si>
    <t>3sd111p34</t>
  </si>
  <si>
    <t>3sd111p35</t>
  </si>
  <si>
    <t>3sd111p37</t>
  </si>
  <si>
    <t>3sd111p38</t>
  </si>
  <si>
    <t>3sd111p39</t>
  </si>
  <si>
    <t>3sd111p40</t>
  </si>
  <si>
    <t>3sd111p41</t>
  </si>
  <si>
    <t>3sd111p42</t>
  </si>
  <si>
    <t>3sd111p43</t>
  </si>
  <si>
    <t>3sd111p44</t>
  </si>
  <si>
    <t>3sd111p45</t>
  </si>
  <si>
    <t>3sd111p46</t>
  </si>
  <si>
    <t>3sd111p47</t>
  </si>
  <si>
    <t>3sd111p48</t>
  </si>
  <si>
    <t>3sd111p49</t>
  </si>
  <si>
    <t>3sd111p2</t>
  </si>
  <si>
    <t>3sd111p4</t>
  </si>
  <si>
    <t>3sd111p8</t>
  </si>
  <si>
    <t>3sd111p13</t>
  </si>
  <si>
    <t>3sd111p36</t>
  </si>
  <si>
    <t>3sd112</t>
  </si>
  <si>
    <t>3sd112p1</t>
  </si>
  <si>
    <t>3sd112p2</t>
  </si>
  <si>
    <t>3sd112p7</t>
  </si>
  <si>
    <t>3sd112p14</t>
  </si>
  <si>
    <t>3sd112p3</t>
  </si>
  <si>
    <t>3sd112p4</t>
  </si>
  <si>
    <t>3sd112p5</t>
  </si>
  <si>
    <t>3sd112p8</t>
  </si>
  <si>
    <t>3sd112p9</t>
  </si>
  <si>
    <t>3sd112p10</t>
  </si>
  <si>
    <t>3sd112p11</t>
  </si>
  <si>
    <t>3sd112p12</t>
  </si>
  <si>
    <t>3sd112p13</t>
  </si>
  <si>
    <t>3sd112p15</t>
  </si>
  <si>
    <t>3sd112p16</t>
  </si>
  <si>
    <t>3sd112p17</t>
  </si>
  <si>
    <t>3sd112p18</t>
  </si>
  <si>
    <t>3sd112p19</t>
  </si>
  <si>
    <t>3sd140</t>
  </si>
  <si>
    <t>3sd088p2</t>
  </si>
  <si>
    <t>3sd088p3</t>
  </si>
  <si>
    <t>3sd088p4</t>
  </si>
  <si>
    <t>3sd088p5</t>
  </si>
  <si>
    <t>3sd76</t>
  </si>
  <si>
    <t>3sd76p13</t>
  </si>
  <si>
    <t>3sd76p16</t>
  </si>
  <si>
    <t>3sd76p17</t>
  </si>
  <si>
    <t>3sd76p18</t>
  </si>
  <si>
    <t>3sd76p19</t>
  </si>
  <si>
    <t>3sd76p24</t>
  </si>
  <si>
    <t>3sd76p27</t>
  </si>
  <si>
    <t>3sd76p28</t>
  </si>
  <si>
    <t>3sd76p29</t>
  </si>
  <si>
    <t>3sd76p30</t>
  </si>
  <si>
    <t>3sd76p31</t>
  </si>
  <si>
    <t>3sd76p32</t>
  </si>
  <si>
    <t>3sd76p33</t>
  </si>
  <si>
    <t>3sd76p34</t>
  </si>
  <si>
    <t>3sd76p35</t>
  </si>
  <si>
    <t>3sd76p36</t>
  </si>
  <si>
    <t>3sd76p37</t>
  </si>
  <si>
    <t>3sd76p38</t>
  </si>
  <si>
    <t>3sd76p39</t>
  </si>
  <si>
    <t>3sd76p40</t>
  </si>
  <si>
    <t>3sd76p41</t>
  </si>
  <si>
    <t>3sd76p42</t>
  </si>
  <si>
    <t>3sd76p43</t>
  </si>
  <si>
    <t>3sd76p44</t>
  </si>
  <si>
    <t>3sd76p45</t>
  </si>
  <si>
    <t>3sd76p46</t>
  </si>
  <si>
    <t>3sd76p47</t>
  </si>
  <si>
    <t>3sd76p48</t>
  </si>
  <si>
    <t>3sd76p49</t>
  </si>
  <si>
    <t>3sd76p50</t>
  </si>
  <si>
    <t>3sd76p51</t>
  </si>
  <si>
    <t>3sd76p52</t>
  </si>
  <si>
    <t>3sd76p53</t>
  </si>
  <si>
    <t>3sd76p54</t>
  </si>
  <si>
    <t>3sd76p55</t>
  </si>
  <si>
    <t>3sd76p56</t>
  </si>
  <si>
    <t>3sd76p57</t>
  </si>
  <si>
    <t>3sd76p58</t>
  </si>
  <si>
    <t>3sd76p59</t>
  </si>
  <si>
    <t>3sd76p60</t>
  </si>
  <si>
    <t>3sd76p61</t>
  </si>
  <si>
    <t>3sd76p62</t>
  </si>
  <si>
    <t>3sd76p63</t>
  </si>
  <si>
    <t>3sd76p64</t>
  </si>
  <si>
    <t>3sd76p65</t>
  </si>
  <si>
    <t>3sd76p66</t>
  </si>
  <si>
    <t>3sd76p67</t>
  </si>
  <si>
    <t>3sd76p68</t>
  </si>
  <si>
    <t>3sd76p69</t>
  </si>
  <si>
    <t>3sd76p70</t>
  </si>
  <si>
    <t>3sd76p71</t>
  </si>
  <si>
    <t>3sd76p72</t>
  </si>
  <si>
    <t>3sd76p73</t>
  </si>
  <si>
    <t>3sd76p74</t>
  </si>
  <si>
    <t>3sd76p75</t>
  </si>
  <si>
    <t>3sd76p76</t>
  </si>
  <si>
    <t>3sd76p77</t>
  </si>
  <si>
    <t>3sd76p78</t>
  </si>
  <si>
    <t>3sd76p79</t>
  </si>
  <si>
    <t>3sd76p80</t>
  </si>
  <si>
    <t>3sd76p81</t>
  </si>
  <si>
    <t>3sd76p82</t>
  </si>
  <si>
    <t>3sd76p83</t>
  </si>
  <si>
    <t>3sd76p84</t>
  </si>
  <si>
    <t>3sd76p85</t>
  </si>
  <si>
    <t>3sd76p86</t>
  </si>
  <si>
    <t>3sd76p87</t>
  </si>
  <si>
    <t>3sd76p88</t>
  </si>
  <si>
    <t>3sd76p89</t>
  </si>
  <si>
    <t>3sd76p90</t>
  </si>
  <si>
    <t>3sd76p91</t>
  </si>
  <si>
    <t>3sd76p92</t>
  </si>
  <si>
    <t>3sd76p93</t>
  </si>
  <si>
    <t>3sd76p94</t>
  </si>
  <si>
    <t>3sd76p95</t>
  </si>
  <si>
    <t>3sd76p96</t>
  </si>
  <si>
    <t>3sd76p97</t>
  </si>
  <si>
    <t>3sd76p98</t>
  </si>
  <si>
    <t>3sd76p99</t>
  </si>
  <si>
    <t>3sd76p100</t>
  </si>
  <si>
    <t>3sd76p101</t>
  </si>
  <si>
    <t>3sd76p102</t>
  </si>
  <si>
    <t>3sd76p103</t>
  </si>
  <si>
    <t>3sd76p104</t>
  </si>
  <si>
    <t>3sd76p105</t>
  </si>
  <si>
    <t>3sd76p106</t>
  </si>
  <si>
    <t>3sd76p108</t>
  </si>
  <si>
    <t>3sd76p111</t>
  </si>
  <si>
    <t>3sd76p113</t>
  </si>
  <si>
    <t>3sd76p115</t>
  </si>
  <si>
    <t>3sd76p116</t>
  </si>
  <si>
    <t>3sd76p117</t>
  </si>
  <si>
    <t>3sd76p118</t>
  </si>
  <si>
    <t>3sd76p119</t>
  </si>
  <si>
    <t>3sd76p120</t>
  </si>
  <si>
    <t>3sd76p121</t>
  </si>
  <si>
    <t>3sd76p122</t>
  </si>
  <si>
    <t>3sd76p123</t>
  </si>
  <si>
    <t>3sd76p124</t>
  </si>
  <si>
    <t>3sd76p125</t>
  </si>
  <si>
    <t>3sd76p126</t>
  </si>
  <si>
    <t>3sd76p127</t>
  </si>
  <si>
    <t>3sd76p128</t>
  </si>
  <si>
    <t>3sd76p129</t>
  </si>
  <si>
    <t>3sd76p130</t>
  </si>
  <si>
    <t>3sd76p131</t>
  </si>
  <si>
    <t>3sd76p132</t>
  </si>
  <si>
    <t>3sd76p133</t>
  </si>
  <si>
    <t>3sd76p134</t>
  </si>
  <si>
    <t>3sd76p140</t>
  </si>
  <si>
    <t>3sd76p145</t>
  </si>
  <si>
    <t>3sd76p146</t>
  </si>
  <si>
    <t>3sd76p147</t>
  </si>
  <si>
    <t>3sd76p148</t>
  </si>
  <si>
    <t>3sd76p149</t>
  </si>
  <si>
    <t>3sd76p150</t>
  </si>
  <si>
    <t>3sd76p151</t>
  </si>
  <si>
    <t>3sd76p152</t>
  </si>
  <si>
    <t>3sd76p153</t>
  </si>
  <si>
    <t>3sd76p154</t>
  </si>
  <si>
    <t>3sd76p155</t>
  </si>
  <si>
    <t>3sd76p156</t>
  </si>
  <si>
    <t>3sd76p157</t>
  </si>
  <si>
    <t>3sd76p158</t>
  </si>
  <si>
    <t>3sd76p159</t>
  </si>
  <si>
    <t>3sd76p160</t>
  </si>
  <si>
    <t>3sd76p161</t>
  </si>
  <si>
    <t>3sd76p162</t>
  </si>
  <si>
    <t>3sd76p163</t>
  </si>
  <si>
    <t>3sd76p164</t>
  </si>
  <si>
    <t>3sd76p165</t>
  </si>
  <si>
    <t>3sd76p166</t>
  </si>
  <si>
    <t>3sd76p167</t>
  </si>
  <si>
    <t>3sd76p168</t>
  </si>
  <si>
    <t>3sd76p169</t>
  </si>
  <si>
    <t>3sd76p170</t>
  </si>
  <si>
    <t>3sd76p171</t>
  </si>
  <si>
    <t>3sd76p172</t>
  </si>
  <si>
    <t>3sd76p173</t>
  </si>
  <si>
    <t>3sd76p175</t>
  </si>
  <si>
    <t>3sd76p177</t>
  </si>
  <si>
    <t>3sd76p178</t>
  </si>
  <si>
    <t>3sd76p179</t>
  </si>
  <si>
    <t>3sd76p180</t>
  </si>
  <si>
    <t>3sd76p181</t>
  </si>
  <si>
    <t>3sd76p182</t>
  </si>
  <si>
    <t>3sd76p183</t>
  </si>
  <si>
    <t>3sd76p184</t>
  </si>
  <si>
    <t>3sd76p185</t>
  </si>
  <si>
    <t>3sd76p186</t>
  </si>
  <si>
    <t>3sd76p187</t>
  </si>
  <si>
    <t>3sd76p188</t>
  </si>
  <si>
    <t>3sd76p189</t>
  </si>
  <si>
    <t>3sd76p190</t>
  </si>
  <si>
    <t>3sd76p191</t>
  </si>
  <si>
    <t>3sd76p192</t>
  </si>
  <si>
    <t>3sd76p193</t>
  </si>
  <si>
    <t>3sd76p194</t>
  </si>
  <si>
    <t>3sd76p195</t>
  </si>
  <si>
    <t>3sd76p196</t>
  </si>
  <si>
    <t>3sd76p197</t>
  </si>
  <si>
    <t>3sd76p198</t>
  </si>
  <si>
    <t>3sd76p199</t>
  </si>
  <si>
    <t>3sd76p200</t>
  </si>
  <si>
    <t>3sd76p201</t>
  </si>
  <si>
    <t>3sd76p202</t>
  </si>
  <si>
    <t>3sd76p203</t>
  </si>
  <si>
    <t>3sd76p204</t>
  </si>
  <si>
    <t>3sd76p205</t>
  </si>
  <si>
    <t>3sd76p206</t>
  </si>
  <si>
    <t>3sd76p20</t>
  </si>
  <si>
    <t>3sd76p107</t>
  </si>
  <si>
    <t>3sd76p109</t>
  </si>
  <si>
    <t>3sd76p110</t>
  </si>
  <si>
    <t>3sd76p112</t>
  </si>
  <si>
    <t>3sd76p114</t>
  </si>
  <si>
    <t>3rj001</t>
  </si>
  <si>
    <t>3rj001p1</t>
  </si>
  <si>
    <t>3rj001p2</t>
  </si>
  <si>
    <t>3rj002</t>
  </si>
  <si>
    <t>3rj002p1</t>
  </si>
  <si>
    <t>3rj002p2</t>
  </si>
  <si>
    <t>3rj005p5</t>
  </si>
  <si>
    <t>3rj018</t>
  </si>
  <si>
    <t>3rj018p1</t>
  </si>
  <si>
    <t>3rj021</t>
  </si>
  <si>
    <t>3rj021p1</t>
  </si>
  <si>
    <t>3rj021p2</t>
  </si>
  <si>
    <t>3rj035p15</t>
  </si>
  <si>
    <t>3rj039p2</t>
  </si>
  <si>
    <t>3rj039p3</t>
  </si>
  <si>
    <t>3rj067p4</t>
  </si>
  <si>
    <t>3rj067p5</t>
  </si>
  <si>
    <t>3rj067p6</t>
  </si>
  <si>
    <t>3rj073p1</t>
  </si>
  <si>
    <t>3rj085</t>
  </si>
  <si>
    <t>3rj085p1</t>
  </si>
  <si>
    <t>3rj085p2</t>
  </si>
  <si>
    <t>3rj085p3</t>
  </si>
  <si>
    <t>3rj085p4</t>
  </si>
  <si>
    <t>3rj085p5</t>
  </si>
  <si>
    <t>3rj094</t>
  </si>
  <si>
    <t>3rj094p1</t>
  </si>
  <si>
    <t>3rj094p2</t>
  </si>
  <si>
    <t>3rj094p3</t>
  </si>
  <si>
    <t>3rj147p5</t>
  </si>
  <si>
    <t>3rj163p5</t>
  </si>
  <si>
    <t>3rj163p14</t>
  </si>
  <si>
    <t>3rj166p1</t>
  </si>
  <si>
    <t>3rj166p3</t>
  </si>
  <si>
    <t>3rj166p7</t>
  </si>
  <si>
    <t>3rj166p9</t>
  </si>
  <si>
    <t>3rj171p19</t>
  </si>
  <si>
    <t>3rj172p6</t>
  </si>
  <si>
    <t>3rj172p16</t>
  </si>
  <si>
    <t>3sd003p3</t>
  </si>
  <si>
    <t>3sd013</t>
  </si>
  <si>
    <t>3sd013p1</t>
  </si>
  <si>
    <t>3sd061p8</t>
  </si>
  <si>
    <t>3sd064p3</t>
  </si>
  <si>
    <t>3sd064p12</t>
  </si>
  <si>
    <t>3sd064p21</t>
  </si>
  <si>
    <t>3sd064p22</t>
  </si>
  <si>
    <t>3sd064p23</t>
  </si>
  <si>
    <t>3sd076</t>
  </si>
  <si>
    <t>3sd076p1</t>
  </si>
  <si>
    <t>3sd078p1</t>
  </si>
  <si>
    <t>3sd76p2</t>
  </si>
  <si>
    <t>3sd76p3</t>
  </si>
  <si>
    <t>3sd76p4</t>
  </si>
  <si>
    <t>3sd76p5</t>
  </si>
  <si>
    <t>3sd76p6</t>
  </si>
  <si>
    <t>3sd76p7</t>
  </si>
  <si>
    <t>3sd76p8</t>
  </si>
  <si>
    <t>3sd76p9</t>
  </si>
  <si>
    <t>3sd76p10</t>
  </si>
  <si>
    <t>3sd76p11</t>
  </si>
  <si>
    <t>3sd76p12</t>
  </si>
  <si>
    <t>3sd76p14</t>
  </si>
  <si>
    <t>3sd76p15</t>
  </si>
  <si>
    <t>3sd76p21</t>
  </si>
  <si>
    <t>3sd76p22</t>
  </si>
  <si>
    <t>3sd76p23</t>
  </si>
  <si>
    <t>3sd76p25</t>
  </si>
  <si>
    <t>3sd76p135</t>
  </si>
  <si>
    <t>3sd76p136</t>
  </si>
  <si>
    <t>3sd76p137</t>
  </si>
  <si>
    <t>3sd76p138</t>
  </si>
  <si>
    <t>3sd76p139</t>
  </si>
  <si>
    <t>3sd76p141</t>
  </si>
  <si>
    <t>3sd76p142</t>
  </si>
  <si>
    <t>3sd76p143</t>
  </si>
  <si>
    <t>3sd76p144</t>
  </si>
  <si>
    <t>3sd76p174</t>
  </si>
  <si>
    <t>3sd76p176</t>
  </si>
  <si>
    <t xml:space="preserve"> SUB-BACIA</t>
  </si>
  <si>
    <t>3sd034p8</t>
  </si>
  <si>
    <t>3sd034p10</t>
  </si>
  <si>
    <t>3sd034p11</t>
  </si>
  <si>
    <t>3sd034p12</t>
  </si>
  <si>
    <t>3sd034p14</t>
  </si>
  <si>
    <t>3sd034p16</t>
  </si>
  <si>
    <t>3sd061p39</t>
  </si>
  <si>
    <t>3sd091p9</t>
  </si>
  <si>
    <t>3sd003 l1</t>
  </si>
  <si>
    <t>3sd003l2</t>
  </si>
  <si>
    <t>3sd003l3</t>
  </si>
  <si>
    <t>3sd003l4</t>
  </si>
  <si>
    <t>3sd003l5</t>
  </si>
  <si>
    <t>3sd003l6</t>
  </si>
  <si>
    <t>3sd003l7</t>
  </si>
  <si>
    <t>3sd003l8</t>
  </si>
  <si>
    <t>3sd003l9</t>
  </si>
  <si>
    <t>3sd003l10</t>
  </si>
  <si>
    <t>3sd004l1</t>
  </si>
  <si>
    <t>3sd004l2</t>
  </si>
  <si>
    <t>3sd004l3</t>
  </si>
  <si>
    <t>3sd004l4</t>
  </si>
  <si>
    <t>3sd004l5</t>
  </si>
  <si>
    <t>3sd004l6</t>
  </si>
  <si>
    <t>3sd004l7</t>
  </si>
  <si>
    <t>3sd006l6</t>
  </si>
  <si>
    <t>3sd006l7</t>
  </si>
  <si>
    <t>3sd006l8</t>
  </si>
  <si>
    <t>3sd006l9</t>
  </si>
  <si>
    <t>3sd021l4</t>
  </si>
  <si>
    <t>3sd021l5</t>
  </si>
  <si>
    <t>3sd021l6</t>
  </si>
  <si>
    <t>3sd021l7</t>
  </si>
  <si>
    <t>3sd021l8</t>
  </si>
  <si>
    <t>3sd023l4</t>
  </si>
  <si>
    <t>3sd023l5</t>
  </si>
  <si>
    <t>3sd023l6</t>
  </si>
  <si>
    <t>3sd029l9</t>
  </si>
  <si>
    <t>3sd029l10</t>
  </si>
  <si>
    <t>3sd034l1</t>
  </si>
  <si>
    <t>3sd034l2</t>
  </si>
  <si>
    <t>3sd034l3</t>
  </si>
  <si>
    <t>3sd061l10</t>
  </si>
  <si>
    <t>3sd061l11</t>
  </si>
  <si>
    <t>3sd061l12</t>
  </si>
  <si>
    <t>3sd061l13</t>
  </si>
  <si>
    <t>3sd061l14</t>
  </si>
  <si>
    <t>3sd064l8</t>
  </si>
  <si>
    <t>3sd064l9</t>
  </si>
  <si>
    <t>3sd064l10</t>
  </si>
  <si>
    <t>3sd067l1</t>
  </si>
  <si>
    <t>3sd100l5</t>
  </si>
  <si>
    <t>3sd100l6</t>
  </si>
  <si>
    <t>3sd100l7</t>
  </si>
  <si>
    <t>3sd100l8</t>
  </si>
  <si>
    <t>3sd100l9</t>
  </si>
  <si>
    <t>3sd100l10</t>
  </si>
  <si>
    <t>3sd100l11</t>
  </si>
  <si>
    <t>3sd111l1</t>
  </si>
  <si>
    <t>3sd111l2</t>
  </si>
  <si>
    <t>3sd111l3</t>
  </si>
  <si>
    <t>3sd111l4</t>
  </si>
  <si>
    <t>3sd111l5</t>
  </si>
  <si>
    <t>3sd111l6</t>
  </si>
  <si>
    <t>3sd111l7</t>
  </si>
  <si>
    <t>3sd76l29</t>
  </si>
  <si>
    <t>3sd76l30</t>
  </si>
  <si>
    <t>3sd76l31</t>
  </si>
  <si>
    <t>OBSERVAÇÃO</t>
  </si>
  <si>
    <t>3rj001y1</t>
  </si>
  <si>
    <t>LAVOURA</t>
  </si>
  <si>
    <t>3rj001y2</t>
  </si>
  <si>
    <t>3rj001y3</t>
  </si>
  <si>
    <t>3rj002y1</t>
  </si>
  <si>
    <t>3rj003</t>
  </si>
  <si>
    <t>3rj003y1</t>
  </si>
  <si>
    <t>3rj004</t>
  </si>
  <si>
    <t>3rj004y1</t>
  </si>
  <si>
    <t>3rj006</t>
  </si>
  <si>
    <t>3rj006y1</t>
  </si>
  <si>
    <t>PASTO/SOLO EXPOSTO</t>
  </si>
  <si>
    <t>3rj006y2</t>
  </si>
  <si>
    <t>3rj016y1</t>
  </si>
  <si>
    <t>PASTO</t>
  </si>
  <si>
    <t>3rj016y2</t>
  </si>
  <si>
    <t>3rj016y3</t>
  </si>
  <si>
    <t>3rj021y1</t>
  </si>
  <si>
    <t>3rj022y1</t>
  </si>
  <si>
    <t>3rj035y1</t>
  </si>
  <si>
    <t>3rj039y1</t>
  </si>
  <si>
    <t>3rj044y1</t>
  </si>
  <si>
    <t>3rj045</t>
  </si>
  <si>
    <t>3rj045y1</t>
  </si>
  <si>
    <t>3rj046</t>
  </si>
  <si>
    <t>3rj046y1</t>
  </si>
  <si>
    <t>3rj048</t>
  </si>
  <si>
    <t>3rj048y1</t>
  </si>
  <si>
    <t>3rj049</t>
  </si>
  <si>
    <t>3rj049y1</t>
  </si>
  <si>
    <t>3rj050y1</t>
  </si>
  <si>
    <t>3rj053</t>
  </si>
  <si>
    <t>3rj053y1</t>
  </si>
  <si>
    <t>3rj067y1</t>
  </si>
  <si>
    <t>3rj067y2</t>
  </si>
  <si>
    <t>3rj095y1</t>
  </si>
  <si>
    <t>3rj095y2</t>
  </si>
  <si>
    <t>3rj095y3</t>
  </si>
  <si>
    <t>3rj095y4</t>
  </si>
  <si>
    <t>3rj096y1</t>
  </si>
  <si>
    <t>3rj124</t>
  </si>
  <si>
    <t>3rj124y1</t>
  </si>
  <si>
    <t>3rj128y1</t>
  </si>
  <si>
    <t>PASTO/PEQUENA AREA DE LAVOURA</t>
  </si>
  <si>
    <t>3rj146</t>
  </si>
  <si>
    <t>3rj146y1</t>
  </si>
  <si>
    <t>3rj163y1</t>
  </si>
  <si>
    <t>3rj171y1</t>
  </si>
  <si>
    <t>3sd003 y1</t>
  </si>
  <si>
    <t>3sd003 y4</t>
  </si>
  <si>
    <t>3sd003y2</t>
  </si>
  <si>
    <t>3sd003y3</t>
  </si>
  <si>
    <t>3sd064y1</t>
  </si>
  <si>
    <t>3sd067y2</t>
  </si>
  <si>
    <t>3sd076y1</t>
  </si>
  <si>
    <t>3sd088y1</t>
  </si>
  <si>
    <t>PASTO REFORMA, ALOCAR BARRAGINHA NO INICIO E FIM DAS LINHAS DE TERREÇO</t>
  </si>
  <si>
    <t>3sd089y1</t>
  </si>
  <si>
    <t>3sd100y1</t>
  </si>
  <si>
    <t>3sd76y2</t>
  </si>
  <si>
    <r>
      <rPr>
        <b/>
        <sz val="11"/>
        <color theme="1"/>
        <rFont val="Calibri"/>
        <family val="2"/>
        <scheme val="minor"/>
      </rPr>
      <t>Observação:</t>
    </r>
    <r>
      <rPr>
        <sz val="11"/>
        <color theme="1"/>
        <rFont val="Calibri"/>
        <family val="2"/>
        <scheme val="minor"/>
      </rPr>
      <t xml:space="preserve"> Os comprimentos dos terraços foram estimados apartir de curvas de nível geradas nas áreas destinadas para construção dos terraços.</t>
    </r>
  </si>
  <si>
    <t>COMP.DA CERCA(M)</t>
  </si>
  <si>
    <t>3rj001l1</t>
  </si>
  <si>
    <t>3rj001l2</t>
  </si>
  <si>
    <t>3rj001l3</t>
  </si>
  <si>
    <t>3rj002l1</t>
  </si>
  <si>
    <t>3rj002l2</t>
  </si>
  <si>
    <t>3rj003l1</t>
  </si>
  <si>
    <t>3rj003l2</t>
  </si>
  <si>
    <t>3rj003l3</t>
  </si>
  <si>
    <t>3rj003l4</t>
  </si>
  <si>
    <t>3rj004l1</t>
  </si>
  <si>
    <t>3rj006l1</t>
  </si>
  <si>
    <t>3rj006l2</t>
  </si>
  <si>
    <t>3rj006l3</t>
  </si>
  <si>
    <t>3rj006l4</t>
  </si>
  <si>
    <t>3rj006l5</t>
  </si>
  <si>
    <t>3rj006l6</t>
  </si>
  <si>
    <t>3rj006l7</t>
  </si>
  <si>
    <t>3rj006l8</t>
  </si>
  <si>
    <t>3rj010</t>
  </si>
  <si>
    <t>3rj010l1</t>
  </si>
  <si>
    <t>3rj011</t>
  </si>
  <si>
    <t>3rj011l1</t>
  </si>
  <si>
    <t>3rj012</t>
  </si>
  <si>
    <t>3rj012l2</t>
  </si>
  <si>
    <t>3rj016l1</t>
  </si>
  <si>
    <t>3rj016l16</t>
  </si>
  <si>
    <t>3rj016l17</t>
  </si>
  <si>
    <t>3rj021l1</t>
  </si>
  <si>
    <t>3rj021l2</t>
  </si>
  <si>
    <t>3rj021l3</t>
  </si>
  <si>
    <t>3rj021l4</t>
  </si>
  <si>
    <t>3rj022l21</t>
  </si>
  <si>
    <t>3rj035l10</t>
  </si>
  <si>
    <t>3rj037l1</t>
  </si>
  <si>
    <t>3rj037l2</t>
  </si>
  <si>
    <t>3rj037l3</t>
  </si>
  <si>
    <t>3rj039l33</t>
  </si>
  <si>
    <t>3rj039l34</t>
  </si>
  <si>
    <t>3rj041</t>
  </si>
  <si>
    <t>3rj041l1</t>
  </si>
  <si>
    <t>3rj041l2</t>
  </si>
  <si>
    <t>3rj041l3</t>
  </si>
  <si>
    <t>3rj044l1</t>
  </si>
  <si>
    <t>3rj046l1</t>
  </si>
  <si>
    <t>3rj047</t>
  </si>
  <si>
    <t>3rj047l1</t>
  </si>
  <si>
    <t>3rj049l1</t>
  </si>
  <si>
    <t>3rj049l2</t>
  </si>
  <si>
    <t>3rj049l4</t>
  </si>
  <si>
    <t>3rj049l5</t>
  </si>
  <si>
    <t>3rj050l1</t>
  </si>
  <si>
    <t>3rj053l1</t>
  </si>
  <si>
    <t>3rj053l30</t>
  </si>
  <si>
    <t>3rj061</t>
  </si>
  <si>
    <t>3rj061l6</t>
  </si>
  <si>
    <t>3rj064</t>
  </si>
  <si>
    <t>3rj064l5</t>
  </si>
  <si>
    <t>3rj065l1</t>
  </si>
  <si>
    <t>3rj065l2</t>
  </si>
  <si>
    <t>3rj065l3</t>
  </si>
  <si>
    <t>3rj065l4</t>
  </si>
  <si>
    <t>3rj065l5</t>
  </si>
  <si>
    <t>3rj067l1</t>
  </si>
  <si>
    <t>3rj067l2</t>
  </si>
  <si>
    <t>3rj067l3</t>
  </si>
  <si>
    <t>3rj067l4</t>
  </si>
  <si>
    <t>3rj073l4</t>
  </si>
  <si>
    <t>3rj084l1</t>
  </si>
  <si>
    <t>3rj084l2</t>
  </si>
  <si>
    <t>3rj094l1</t>
  </si>
  <si>
    <t>3rj094l2</t>
  </si>
  <si>
    <t>3rj102</t>
  </si>
  <si>
    <t>3rj102l1</t>
  </si>
  <si>
    <t>3rj118</t>
  </si>
  <si>
    <t>3rj118l3</t>
  </si>
  <si>
    <t>3rj118l5</t>
  </si>
  <si>
    <t>3rj118l6</t>
  </si>
  <si>
    <t>3rj118l7</t>
  </si>
  <si>
    <t>3rj118l8</t>
  </si>
  <si>
    <t>3rj119</t>
  </si>
  <si>
    <t>3rj119l1</t>
  </si>
  <si>
    <t>3rj121</t>
  </si>
  <si>
    <t>3rj121l2</t>
  </si>
  <si>
    <t>3rj126</t>
  </si>
  <si>
    <t>3rj126l1</t>
  </si>
  <si>
    <t>3rj136l1</t>
  </si>
  <si>
    <t>3rj137l1</t>
  </si>
  <si>
    <t>3rj137l2</t>
  </si>
  <si>
    <t>3rj144</t>
  </si>
  <si>
    <t>3rj144l1</t>
  </si>
  <si>
    <t>3rj145</t>
  </si>
  <si>
    <t>3rj145l1</t>
  </si>
  <si>
    <t>3rj146l1</t>
  </si>
  <si>
    <t>3rj147l1</t>
  </si>
  <si>
    <t>3rj158l1</t>
  </si>
  <si>
    <t>3rj165l1</t>
  </si>
  <si>
    <t>3rj166l1</t>
  </si>
  <si>
    <t>3rj166l2</t>
  </si>
  <si>
    <t>3sd001</t>
  </si>
  <si>
    <t>3sd001l1</t>
  </si>
  <si>
    <t>3sd001l10</t>
  </si>
  <si>
    <t>3sd001l11</t>
  </si>
  <si>
    <t>3sd001l2</t>
  </si>
  <si>
    <t>3sd002</t>
  </si>
  <si>
    <t>3sd002l1</t>
  </si>
  <si>
    <t>3sd002l10</t>
  </si>
  <si>
    <t>3sd002l2</t>
  </si>
  <si>
    <t>3sd002l4</t>
  </si>
  <si>
    <t>3sd002l5</t>
  </si>
  <si>
    <t>3sd002l6</t>
  </si>
  <si>
    <t>3sd002l7</t>
  </si>
  <si>
    <t>3sd002l8</t>
  </si>
  <si>
    <t>3sd002l9</t>
  </si>
  <si>
    <t>3sd003 l14</t>
  </si>
  <si>
    <t>3sd003 l15</t>
  </si>
  <si>
    <t>3sd003l12</t>
  </si>
  <si>
    <t>3sd003l13</t>
  </si>
  <si>
    <t>3sd004l10</t>
  </si>
  <si>
    <t>3sd005</t>
  </si>
  <si>
    <t>3sd005l1</t>
  </si>
  <si>
    <t>3sd005l2</t>
  </si>
  <si>
    <t>3sd005l3</t>
  </si>
  <si>
    <t>3sd005l4</t>
  </si>
  <si>
    <t>3sd005l6</t>
  </si>
  <si>
    <t>3sd005l7</t>
  </si>
  <si>
    <t>3sd005l8</t>
  </si>
  <si>
    <t>3sd005l9</t>
  </si>
  <si>
    <t>3sd006l3</t>
  </si>
  <si>
    <t>3sd013l1</t>
  </si>
  <si>
    <t>3sd013l12</t>
  </si>
  <si>
    <t>3sd013l14</t>
  </si>
  <si>
    <t>3sd013l15</t>
  </si>
  <si>
    <t>3sd013l16</t>
  </si>
  <si>
    <t>3sd013l17</t>
  </si>
  <si>
    <t>3sd013l2</t>
  </si>
  <si>
    <t>3sd013l3</t>
  </si>
  <si>
    <t>3sd013l4</t>
  </si>
  <si>
    <t>3sd014</t>
  </si>
  <si>
    <t>3sd014l2</t>
  </si>
  <si>
    <t>3sd014l3</t>
  </si>
  <si>
    <t>3sd014l4</t>
  </si>
  <si>
    <t>3sd015l1</t>
  </si>
  <si>
    <t>3sd015l10</t>
  </si>
  <si>
    <t>3sd015l2</t>
  </si>
  <si>
    <t>3sd015l4</t>
  </si>
  <si>
    <t>3sd015l5</t>
  </si>
  <si>
    <t>3sd015l7</t>
  </si>
  <si>
    <t>3sd015l8</t>
  </si>
  <si>
    <t>3sd015l9</t>
  </si>
  <si>
    <t>3sd017</t>
  </si>
  <si>
    <t>3sd017l2</t>
  </si>
  <si>
    <t>3sd019l1</t>
  </si>
  <si>
    <t>3sd019l12</t>
  </si>
  <si>
    <t>3sd019l16</t>
  </si>
  <si>
    <t>3sd019l17</t>
  </si>
  <si>
    <t>3sd019l18</t>
  </si>
  <si>
    <t>3sd019l20</t>
  </si>
  <si>
    <t>3sd019l21</t>
  </si>
  <si>
    <t>3sd019l4</t>
  </si>
  <si>
    <t>3sd019l5</t>
  </si>
  <si>
    <t>3sd019l6</t>
  </si>
  <si>
    <t>3sd019l7</t>
  </si>
  <si>
    <t>3sd019l8</t>
  </si>
  <si>
    <t>3sd019l9</t>
  </si>
  <si>
    <t>3sd020l12</t>
  </si>
  <si>
    <t>3sd020l15</t>
  </si>
  <si>
    <t>3sd020l16</t>
  </si>
  <si>
    <t>3sd020l17</t>
  </si>
  <si>
    <t>3sd020l18</t>
  </si>
  <si>
    <t>3sd020l19</t>
  </si>
  <si>
    <t>3sd020l20</t>
  </si>
  <si>
    <t>3sd020l3</t>
  </si>
  <si>
    <t>3sd020l4</t>
  </si>
  <si>
    <t>3sd020l8</t>
  </si>
  <si>
    <t>3sd020l9</t>
  </si>
  <si>
    <t>3sd021l1</t>
  </si>
  <si>
    <t>3sd021l2</t>
  </si>
  <si>
    <t>3sd023l2</t>
  </si>
  <si>
    <t>3sd023l3</t>
  </si>
  <si>
    <t>3sd025</t>
  </si>
  <si>
    <t>3sd025l2</t>
  </si>
  <si>
    <t>3sd026l1</t>
  </si>
  <si>
    <t>3sd026l3</t>
  </si>
  <si>
    <t>3sd029l3</t>
  </si>
  <si>
    <t>3sd029l4</t>
  </si>
  <si>
    <t>3sd029l6</t>
  </si>
  <si>
    <t>3sd029l7</t>
  </si>
  <si>
    <t>3sd029l8</t>
  </si>
  <si>
    <t>3sd034l4</t>
  </si>
  <si>
    <t>3sd034l5</t>
  </si>
  <si>
    <t>3sd055l6</t>
  </si>
  <si>
    <t>3sd061l1</t>
  </si>
  <si>
    <t>3sd061l2</t>
  </si>
  <si>
    <t>3sd061l4</t>
  </si>
  <si>
    <t>3sd061l7</t>
  </si>
  <si>
    <t>3sd061l8</t>
  </si>
  <si>
    <t>3sd070</t>
  </si>
  <si>
    <t>3sd070l1</t>
  </si>
  <si>
    <t>3sd070l2</t>
  </si>
  <si>
    <t>3sd070l4</t>
  </si>
  <si>
    <t>3sd070l5</t>
  </si>
  <si>
    <t>3sd070l7</t>
  </si>
  <si>
    <t>3sd076l1</t>
  </si>
  <si>
    <t>3sd083l10</t>
  </si>
  <si>
    <t>3sd083l11</t>
  </si>
  <si>
    <t>3sd083l12</t>
  </si>
  <si>
    <t>3sd083l14</t>
  </si>
  <si>
    <t>3sd083l9</t>
  </si>
  <si>
    <t>3sd089l1</t>
  </si>
  <si>
    <t>3sd089l2</t>
  </si>
  <si>
    <t>3sd089l3</t>
  </si>
  <si>
    <t>3sd095l3</t>
  </si>
  <si>
    <t>3sd095l4</t>
  </si>
  <si>
    <t>3sd100l3</t>
  </si>
  <si>
    <t>3sd100l4</t>
  </si>
  <si>
    <t>3sd104l1</t>
  </si>
  <si>
    <t>3sd104l2</t>
  </si>
  <si>
    <t>3sd76l10</t>
  </si>
  <si>
    <t>3sd76l11</t>
  </si>
  <si>
    <t>3sd76l12</t>
  </si>
  <si>
    <t>3sd76l13</t>
  </si>
  <si>
    <t>3sd76l14</t>
  </si>
  <si>
    <t>3sd76l15</t>
  </si>
  <si>
    <t>3sd76l16</t>
  </si>
  <si>
    <t>3sd76l17</t>
  </si>
  <si>
    <t>3sd76l18</t>
  </si>
  <si>
    <t>3sd76l19</t>
  </si>
  <si>
    <t>3sd76l2</t>
  </si>
  <si>
    <t>3sd76l20</t>
  </si>
  <si>
    <t>3sd76l21</t>
  </si>
  <si>
    <t>3sd76l22</t>
  </si>
  <si>
    <t>3sd76l23</t>
  </si>
  <si>
    <t>3sd76l24</t>
  </si>
  <si>
    <t>3sd76l25</t>
  </si>
  <si>
    <t>3sd76l26</t>
  </si>
  <si>
    <t>3sd76l27</t>
  </si>
  <si>
    <t>3sd76l28</t>
  </si>
  <si>
    <t>3sd76l3</t>
  </si>
  <si>
    <t>3sd76l32</t>
  </si>
  <si>
    <t>3sd76l4</t>
  </si>
  <si>
    <t>3sd76l5</t>
  </si>
  <si>
    <t>3sd76l6</t>
  </si>
  <si>
    <t>3sd76l7</t>
  </si>
  <si>
    <t>3sd76l8</t>
  </si>
  <si>
    <t>3sd76l9</t>
  </si>
  <si>
    <t>l0</t>
  </si>
  <si>
    <t>3rj012l1</t>
  </si>
  <si>
    <t>3rj018l1</t>
  </si>
  <si>
    <t>3rj031</t>
  </si>
  <si>
    <t>3rj031l1</t>
  </si>
  <si>
    <t>3rj042l1</t>
  </si>
  <si>
    <t>3rj043l1</t>
  </si>
  <si>
    <t>3rj051</t>
  </si>
  <si>
    <t>3rj051l1</t>
  </si>
  <si>
    <t>3rj051l2</t>
  </si>
  <si>
    <t>3rj054l4</t>
  </si>
  <si>
    <t>3rj059</t>
  </si>
  <si>
    <t>3rj059l1</t>
  </si>
  <si>
    <t>3rj067l5</t>
  </si>
  <si>
    <t>3rj081</t>
  </si>
  <si>
    <t>3rj081l1</t>
  </si>
  <si>
    <t>3rj081l2</t>
  </si>
  <si>
    <t>3rj081l3</t>
  </si>
  <si>
    <t>3rj081l4</t>
  </si>
  <si>
    <t>3rj118l1</t>
  </si>
  <si>
    <t>3rj118l2</t>
  </si>
  <si>
    <t>3rj122</t>
  </si>
  <si>
    <t>3rj122l1</t>
  </si>
  <si>
    <t>3rj122l2</t>
  </si>
  <si>
    <t>3rj144l2</t>
  </si>
  <si>
    <t>3rj171l1</t>
  </si>
  <si>
    <t>3sd002l3</t>
  </si>
  <si>
    <t>3sd003l11</t>
  </si>
  <si>
    <t>3sd004l8</t>
  </si>
  <si>
    <t>3sd004l9</t>
  </si>
  <si>
    <t>3sd005l5</t>
  </si>
  <si>
    <t>3sd005l10</t>
  </si>
  <si>
    <t>3sd006l1</t>
  </si>
  <si>
    <t>3sd013l13</t>
  </si>
  <si>
    <t>3sd014l1</t>
  </si>
  <si>
    <t>3sd015l3</t>
  </si>
  <si>
    <t>3sd015l6</t>
  </si>
  <si>
    <t>3sd017l1</t>
  </si>
  <si>
    <t>3sd018</t>
  </si>
  <si>
    <t>3sd018l1</t>
  </si>
  <si>
    <t>3sd018l2</t>
  </si>
  <si>
    <t>3sd018l3</t>
  </si>
  <si>
    <t>3sd019l2</t>
  </si>
  <si>
    <t>3sd019l3</t>
  </si>
  <si>
    <t>3sd019l13</t>
  </si>
  <si>
    <t>3sd019l14</t>
  </si>
  <si>
    <t>3sd019l19</t>
  </si>
  <si>
    <t>3sd019l22</t>
  </si>
  <si>
    <t>3sd019l23</t>
  </si>
  <si>
    <t>3sd019l24</t>
  </si>
  <si>
    <t>3sd020l1</t>
  </si>
  <si>
    <t>3sd020l2</t>
  </si>
  <si>
    <t>3sd020l5</t>
  </si>
  <si>
    <t>3sd020l6</t>
  </si>
  <si>
    <t>3sd020l7</t>
  </si>
  <si>
    <t>3sd020l10</t>
  </si>
  <si>
    <t>3sd020l11</t>
  </si>
  <si>
    <t>3sd020l13</t>
  </si>
  <si>
    <t>3sd020l14</t>
  </si>
  <si>
    <t>3sd021l3</t>
  </si>
  <si>
    <t>3sd021l9</t>
  </si>
  <si>
    <t>3sd021l10</t>
  </si>
  <si>
    <t>3sd023l1</t>
  </si>
  <si>
    <t>3sd025l1</t>
  </si>
  <si>
    <t>3sd026l2</t>
  </si>
  <si>
    <t>3sd029l1</t>
  </si>
  <si>
    <t>3sd029l2</t>
  </si>
  <si>
    <t>3sd060l1</t>
  </si>
  <si>
    <t>3sd060l2</t>
  </si>
  <si>
    <t>3sd061l3</t>
  </si>
  <si>
    <t>3sd061l5</t>
  </si>
  <si>
    <t>3sd061l6</t>
  </si>
  <si>
    <t>3sd061l9</t>
  </si>
  <si>
    <t>3sd064l1</t>
  </si>
  <si>
    <t>3sd064l3</t>
  </si>
  <si>
    <t>3sd064l4</t>
  </si>
  <si>
    <t>3sd064l5</t>
  </si>
  <si>
    <t>3sd070l6</t>
  </si>
  <si>
    <t>3sd078l1</t>
  </si>
  <si>
    <t>3sd078l2</t>
  </si>
  <si>
    <t>3sd078l3</t>
  </si>
  <si>
    <t>3sd078l4</t>
  </si>
  <si>
    <t>3sd078l5</t>
  </si>
  <si>
    <t>3sd078l6</t>
  </si>
  <si>
    <t>3sd078l7</t>
  </si>
  <si>
    <t>3sd078l8</t>
  </si>
  <si>
    <t>3sd083l1</t>
  </si>
  <si>
    <t>3sd083l2</t>
  </si>
  <si>
    <t>3sd083l3</t>
  </si>
  <si>
    <t>3sd083l4</t>
  </si>
  <si>
    <t>3sd083l5</t>
  </si>
  <si>
    <t>3sd083l6</t>
  </si>
  <si>
    <t>3sd083l7</t>
  </si>
  <si>
    <t>3sd083l8</t>
  </si>
  <si>
    <t>3sd083l13</t>
  </si>
  <si>
    <t>3sd083l15</t>
  </si>
  <si>
    <t>3sd083l16</t>
  </si>
  <si>
    <t>3sd091l1</t>
  </si>
  <si>
    <t>3sd091l2</t>
  </si>
  <si>
    <t>3sd092l1</t>
  </si>
  <si>
    <t>3sd092l2</t>
  </si>
  <si>
    <t>3sd092l3</t>
  </si>
  <si>
    <t>3sd094</t>
  </si>
  <si>
    <t>3sd094l1</t>
  </si>
  <si>
    <t>3sd094l2</t>
  </si>
  <si>
    <t>3sd094l3</t>
  </si>
  <si>
    <t>3sd095l1</t>
  </si>
  <si>
    <t>3sd095l2</t>
  </si>
  <si>
    <t>3sd095l5</t>
  </si>
  <si>
    <t>3sd100l1</t>
  </si>
  <si>
    <t>3sd100l2</t>
  </si>
  <si>
    <t>3rj049l3</t>
  </si>
  <si>
    <t>3rj067l6</t>
  </si>
  <si>
    <t>3rj118l4</t>
  </si>
  <si>
    <t>3rj121l1</t>
  </si>
  <si>
    <t>3rj123</t>
  </si>
  <si>
    <t>3rj123l1</t>
  </si>
  <si>
    <t>3rj123l2</t>
  </si>
  <si>
    <t>3rj124l1</t>
  </si>
  <si>
    <t>3rj125</t>
  </si>
  <si>
    <t>3rj125l1</t>
  </si>
  <si>
    <r>
      <rPr>
        <b/>
        <sz val="11"/>
        <color theme="1"/>
        <rFont val="Calibri"/>
        <family val="2"/>
        <scheme val="minor"/>
      </rPr>
      <t>Observação:</t>
    </r>
    <r>
      <rPr>
        <sz val="11"/>
        <color theme="1"/>
        <rFont val="Calibri"/>
        <family val="2"/>
        <scheme val="minor"/>
      </rPr>
      <t xml:space="preserve"> O comprimento total de cerca foi transformado em Km.</t>
    </r>
  </si>
  <si>
    <t>ALTURA(M)</t>
  </si>
  <si>
    <t>ACRESCIMO DA ALTURA 1M</t>
  </si>
  <si>
    <t>ÁREA DA PALIÇADA</t>
  </si>
  <si>
    <t>VOLUME DE RIPRAP - MONTANTE</t>
  </si>
  <si>
    <t>VOLUME DE RIPRAP - JUSANTE</t>
  </si>
  <si>
    <t>3rj018l5</t>
  </si>
  <si>
    <t>comprimento de 2m e profundidade de 1,5m</t>
  </si>
  <si>
    <t>3rj018l7</t>
  </si>
  <si>
    <t>comprimento de 3m e profundidade de 1,0m</t>
  </si>
  <si>
    <t>3rj022l1</t>
  </si>
  <si>
    <t>comprimento de 3 e profunidade de 1,00m</t>
  </si>
  <si>
    <t>3rj022l2</t>
  </si>
  <si>
    <t>comprimento de 2 e profunidade de 1,00m</t>
  </si>
  <si>
    <t>3rj022l3</t>
  </si>
  <si>
    <t>comprimento de 4 e profunidade de 1,5m</t>
  </si>
  <si>
    <t>3rj022l4</t>
  </si>
  <si>
    <t>3rj022l5</t>
  </si>
  <si>
    <t>comprimento de 2 e profunidade de 0,80m</t>
  </si>
  <si>
    <t>3rj022l6</t>
  </si>
  <si>
    <t>3rj022l7</t>
  </si>
  <si>
    <t>comprimento de 2 e profunidade de 1,2m</t>
  </si>
  <si>
    <t>3rj022l8</t>
  </si>
  <si>
    <t>3rj022l9</t>
  </si>
  <si>
    <t>comprimento de 2 e profunidade de 1,20m</t>
  </si>
  <si>
    <t>3rj022l10</t>
  </si>
  <si>
    <t>comprimento de 1 e profunidade de 1,20m</t>
  </si>
  <si>
    <t>3rj022l11</t>
  </si>
  <si>
    <t>3rj022l15</t>
  </si>
  <si>
    <t>comprimento de 3m e profundidade de 1,2m</t>
  </si>
  <si>
    <t>3rj022l17</t>
  </si>
  <si>
    <t>3rj022l18</t>
  </si>
  <si>
    <t>comprimento de 5m e profundidade de 1,5m</t>
  </si>
  <si>
    <t>3rj035l1</t>
  </si>
  <si>
    <t>comprimento de 10m e profundidade de 1,20m</t>
  </si>
  <si>
    <t>3rj035l4</t>
  </si>
  <si>
    <t>comprimento de 13m e profundidade de 1,40m</t>
  </si>
  <si>
    <t>3rj035l7</t>
  </si>
  <si>
    <t>comprimento de 16m e profundidade de 1,60m</t>
  </si>
  <si>
    <t>3rj035l11</t>
  </si>
  <si>
    <t>comprimento de 17m e profundidade de 2,5m</t>
  </si>
  <si>
    <t>3rj035l14</t>
  </si>
  <si>
    <t>comprimento de 15m e profundidade de 2,30m</t>
  </si>
  <si>
    <t>3rj039l2</t>
  </si>
  <si>
    <t>comprimento de 8 e profunidade de 2,40m</t>
  </si>
  <si>
    <t>3rj039l5</t>
  </si>
  <si>
    <t>comprimento de 9m e profundidade de 3,0m</t>
  </si>
  <si>
    <t>3rj039l7</t>
  </si>
  <si>
    <t>comprimento de 8m e profundidade de 3,0m</t>
  </si>
  <si>
    <t>3rj039l10</t>
  </si>
  <si>
    <t>comprimento de 6 e profunidade de 2,30m</t>
  </si>
  <si>
    <t>3rj039l11</t>
  </si>
  <si>
    <t>comprimento de 7m e profundidade de 2,20m</t>
  </si>
  <si>
    <t>3rj039l14</t>
  </si>
  <si>
    <t>comprimento de 2m e profundidade de 1,70m</t>
  </si>
  <si>
    <t>3rj039l16</t>
  </si>
  <si>
    <t>comprimento de 3m e profundidade 0,8m</t>
  </si>
  <si>
    <t>3rj039l18</t>
  </si>
  <si>
    <t>comprimento de 3m e profundidade 1,0m</t>
  </si>
  <si>
    <t>3rj039l19</t>
  </si>
  <si>
    <t>comprimento de 2m e profundidade 0,7m</t>
  </si>
  <si>
    <t>3rj039l20</t>
  </si>
  <si>
    <t>comprimento de 3m e profundidade 0,7m</t>
  </si>
  <si>
    <t>3rj039l29</t>
  </si>
  <si>
    <t>comprimento de 3m e profundidade de 1m</t>
  </si>
  <si>
    <t>3rj039l30</t>
  </si>
  <si>
    <t>comprimento de 3m e profundidade de 0,8m</t>
  </si>
  <si>
    <t>3rj054l1</t>
  </si>
  <si>
    <t>comprimento 3m profundidade de 2m</t>
  </si>
  <si>
    <t>3rj054l2</t>
  </si>
  <si>
    <t>3rj054l3</t>
  </si>
  <si>
    <t>comprimento 4m profundidade de 1,5m</t>
  </si>
  <si>
    <t>3rj061l2</t>
  </si>
  <si>
    <t>comprimento de 4,0m e profundidade 2,0m</t>
  </si>
  <si>
    <t>3rj061l3</t>
  </si>
  <si>
    <t>comprimento de 5,0m e profundidade 2,0m</t>
  </si>
  <si>
    <t>3rj064l1</t>
  </si>
  <si>
    <t>comprimento de 7 e profunidade de 2,00m</t>
  </si>
  <si>
    <t>3rj064l4</t>
  </si>
  <si>
    <t>comprimento de 10 e profunidade de 2,5m</t>
  </si>
  <si>
    <t>3rj067l7</t>
  </si>
  <si>
    <t>comprimento de 47m e profundidade de 1m</t>
  </si>
  <si>
    <t>3rj143l8</t>
  </si>
  <si>
    <t>comprimento de 6m e profundidade de 2m</t>
  </si>
  <si>
    <t>3rj143l9</t>
  </si>
  <si>
    <t>comprimento 2m profundidade de 3m</t>
  </si>
  <si>
    <t>3rj143l10</t>
  </si>
  <si>
    <t>comprimento 3m profundidade de 3m</t>
  </si>
  <si>
    <t>3rj143l11</t>
  </si>
  <si>
    <t>comprimento 4m profundidade de 2m</t>
  </si>
  <si>
    <t>3sd001l3</t>
  </si>
  <si>
    <t>comprimento de 4,0m e profundidade 1,0m</t>
  </si>
  <si>
    <t>3sd001l4</t>
  </si>
  <si>
    <t>comprimento de 5,0m e profundidade 1,0m</t>
  </si>
  <si>
    <t>3sd001l5</t>
  </si>
  <si>
    <t>comprimento de 6,0m e profundidade 0,70m</t>
  </si>
  <si>
    <t>3sd001l6</t>
  </si>
  <si>
    <t>3sd001l7</t>
  </si>
  <si>
    <t>comprimento de 2,0m e profundidade 0,50m</t>
  </si>
  <si>
    <t>3sd001l8</t>
  </si>
  <si>
    <t>3sd006l2</t>
  </si>
  <si>
    <t>comprimento de 6,0m e profundidade 1,0m</t>
  </si>
  <si>
    <t>3sd006l4</t>
  </si>
  <si>
    <t>comprimento de 7,0m e profundidade 1,50m</t>
  </si>
  <si>
    <t>3sd006l5</t>
  </si>
  <si>
    <t>comprimento de 4,0m e profundidade 1,50m</t>
  </si>
  <si>
    <t>3sd013l5</t>
  </si>
  <si>
    <t>3sd013l6</t>
  </si>
  <si>
    <t>comprimento de 9,0m e profundidade 2,0m</t>
  </si>
  <si>
    <t>3sd013l7</t>
  </si>
  <si>
    <t>3sd013l8</t>
  </si>
  <si>
    <t>3sd013l9</t>
  </si>
  <si>
    <t>comprimento de 10,0m e profundidade 2,0m</t>
  </si>
  <si>
    <t>3sd013l10</t>
  </si>
  <si>
    <t>3sd013l11</t>
  </si>
  <si>
    <t>3sd055l1</t>
  </si>
  <si>
    <t>comprimento de 6,0m e profundidade 1,50m</t>
  </si>
  <si>
    <t>3sd055l3</t>
  </si>
  <si>
    <t>comprimento de 11,0m e profundidade 2,0m</t>
  </si>
  <si>
    <t>3sd055l4</t>
  </si>
  <si>
    <t>comprimento de 3,0m e profundidade 1,50m</t>
  </si>
  <si>
    <t>3sd055l5</t>
  </si>
  <si>
    <t>3sd055l7</t>
  </si>
  <si>
    <t>comprimento de 8,0m e profundidade 2,0m</t>
  </si>
  <si>
    <t>3sd055l8</t>
  </si>
  <si>
    <t>comprimento de 19,0m e profundidade 3,0m</t>
  </si>
  <si>
    <t>3sd055l9</t>
  </si>
  <si>
    <t>comprimento de 6,0m e profundidade 3,0m</t>
  </si>
  <si>
    <t>3sd055l10</t>
  </si>
  <si>
    <t>3sd055l11</t>
  </si>
  <si>
    <t>comprimento de 16,0m e profundidade 3,0m</t>
  </si>
  <si>
    <t>3sd064l6</t>
  </si>
  <si>
    <t>3sd064l7</t>
  </si>
  <si>
    <t>3sd067l2</t>
  </si>
  <si>
    <t>comprimento de 6,0m e profundidade 2,0m</t>
  </si>
  <si>
    <t>3sd067l3</t>
  </si>
  <si>
    <t>comprimento de 4,0m e profundidade 1,5m</t>
  </si>
  <si>
    <t>3sd067l4</t>
  </si>
  <si>
    <t>comprimento de 5,0m e profundidade 1,5m</t>
  </si>
  <si>
    <t>3sd089l5</t>
  </si>
  <si>
    <t>comprimento de 4,0 m e profundidade de 3,0 m</t>
  </si>
  <si>
    <t>3sd089l6</t>
  </si>
  <si>
    <t xml:space="preserve">COMPRIMENTO </t>
  </si>
  <si>
    <t xml:space="preserve">PROFUNDIDADE </t>
  </si>
  <si>
    <t>ANCORAMENTO DA MANTA</t>
  </si>
  <si>
    <t>RIP RAP A JUSANTE</t>
  </si>
  <si>
    <t>Paliçada</t>
  </si>
  <si>
    <t>3rj143p10</t>
  </si>
  <si>
    <t>comprimento de 8,0m e profundidade de 2,0m</t>
  </si>
  <si>
    <t>3rj143p21</t>
  </si>
  <si>
    <t>comprimento de 5,0m e profundidade de 2,0m</t>
  </si>
  <si>
    <t>3rj143p29</t>
  </si>
  <si>
    <t>comprimento de 10m e profundidade de 1,5m</t>
  </si>
  <si>
    <t>3rj143p48</t>
  </si>
  <si>
    <t>comprimento de 3m e profundidade de 2m</t>
  </si>
  <si>
    <t>3rj143p49</t>
  </si>
  <si>
    <t>comprimento de 9m e profundidade de 2m</t>
  </si>
  <si>
    <t>3rj158p1</t>
  </si>
  <si>
    <t>comprimento de 10m e profundidade de 1m</t>
  </si>
  <si>
    <t>3rj158p2</t>
  </si>
  <si>
    <t>3rj158p5</t>
  </si>
  <si>
    <t>comprimento de 20m e profundidade de 1,5m</t>
  </si>
  <si>
    <t>3rj170p2</t>
  </si>
  <si>
    <t>comprimento 5m e profundidade de 1m</t>
  </si>
  <si>
    <t>3rj170p3</t>
  </si>
  <si>
    <t>3rj171p5</t>
  </si>
  <si>
    <t>comprimento de 5m e profunidade 2m</t>
  </si>
  <si>
    <t>3rj171p7</t>
  </si>
  <si>
    <t>3rj171p14</t>
  </si>
  <si>
    <t>comprimento de 5m e profundidade 2m</t>
  </si>
  <si>
    <t>3rj171p21</t>
  </si>
  <si>
    <t>comprimento de 4m e profunidade 2m</t>
  </si>
  <si>
    <t>3sd112p6</t>
  </si>
  <si>
    <t>comprimento de 4m e profundidade 2m</t>
  </si>
  <si>
    <t>VOLUME(M³)</t>
  </si>
  <si>
    <t>3rj018l2</t>
  </si>
  <si>
    <t>V= 1,0 x 1,0 x 0,7= 0,7 m³</t>
  </si>
  <si>
    <t>3rj018l3</t>
  </si>
  <si>
    <t>3rj018l4</t>
  </si>
  <si>
    <t>V= 5,0 x 1,0 x 0,4= 2,0 m³</t>
  </si>
  <si>
    <t>3rj018l6</t>
  </si>
  <si>
    <t>V= 1,0 x 1,0 x 0,6= 0,6 m³</t>
  </si>
  <si>
    <t>3rj022l16</t>
  </si>
  <si>
    <t>V= 1,0 x 1,0 x 0,5 + 1,0 x 1,0 x 1,0 + 4,0 x 0,5 x 0,5= 2,5m³</t>
  </si>
  <si>
    <t>3rj022l19</t>
  </si>
  <si>
    <t>V= 1,0 x 0,7 x 0,7= 0,5 m³</t>
  </si>
  <si>
    <t>3rj039l13</t>
  </si>
  <si>
    <t>V= 2 x 1 x 0,5= 1,0m³</t>
  </si>
  <si>
    <t>3rj039l15</t>
  </si>
  <si>
    <t>V= 2 x 0,4 x 0,4= 0,32m³</t>
  </si>
  <si>
    <t>3rj039l17</t>
  </si>
  <si>
    <t>V= 2 x 1,3 x 1= 2,6m³</t>
  </si>
  <si>
    <t>3rj039l21</t>
  </si>
  <si>
    <t>V= 4 x 0,5 x 0,5= 1,0m³</t>
  </si>
  <si>
    <t>3rj039l22</t>
  </si>
  <si>
    <t>3rj039l23</t>
  </si>
  <si>
    <t>V= 3 x 0,5 x 0,5= 0,75m³</t>
  </si>
  <si>
    <t>3rj039l31</t>
  </si>
  <si>
    <t>V= 2 x 0,5 x 0,5= 0,5m³</t>
  </si>
  <si>
    <t>3rj039l32</t>
  </si>
  <si>
    <t>3rj061l1</t>
  </si>
  <si>
    <t>V= 3 x 1 x 1= 3m³</t>
  </si>
  <si>
    <t>3rj061l5</t>
  </si>
  <si>
    <t>3rj068</t>
  </si>
  <si>
    <t>3rj068p1</t>
  </si>
  <si>
    <t>1 m³ *Intervenção sujeita a alteração, consultar o projeto específico de engenharia.</t>
  </si>
  <si>
    <t>3rj068p2</t>
  </si>
  <si>
    <t>3rj068p3</t>
  </si>
  <si>
    <t>3rj073p3</t>
  </si>
  <si>
    <t>7x3. *Intervenção sujeita a alteração, consultar o projeto específico de engenharia.</t>
  </si>
  <si>
    <t>3rj073p4</t>
  </si>
  <si>
    <t>6x3. *Intervenção sujeita a alteração, consultar o projeto específico de engenharia.</t>
  </si>
  <si>
    <t>3rj084p1</t>
  </si>
  <si>
    <t>V=1X0,5X0,5=0,5M³</t>
  </si>
  <si>
    <t>3rj084p2</t>
  </si>
  <si>
    <t>3rj084p3</t>
  </si>
  <si>
    <t>3rj084p4</t>
  </si>
  <si>
    <t>3rj084p5</t>
  </si>
  <si>
    <t>3rj095p7</t>
  </si>
  <si>
    <t>V=5X1X0,5=2,5m³</t>
  </si>
  <si>
    <t>3rj136p6</t>
  </si>
  <si>
    <t>V=2m³</t>
  </si>
  <si>
    <t>3rj136p12</t>
  </si>
  <si>
    <t>V=1M³</t>
  </si>
  <si>
    <t>3rj143p36</t>
  </si>
  <si>
    <t>V=3m³</t>
  </si>
  <si>
    <t>3rj143p46</t>
  </si>
  <si>
    <t>3rj165p3</t>
  </si>
  <si>
    <t>V=1m³</t>
  </si>
  <si>
    <t>3rj165p4</t>
  </si>
  <si>
    <t>3rj165p6</t>
  </si>
  <si>
    <t xml:space="preserve">VOLUME DE ANCORAMENTO DAS PALIÇADAS </t>
  </si>
  <si>
    <t>PROFUNDIDADE(M)</t>
  </si>
  <si>
    <t xml:space="preserve">TOTAL </t>
  </si>
  <si>
    <t>PROJ. ESPECÍFICOS</t>
  </si>
  <si>
    <t>P - 04</t>
  </si>
  <si>
    <t>P - 08</t>
  </si>
  <si>
    <t>COMP. (M)</t>
  </si>
  <si>
    <t>Canaleta de drenagem</t>
  </si>
  <si>
    <t>projeto específico de engenharia.</t>
  </si>
  <si>
    <t>3rj143l5</t>
  </si>
  <si>
    <t>3rj143l6</t>
  </si>
  <si>
    <t>Canaleta de drenagem com dissipador de energia</t>
  </si>
  <si>
    <t>3sd009l1</t>
  </si>
  <si>
    <t>3sd055l12</t>
  </si>
  <si>
    <t>P - 03</t>
  </si>
  <si>
    <t>P - 05</t>
  </si>
  <si>
    <t>P - 02</t>
  </si>
  <si>
    <r>
      <rPr>
        <b/>
        <sz val="12"/>
        <color theme="1"/>
        <rFont val="Arial"/>
        <family val="2"/>
      </rPr>
      <t>Observações</t>
    </r>
    <r>
      <rPr>
        <sz val="12"/>
        <color theme="1"/>
        <rFont val="Arial"/>
        <family val="2"/>
      </rPr>
      <t>: Para o cálculo da distância total (km), foram considerados 85 km da distância média entre o município de Lagoa da Prata e a entrada da estrada de terra, no qual somadas a ida e volta, totalizam 170 km.</t>
    </r>
  </si>
  <si>
    <r>
      <rPr>
        <b/>
        <sz val="12"/>
        <color theme="1"/>
        <rFont val="Arial"/>
        <family val="2"/>
      </rPr>
      <t>Observações</t>
    </r>
    <r>
      <rPr>
        <sz val="12"/>
        <color theme="1"/>
        <rFont val="Arial"/>
        <family val="2"/>
      </rPr>
      <t>: Para o cálculo da distância total (km), foram considerados 40 km da distância média entre o canteiro de obra e a entrada da estrada de terra, no qual somadas a ida e volta totalizam 80 km.</t>
    </r>
  </si>
  <si>
    <t>3rj143l7</t>
  </si>
  <si>
    <t>3sd055l13</t>
  </si>
  <si>
    <t>Dissipador de energia.</t>
  </si>
  <si>
    <t>3sd055l14</t>
  </si>
  <si>
    <t>3sd055l15</t>
  </si>
  <si>
    <t>3rj053p3</t>
  </si>
  <si>
    <t>40 metros.</t>
  </si>
  <si>
    <t>3rj053p4</t>
  </si>
  <si>
    <t xml:space="preserve">12 metros. </t>
  </si>
  <si>
    <t>3rj143p32</t>
  </si>
  <si>
    <t>3sd111p5</t>
  </si>
  <si>
    <t>ÁREA TOTAL DO MURO (M²)</t>
  </si>
  <si>
    <t>VOLUME DO GABIÃO (M³)</t>
  </si>
  <si>
    <t>ALTURA DO TALUDE (M)</t>
  </si>
  <si>
    <t>MASSA ESP. (Kg/m³)</t>
  </si>
  <si>
    <r>
      <rPr>
        <b/>
        <sz val="11"/>
        <color theme="1"/>
        <rFont val="Calibri"/>
        <family val="2"/>
        <scheme val="minor"/>
      </rPr>
      <t xml:space="preserve">Observações: </t>
    </r>
    <r>
      <rPr>
        <sz val="11"/>
        <color theme="1"/>
        <rFont val="Calibri"/>
        <family val="2"/>
        <scheme val="minor"/>
      </rPr>
      <t>Para o cálculo da distância total (km), foram considerados 85 km da distância média entre o município de Lagoa da Prata e a entrada da estrada de terra, no qual somadas a ida e volta, totalizam 170 km.</t>
    </r>
  </si>
  <si>
    <t xml:space="preserve">Para os itens 2.20, 2.21 e 2.22 desse relatório e da planilha de orçamento foi necessário converter a unidade de medida de volume (m³) para toneladas (t) com relação ao material rochoso para utilização do gabião:
Onde:
Brita Granítica 1800kg/m³ ( Fonte: PCRJ SCO- Sistema de Custos de Obras e Serviços de Engenharia FGV)
A massa especifica da pedra = 1.800 kg/m³
</t>
  </si>
  <si>
    <r>
      <t xml:space="preserve">Observações: </t>
    </r>
    <r>
      <rPr>
        <sz val="11"/>
        <color theme="1"/>
        <rFont val="Calibri"/>
        <family val="2"/>
        <scheme val="minor"/>
      </rPr>
      <t>Para o cálculo da distância total (km), foram considerados 40 km da distância média entre o canteiro de obra e a entrada da estrada de terra, no qual somadas a ida e volta totalizam 80 km.</t>
    </r>
  </si>
  <si>
    <t>2.36</t>
  </si>
  <si>
    <t>2.37</t>
  </si>
  <si>
    <t>Item</t>
  </si>
  <si>
    <t>Proj. Específicos</t>
  </si>
  <si>
    <t>Comprimento s/ Ancoramento (m)</t>
  </si>
  <si>
    <t>Altura Máxima (m)</t>
  </si>
  <si>
    <t>Altura da paliçada s/ ancoramento</t>
  </si>
  <si>
    <t>Ancoramento da Manta</t>
  </si>
  <si>
    <t>Área da Manta de Proteção(m²)</t>
  </si>
  <si>
    <t>P- 01</t>
  </si>
  <si>
    <t>P- 02</t>
  </si>
  <si>
    <t>P- 03</t>
  </si>
  <si>
    <t>P- 04</t>
  </si>
  <si>
    <t>P- 05</t>
  </si>
  <si>
    <t>P- 06</t>
  </si>
  <si>
    <t>P- 07</t>
  </si>
  <si>
    <t>P- 09</t>
  </si>
  <si>
    <t>P- 10</t>
  </si>
  <si>
    <t>Área da Manta de Proteção</t>
  </si>
  <si>
    <t>Numero</t>
  </si>
  <si>
    <t>Cadastro</t>
  </si>
  <si>
    <t xml:space="preserve"> Id Da Foto</t>
  </si>
  <si>
    <t xml:space="preserve"> Comprimento  </t>
  </si>
  <si>
    <t xml:space="preserve"> Profundidade  </t>
  </si>
  <si>
    <t xml:space="preserve"> Acréscimo Da Altura 1m </t>
  </si>
  <si>
    <t xml:space="preserve"> Área Da Paliçada </t>
  </si>
  <si>
    <t xml:space="preserve"> Ancoramento Da Manta </t>
  </si>
  <si>
    <t>Sub-Bacia</t>
  </si>
  <si>
    <r>
      <rPr>
        <b/>
        <sz val="12"/>
        <color theme="1"/>
        <rFont val="Calibri"/>
        <family val="2"/>
        <scheme val="minor"/>
      </rPr>
      <t>Observação</t>
    </r>
    <r>
      <rPr>
        <sz val="12"/>
        <color theme="1"/>
        <rFont val="Calibri"/>
        <family val="2"/>
        <scheme val="minor"/>
      </rPr>
      <t>: Para estimativa do quantitativo da tela de proteção do talude, foi utilizado o comprimento e a altura inserida no projetos específico.</t>
    </r>
  </si>
  <si>
    <t>ÁREA TOTAL DAS VALETAS DE DRENAGEM PARA LIMPEZA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</si>
  <si>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</si>
  <si>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</si>
  <si>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</si>
  <si>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</si>
  <si>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</si>
  <si>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</si>
  <si>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</si>
  <si>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</si>
  <si>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</si>
  <si>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</si>
  <si>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B1</t>
  </si>
  <si>
    <t>B2</t>
  </si>
  <si>
    <t>B3</t>
  </si>
  <si>
    <t>B4</t>
  </si>
  <si>
    <t>B5</t>
  </si>
  <si>
    <t>B6</t>
  </si>
  <si>
    <t>A11</t>
  </si>
  <si>
    <t>E1</t>
  </si>
  <si>
    <t>E2</t>
  </si>
  <si>
    <t>E3</t>
  </si>
  <si>
    <t>E4</t>
  </si>
  <si>
    <t>P - 01</t>
  </si>
  <si>
    <t>P - 06</t>
  </si>
  <si>
    <t>P - 07</t>
  </si>
  <si>
    <t>P - 09</t>
  </si>
  <si>
    <t>P - 10</t>
  </si>
  <si>
    <t/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</si>
  <si>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 xml:space="preserve">: O volume de escavação é referente aos cortes dos taludes das grandes voçorocas. </t>
    </r>
  </si>
  <si>
    <t>VOLUME TOTAL DE ESCAVAÇÃO DOS PROJETOS DE PROCESSO EROSIVO (M³)</t>
  </si>
  <si>
    <t>Processo Erosivo - Samburá</t>
  </si>
  <si>
    <t>Processo Erosivo - Ribeirão dos Patos</t>
  </si>
  <si>
    <t>A= πR² (m²)</t>
  </si>
  <si>
    <r>
      <t xml:space="preserve">Observação: </t>
    </r>
    <r>
      <rPr>
        <sz val="11"/>
        <color theme="1"/>
        <rFont val="Calibri"/>
        <family val="2"/>
        <scheme val="minor"/>
      </rPr>
      <t>Para os itens 2.31, 2.32 e 2.33 dessa memória de cálculo e da planilha de orçamento, foi feita uma somatória de todas as áreas demarcadas para construção dos terraços e todas as áreas das bacias de captação. Em seguida, essas áreas foram divididas em porcentagens.</t>
    </r>
  </si>
  <si>
    <t>ÁREA ROÇADA MANUAL LEVE (10% )</t>
  </si>
  <si>
    <t>ÁREA ROÇADA MANUAL LEVE (60% )</t>
  </si>
  <si>
    <t>DESASSOREAMENTO DE AGUADA - ESCAVAÇÃO MANUAL</t>
  </si>
  <si>
    <t>DESASSORIAMENTO DE NASCENTES - ESCAVAÇÃO MANUAL</t>
  </si>
  <si>
    <t>PROTEÇÃO PARA RODOVIA COM GUARD RAIL ESTRUTURA METÁLICA - GUARDA CORPO</t>
  </si>
  <si>
    <t>DESASSOREAMENTO DE AGUADA</t>
  </si>
  <si>
    <t>VOLUME DE ESCAVAÇÃO (m³)</t>
  </si>
  <si>
    <t>Desassoreamento aguada</t>
  </si>
  <si>
    <t>3rj006p1</t>
  </si>
  <si>
    <t>20 m³ de material a ser retirado</t>
  </si>
  <si>
    <t>3rj067p3</t>
  </si>
  <si>
    <t>6,0x3,0x1,0=18 m3 escavação manual, transporte material 100 m.</t>
  </si>
  <si>
    <t>DESASSORIAMENTO DE NASCENTE</t>
  </si>
  <si>
    <t>Desassoreamento nascente</t>
  </si>
  <si>
    <t>3rj067p1</t>
  </si>
  <si>
    <t>7,0x2,5x1,0=17,5 m3 escavação manual, transporte material 100 m.</t>
  </si>
  <si>
    <t>3rj137p1</t>
  </si>
  <si>
    <t>5,00x4,00x2,00m.
Total: 40,00 m³.</t>
  </si>
  <si>
    <t>3rj166p6</t>
  </si>
  <si>
    <t>Aproximadamente 10m³.</t>
  </si>
  <si>
    <t>3rj171p17</t>
  </si>
  <si>
    <t>Desassoreamento de aproximadamente 15m³.</t>
  </si>
  <si>
    <t>Tomada d'água com bebedouro de 3 mil litros</t>
  </si>
  <si>
    <t>3sd002p1</t>
  </si>
  <si>
    <t>Tubulação  DN 32mm, 150 m entre a tomada d'água e bebedouro.</t>
  </si>
  <si>
    <t>QUANTIDADE (UN)</t>
  </si>
  <si>
    <t>QUANTIDADE TOTAL (UN)</t>
  </si>
  <si>
    <t>Trilho de proteção - Metálico</t>
  </si>
  <si>
    <t>P.02</t>
  </si>
  <si>
    <t>UTM E- Início</t>
  </si>
  <si>
    <t>UTM N-Início</t>
  </si>
  <si>
    <t>UTM E-Fim</t>
  </si>
  <si>
    <t>UTM N-Fim</t>
  </si>
  <si>
    <t>Volume (m³)</t>
  </si>
  <si>
    <t>Quantidade</t>
  </si>
  <si>
    <t>Bloco de concreto para fixação do bebedouro</t>
  </si>
  <si>
    <t>TOMADA D'ÁGUA COM BEBEDOURO AUSTRALIANO 2600L</t>
  </si>
  <si>
    <t xml:space="preserve">Afluentes do 
Alto São Francisco
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</si>
</sst>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#,##0_ ;\-#,##0\ "/>
    <numFmt numFmtId="165" formatCode="#,##0.000_ ;\-#,##0.000\ "/>
    <numFmt numFmtId="166" formatCode="#,##0.00_ ;\-#,##0.00\ "/>
    <numFmt numFmtId="167" formatCode="_-* #,##0_-;\-* #,##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e"/>
    </font>
    <font>
      <b/>
      <sz val="20"/>
      <color theme="1"/>
      <name val="Calibre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e"/>
    </font>
    <font>
      <b/>
      <sz val="11"/>
      <color theme="1"/>
      <name val="Calibre"/>
    </font>
    <font>
      <b/>
      <sz val="12"/>
      <color theme="1"/>
      <name val="Calibre"/>
    </font>
    <font>
      <b/>
      <sz val="16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b/>
      <sz val="10"/>
      <color theme="1"/>
      <name val="Calibre"/>
    </font>
    <font>
      <b/>
      <sz val="15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5B3D7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3"/>
      </left>
      <right style="thin">
        <color indexed="64"/>
      </right>
      <top style="medium">
        <color theme="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3"/>
      </top>
      <bottom style="thin">
        <color indexed="64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3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thin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 style="medium">
        <color theme="3"/>
      </left>
      <right style="thin">
        <color indexed="64"/>
      </right>
      <top style="thin">
        <color indexed="64"/>
      </top>
      <bottom/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medium">
        <color theme="3"/>
      </left>
      <right style="thin">
        <color indexed="64"/>
      </right>
      <top/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/>
      <diagonal/>
    </border>
    <border>
      <left style="thin">
        <color theme="4"/>
      </left>
      <right style="medium">
        <color theme="4"/>
      </right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/>
      </left>
      <right style="medium">
        <color theme="4"/>
      </right>
      <top/>
      <bottom style="medium">
        <color theme="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68">
    <xf numFmtId="0" fontId="0" fillId="0" borderId="0" xfId="0"/>
    <xf numFmtId="43" fontId="0" fillId="0" borderId="0" xfId="1" applyFont="1" applyAlignment="1"/>
    <xf numFmtId="0" fontId="0" fillId="0" borderId="0" xfId="0" applyAlignment="1">
      <alignment horizontal="center"/>
    </xf>
    <xf numFmtId="164" fontId="0" fillId="0" borderId="0" xfId="0" applyNumberFormat="1"/>
    <xf numFmtId="0" fontId="6" fillId="0" borderId="0" xfId="0" applyFont="1"/>
    <xf numFmtId="0" fontId="7" fillId="0" borderId="0" xfId="0" applyFont="1"/>
    <xf numFmtId="0" fontId="0" fillId="0" borderId="0" xfId="0" applyBorder="1" applyAlignment="1">
      <alignment horizontal="center" vertical="center"/>
    </xf>
    <xf numFmtId="0" fontId="5" fillId="3" borderId="0" xfId="0" applyFont="1" applyFill="1" applyBorder="1" applyAlignment="1">
      <alignment horizontal="center"/>
    </xf>
    <xf numFmtId="164" fontId="5" fillId="3" borderId="0" xfId="1" applyNumberFormat="1" applyFont="1" applyFill="1" applyBorder="1" applyAlignment="1"/>
    <xf numFmtId="0" fontId="3" fillId="4" borderId="1" xfId="2" applyFont="1" applyFill="1" applyBorder="1" applyAlignment="1">
      <alignment horizontal="center" vertical="center"/>
    </xf>
    <xf numFmtId="43" fontId="0" fillId="0" borderId="0" xfId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43" fontId="0" fillId="0" borderId="0" xfId="1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43" fontId="6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43" fontId="4" fillId="0" borderId="18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43" fontId="2" fillId="0" borderId="0" xfId="1" applyFont="1" applyFill="1" applyBorder="1" applyAlignment="1" applyProtection="1">
      <alignment horizontal="center" vertical="center"/>
    </xf>
    <xf numFmtId="0" fontId="3" fillId="2" borderId="36" xfId="2" applyFont="1" applyFill="1" applyBorder="1" applyAlignment="1">
      <alignment horizontal="center" vertical="center"/>
    </xf>
    <xf numFmtId="0" fontId="3" fillId="2" borderId="41" xfId="2" applyFont="1" applyFill="1" applyBorder="1" applyAlignment="1" applyProtection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4" fillId="0" borderId="47" xfId="0" applyFont="1" applyFill="1" applyBorder="1" applyAlignment="1" applyProtection="1">
      <alignment horizontal="center" vertical="center"/>
    </xf>
    <xf numFmtId="43" fontId="4" fillId="0" borderId="47" xfId="1" applyFont="1" applyFill="1" applyBorder="1" applyAlignment="1" applyProtection="1">
      <alignment horizontal="center" vertical="center"/>
    </xf>
    <xf numFmtId="43" fontId="12" fillId="0" borderId="18" xfId="1" applyFont="1" applyFill="1" applyBorder="1" applyAlignment="1" applyProtection="1">
      <alignment horizontal="center" vertical="center"/>
    </xf>
    <xf numFmtId="43" fontId="3" fillId="5" borderId="47" xfId="1" applyFont="1" applyFill="1" applyBorder="1" applyAlignment="1" applyProtection="1">
      <alignment horizontal="center" vertical="center"/>
    </xf>
    <xf numFmtId="43" fontId="0" fillId="0" borderId="18" xfId="1" applyFont="1" applyBorder="1" applyAlignment="1">
      <alignment horizontal="center" vertical="center"/>
    </xf>
    <xf numFmtId="0" fontId="3" fillId="7" borderId="36" xfId="0" applyFont="1" applyFill="1" applyBorder="1" applyAlignment="1">
      <alignment horizontal="center" vertical="center"/>
    </xf>
    <xf numFmtId="0" fontId="3" fillId="7" borderId="40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43" fontId="0" fillId="0" borderId="43" xfId="1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3" fillId="4" borderId="36" xfId="2" applyFont="1" applyFill="1" applyBorder="1" applyAlignment="1">
      <alignment horizontal="center" vertical="center"/>
    </xf>
    <xf numFmtId="0" fontId="3" fillId="4" borderId="40" xfId="2" applyFont="1" applyFill="1" applyBorder="1" applyAlignment="1">
      <alignment horizontal="center" vertical="center"/>
    </xf>
    <xf numFmtId="0" fontId="2" fillId="0" borderId="49" xfId="2" applyFill="1" applyBorder="1" applyAlignment="1" applyProtection="1">
      <alignment horizontal="center"/>
    </xf>
    <xf numFmtId="0" fontId="2" fillId="0" borderId="18" xfId="2" applyFill="1" applyBorder="1" applyAlignment="1" applyProtection="1">
      <alignment horizontal="center"/>
    </xf>
    <xf numFmtId="43" fontId="2" fillId="0" borderId="18" xfId="1" applyFont="1" applyFill="1" applyBorder="1" applyAlignment="1" applyProtection="1">
      <alignment horizontal="center"/>
    </xf>
    <xf numFmtId="0" fontId="0" fillId="0" borderId="43" xfId="0" applyBorder="1" applyAlignment="1">
      <alignment horizontal="center" vertical="center"/>
    </xf>
    <xf numFmtId="43" fontId="0" fillId="0" borderId="18" xfId="1" applyFont="1" applyBorder="1" applyAlignment="1"/>
    <xf numFmtId="43" fontId="0" fillId="0" borderId="18" xfId="1" applyFont="1" applyFill="1" applyBorder="1" applyAlignment="1"/>
    <xf numFmtId="0" fontId="18" fillId="0" borderId="0" xfId="0" applyFont="1" applyAlignment="1">
      <alignment horizontal="justify"/>
    </xf>
    <xf numFmtId="43" fontId="6" fillId="0" borderId="0" xfId="0" applyNumberFormat="1" applyFont="1" applyFill="1" applyAlignment="1">
      <alignment horizontal="center" vertical="center"/>
    </xf>
    <xf numFmtId="0" fontId="4" fillId="0" borderId="49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4" fillId="0" borderId="50" xfId="0" applyFont="1" applyFill="1" applyBorder="1" applyAlignment="1" applyProtection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13" fillId="2" borderId="36" xfId="3" applyFont="1" applyFill="1" applyBorder="1" applyAlignment="1" applyProtection="1">
      <alignment horizontal="center" vertical="center"/>
    </xf>
    <xf numFmtId="0" fontId="13" fillId="2" borderId="40" xfId="3" applyFont="1" applyFill="1" applyBorder="1" applyAlignment="1" applyProtection="1">
      <alignment horizontal="center" vertical="center"/>
    </xf>
    <xf numFmtId="43" fontId="13" fillId="2" borderId="40" xfId="1" applyFont="1" applyFill="1" applyBorder="1" applyAlignment="1" applyProtection="1">
      <alignment horizontal="center" vertical="center" wrapText="1"/>
    </xf>
    <xf numFmtId="0" fontId="13" fillId="2" borderId="40" xfId="3" applyFont="1" applyFill="1" applyBorder="1" applyAlignment="1" applyProtection="1">
      <alignment horizontal="center" vertical="center" wrapText="1"/>
    </xf>
    <xf numFmtId="0" fontId="13" fillId="2" borderId="41" xfId="3" applyFont="1" applyFill="1" applyBorder="1" applyAlignment="1" applyProtection="1">
      <alignment horizontal="center" vertical="center" wrapText="1"/>
    </xf>
    <xf numFmtId="0" fontId="0" fillId="0" borderId="18" xfId="0" applyBorder="1" applyAlignment="1">
      <alignment horizontal="left" vertical="center"/>
    </xf>
    <xf numFmtId="2" fontId="0" fillId="0" borderId="18" xfId="0" applyNumberFormat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0" fillId="0" borderId="47" xfId="0" applyBorder="1" applyAlignment="1">
      <alignment horizontal="left" vertical="center"/>
    </xf>
    <xf numFmtId="2" fontId="0" fillId="0" borderId="47" xfId="0" applyNumberForma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43" fontId="0" fillId="0" borderId="0" xfId="0" applyNumberFormat="1"/>
    <xf numFmtId="43" fontId="5" fillId="5" borderId="65" xfId="0" applyNumberFormat="1" applyFont="1" applyFill="1" applyBorder="1"/>
    <xf numFmtId="0" fontId="9" fillId="2" borderId="36" xfId="3" applyFont="1" applyFill="1" applyBorder="1" applyAlignment="1">
      <alignment horizontal="center" vertical="center"/>
    </xf>
    <xf numFmtId="0" fontId="9" fillId="2" borderId="40" xfId="3" applyFont="1" applyFill="1" applyBorder="1" applyAlignment="1" applyProtection="1">
      <alignment horizontal="center" vertical="center"/>
    </xf>
    <xf numFmtId="0" fontId="9" fillId="2" borderId="40" xfId="3" applyFont="1" applyFill="1" applyBorder="1" applyAlignment="1">
      <alignment horizontal="center" vertical="center" wrapText="1"/>
    </xf>
    <xf numFmtId="0" fontId="9" fillId="2" borderId="41" xfId="3" applyFont="1" applyFill="1" applyBorder="1" applyAlignment="1">
      <alignment horizontal="center" vertical="center" wrapText="1"/>
    </xf>
    <xf numFmtId="1" fontId="4" fillId="0" borderId="49" xfId="2" applyNumberFormat="1" applyFont="1" applyFill="1" applyBorder="1" applyAlignment="1" applyProtection="1">
      <alignment horizontal="center" vertical="center"/>
    </xf>
    <xf numFmtId="0" fontId="4" fillId="0" borderId="18" xfId="2" applyFont="1" applyFill="1" applyBorder="1" applyAlignment="1" applyProtection="1">
      <alignment horizontal="center" vertical="center"/>
    </xf>
    <xf numFmtId="43" fontId="1" fillId="0" borderId="43" xfId="1" applyFont="1" applyBorder="1"/>
    <xf numFmtId="0" fontId="3" fillId="4" borderId="40" xfId="2" applyFont="1" applyFill="1" applyBorder="1" applyAlignment="1">
      <alignment vertical="center"/>
    </xf>
    <xf numFmtId="43" fontId="5" fillId="5" borderId="62" xfId="0" applyNumberFormat="1" applyFont="1" applyFill="1" applyBorder="1"/>
    <xf numFmtId="43" fontId="4" fillId="0" borderId="18" xfId="1" applyFont="1" applyFill="1" applyBorder="1" applyAlignment="1" applyProtection="1">
      <alignment horizontal="center" vertical="center" wrapText="1"/>
    </xf>
    <xf numFmtId="0" fontId="3" fillId="4" borderId="36" xfId="2" applyFont="1" applyFill="1" applyBorder="1" applyAlignment="1">
      <alignment horizontal="center" vertical="center" wrapText="1"/>
    </xf>
    <xf numFmtId="0" fontId="3" fillId="4" borderId="41" xfId="2" applyFont="1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43" fontId="0" fillId="0" borderId="47" xfId="1" applyFont="1" applyBorder="1" applyAlignment="1">
      <alignment horizontal="center" vertical="center"/>
    </xf>
    <xf numFmtId="0" fontId="0" fillId="0" borderId="18" xfId="0" applyBorder="1"/>
    <xf numFmtId="0" fontId="4" fillId="0" borderId="0" xfId="0" applyFont="1" applyBorder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164" fontId="0" fillId="0" borderId="18" xfId="1" applyNumberFormat="1" applyFont="1" applyBorder="1" applyAlignment="1"/>
    <xf numFmtId="164" fontId="5" fillId="5" borderId="47" xfId="1" applyNumberFormat="1" applyFont="1" applyFill="1" applyBorder="1" applyAlignment="1"/>
    <xf numFmtId="0" fontId="5" fillId="5" borderId="48" xfId="0" applyFont="1" applyFill="1" applyBorder="1" applyAlignment="1">
      <alignment horizontal="center" vertical="center"/>
    </xf>
    <xf numFmtId="164" fontId="0" fillId="0" borderId="18" xfId="1" applyNumberFormat="1" applyFont="1" applyFill="1" applyBorder="1" applyAlignment="1"/>
    <xf numFmtId="0" fontId="5" fillId="3" borderId="8" xfId="0" applyFont="1" applyFill="1" applyBorder="1" applyAlignment="1">
      <alignment horizontal="center" vertical="center"/>
    </xf>
    <xf numFmtId="43" fontId="0" fillId="3" borderId="18" xfId="1" applyFont="1" applyFill="1" applyBorder="1" applyAlignment="1"/>
    <xf numFmtId="167" fontId="0" fillId="3" borderId="18" xfId="1" applyNumberFormat="1" applyFont="1" applyFill="1" applyBorder="1" applyAlignment="1"/>
    <xf numFmtId="167" fontId="0" fillId="0" borderId="18" xfId="1" applyNumberFormat="1" applyFont="1" applyFill="1" applyBorder="1" applyAlignment="1"/>
    <xf numFmtId="167" fontId="8" fillId="5" borderId="47" xfId="1" applyNumberFormat="1" applyFont="1" applyFill="1" applyBorder="1" applyAlignment="1"/>
    <xf numFmtId="0" fontId="3" fillId="4" borderId="40" xfId="2" applyFont="1" applyFill="1" applyBorder="1" applyAlignment="1">
      <alignment horizontal="center" vertical="center" wrapText="1"/>
    </xf>
    <xf numFmtId="43" fontId="3" fillId="2" borderId="40" xfId="1" applyFont="1" applyFill="1" applyBorder="1" applyAlignment="1" applyProtection="1">
      <alignment horizontal="center" vertical="center" wrapText="1"/>
    </xf>
    <xf numFmtId="0" fontId="3" fillId="2" borderId="36" xfId="3" applyFont="1" applyFill="1" applyBorder="1" applyAlignment="1">
      <alignment horizontal="center"/>
    </xf>
    <xf numFmtId="0" fontId="3" fillId="2" borderId="40" xfId="3" applyFont="1" applyFill="1" applyBorder="1" applyAlignment="1" applyProtection="1">
      <alignment horizontal="center"/>
    </xf>
    <xf numFmtId="43" fontId="8" fillId="5" borderId="47" xfId="1" applyFont="1" applyFill="1" applyBorder="1" applyAlignment="1">
      <alignment horizontal="center"/>
    </xf>
    <xf numFmtId="43" fontId="0" fillId="3" borderId="1" xfId="1" applyFont="1" applyFill="1" applyBorder="1" applyAlignment="1"/>
    <xf numFmtId="43" fontId="5" fillId="5" borderId="47" xfId="1" applyFont="1" applyFill="1" applyBorder="1" applyAlignment="1">
      <alignment horizontal="center" vertical="center"/>
    </xf>
    <xf numFmtId="2" fontId="3" fillId="4" borderId="40" xfId="2" applyNumberFormat="1" applyFont="1" applyFill="1" applyBorder="1" applyAlignment="1">
      <alignment horizontal="center" vertical="center"/>
    </xf>
    <xf numFmtId="43" fontId="0" fillId="3" borderId="18" xfId="1" applyFont="1" applyFill="1" applyBorder="1" applyAlignment="1">
      <alignment horizontal="center" vertical="center"/>
    </xf>
    <xf numFmtId="43" fontId="6" fillId="0" borderId="18" xfId="1" applyFont="1" applyBorder="1" applyAlignment="1">
      <alignment horizontal="center" vertical="center" wrapText="1"/>
    </xf>
    <xf numFmtId="43" fontId="4" fillId="0" borderId="18" xfId="1" applyFont="1" applyFill="1" applyBorder="1" applyAlignment="1" applyProtection="1">
      <alignment vertical="center" wrapText="1"/>
    </xf>
    <xf numFmtId="167" fontId="6" fillId="0" borderId="18" xfId="1" applyNumberFormat="1" applyFont="1" applyBorder="1" applyAlignment="1">
      <alignment vertical="center" wrapText="1"/>
    </xf>
    <xf numFmtId="43" fontId="6" fillId="0" borderId="18" xfId="1" applyFont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9" fillId="2" borderId="40" xfId="3" applyFont="1" applyFill="1" applyBorder="1" applyAlignment="1" applyProtection="1">
      <alignment horizontal="center" vertical="center" wrapText="1"/>
    </xf>
    <xf numFmtId="0" fontId="9" fillId="2" borderId="41" xfId="3" applyFont="1" applyFill="1" applyBorder="1" applyAlignment="1" applyProtection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4" borderId="40" xfId="2" applyFont="1" applyFill="1" applyBorder="1" applyAlignment="1">
      <alignment horizontal="center" vertical="center"/>
    </xf>
    <xf numFmtId="43" fontId="3" fillId="4" borderId="40" xfId="1" applyFont="1" applyFill="1" applyBorder="1" applyAlignment="1" applyProtection="1">
      <alignment horizontal="center" vertical="center"/>
    </xf>
    <xf numFmtId="0" fontId="3" fillId="4" borderId="41" xfId="3" applyFont="1" applyFill="1" applyBorder="1" applyAlignment="1" applyProtection="1">
      <alignment horizontal="center" vertical="center"/>
    </xf>
    <xf numFmtId="0" fontId="3" fillId="4" borderId="40" xfId="2" applyFont="1" applyFill="1" applyBorder="1" applyAlignment="1">
      <alignment horizontal="center" vertical="center" wrapText="1"/>
    </xf>
    <xf numFmtId="0" fontId="3" fillId="4" borderId="40" xfId="2" applyFont="1" applyFill="1" applyBorder="1" applyAlignment="1">
      <alignment horizontal="center" vertical="center"/>
    </xf>
    <xf numFmtId="2" fontId="3" fillId="4" borderId="70" xfId="2" applyNumberFormat="1" applyFont="1" applyFill="1" applyBorder="1" applyAlignment="1">
      <alignment horizontal="center" vertical="center"/>
    </xf>
    <xf numFmtId="0" fontId="3" fillId="4" borderId="36" xfId="3" applyFont="1" applyFill="1" applyBorder="1" applyAlignment="1">
      <alignment horizontal="center" vertical="center"/>
    </xf>
    <xf numFmtId="0" fontId="3" fillId="4" borderId="39" xfId="2" applyFont="1" applyFill="1" applyBorder="1" applyAlignment="1" applyProtection="1">
      <alignment horizontal="center" vertical="center"/>
    </xf>
    <xf numFmtId="0" fontId="3" fillId="4" borderId="4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4" borderId="40" xfId="2" applyFont="1" applyFill="1" applyBorder="1" applyAlignment="1">
      <alignment horizontal="center" vertical="center"/>
    </xf>
    <xf numFmtId="167" fontId="0" fillId="3" borderId="18" xfId="1" applyNumberFormat="1" applyFont="1" applyFill="1" applyBorder="1" applyAlignment="1">
      <alignment horizontal="center" vertical="center"/>
    </xf>
    <xf numFmtId="167" fontId="0" fillId="0" borderId="18" xfId="1" applyNumberFormat="1" applyFont="1" applyBorder="1" applyAlignment="1">
      <alignment horizontal="center" vertical="center"/>
    </xf>
    <xf numFmtId="43" fontId="8" fillId="5" borderId="47" xfId="1" applyFont="1" applyFill="1" applyBorder="1" applyAlignment="1"/>
    <xf numFmtId="43" fontId="5" fillId="5" borderId="48" xfId="1" applyFont="1" applyFill="1" applyBorder="1" applyAlignment="1">
      <alignment horizontal="center" vertical="center"/>
    </xf>
    <xf numFmtId="166" fontId="8" fillId="5" borderId="47" xfId="0" applyNumberFormat="1" applyFont="1" applyFill="1" applyBorder="1" applyAlignment="1"/>
    <xf numFmtId="43" fontId="0" fillId="5" borderId="47" xfId="1" applyFont="1" applyFill="1" applyBorder="1" applyAlignment="1">
      <alignment horizontal="center" vertical="center"/>
    </xf>
    <xf numFmtId="43" fontId="5" fillId="5" borderId="47" xfId="1" applyFont="1" applyFill="1" applyBorder="1" applyAlignment="1">
      <alignment vertical="center"/>
    </xf>
    <xf numFmtId="43" fontId="0" fillId="0" borderId="18" xfId="1" applyFont="1" applyBorder="1"/>
    <xf numFmtId="43" fontId="0" fillId="0" borderId="69" xfId="1" applyFont="1" applyBorder="1"/>
    <xf numFmtId="43" fontId="9" fillId="7" borderId="41" xfId="1" applyFont="1" applyFill="1" applyBorder="1" applyAlignment="1">
      <alignment horizontal="center" vertical="center"/>
    </xf>
    <xf numFmtId="43" fontId="5" fillId="4" borderId="40" xfId="1" applyFont="1" applyFill="1" applyBorder="1" applyAlignment="1">
      <alignment horizontal="center" vertical="center" wrapText="1"/>
    </xf>
    <xf numFmtId="43" fontId="5" fillId="4" borderId="4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7" fontId="5" fillId="5" borderId="48" xfId="1" applyNumberFormat="1" applyFont="1" applyFill="1" applyBorder="1" applyAlignment="1">
      <alignment horizontal="center" vertical="center"/>
    </xf>
    <xf numFmtId="0" fontId="3" fillId="4" borderId="40" xfId="2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7" xfId="0" applyBorder="1"/>
    <xf numFmtId="0" fontId="0" fillId="0" borderId="0" xfId="0" applyBorder="1" applyAlignment="1">
      <alignment horizontal="center"/>
    </xf>
    <xf numFmtId="0" fontId="3" fillId="2" borderId="40" xfId="2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43" fontId="8" fillId="5" borderId="47" xfId="1" applyFont="1" applyFill="1" applyBorder="1" applyAlignment="1">
      <alignment horizontal="center"/>
    </xf>
    <xf numFmtId="164" fontId="0" fillId="0" borderId="18" xfId="1" applyNumberFormat="1" applyFont="1" applyBorder="1" applyAlignment="1">
      <alignment horizontal="center"/>
    </xf>
    <xf numFmtId="164" fontId="5" fillId="5" borderId="47" xfId="1" applyNumberFormat="1" applyFont="1" applyFill="1" applyBorder="1" applyAlignment="1">
      <alignment horizontal="center"/>
    </xf>
    <xf numFmtId="0" fontId="3" fillId="2" borderId="83" xfId="6" applyFont="1" applyFill="1" applyBorder="1" applyAlignment="1">
      <alignment horizontal="center"/>
    </xf>
    <xf numFmtId="0" fontId="3" fillId="2" borderId="83" xfId="6" applyFont="1" applyFill="1" applyBorder="1" applyAlignment="1" applyProtection="1">
      <alignment horizontal="center"/>
    </xf>
    <xf numFmtId="43" fontId="3" fillId="2" borderId="83" xfId="1" applyFont="1" applyFill="1" applyBorder="1" applyAlignment="1" applyProtection="1">
      <alignment horizontal="center"/>
    </xf>
    <xf numFmtId="0" fontId="1" fillId="0" borderId="36" xfId="0" applyFont="1" applyBorder="1" applyAlignment="1">
      <alignment horizontal="center"/>
    </xf>
    <xf numFmtId="0" fontId="4" fillId="0" borderId="40" xfId="4" applyFont="1" applyBorder="1" applyAlignment="1">
      <alignment horizontal="center"/>
    </xf>
    <xf numFmtId="43" fontId="4" fillId="0" borderId="40" xfId="1" applyFont="1" applyBorder="1" applyAlignment="1">
      <alignment horizontal="center"/>
    </xf>
    <xf numFmtId="0" fontId="4" fillId="0" borderId="41" xfId="4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4" fillId="0" borderId="18" xfId="4" applyFont="1" applyBorder="1" applyAlignment="1">
      <alignment horizontal="center"/>
    </xf>
    <xf numFmtId="43" fontId="4" fillId="0" borderId="18" xfId="1" applyFont="1" applyBorder="1" applyAlignment="1">
      <alignment horizontal="center"/>
    </xf>
    <xf numFmtId="0" fontId="4" fillId="0" borderId="43" xfId="4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4" fillId="0" borderId="47" xfId="4" applyFont="1" applyBorder="1" applyAlignment="1">
      <alignment horizontal="center"/>
    </xf>
    <xf numFmtId="43" fontId="4" fillId="0" borderId="47" xfId="1" applyFont="1" applyBorder="1" applyAlignment="1">
      <alignment horizontal="center"/>
    </xf>
    <xf numFmtId="0" fontId="4" fillId="0" borderId="48" xfId="4" applyFont="1" applyBorder="1" applyAlignment="1">
      <alignment horizontal="center"/>
    </xf>
    <xf numFmtId="0" fontId="3" fillId="2" borderId="83" xfId="6" applyFont="1" applyFill="1" applyBorder="1" applyAlignment="1" applyProtection="1">
      <alignment horizontal="left"/>
    </xf>
    <xf numFmtId="0" fontId="4" fillId="0" borderId="40" xfId="4" applyFont="1" applyBorder="1" applyAlignment="1">
      <alignment horizontal="left"/>
    </xf>
    <xf numFmtId="0" fontId="4" fillId="0" borderId="18" xfId="4" applyFont="1" applyBorder="1" applyAlignment="1">
      <alignment horizontal="left"/>
    </xf>
    <xf numFmtId="0" fontId="4" fillId="0" borderId="47" xfId="4" applyFont="1" applyBorder="1" applyAlignment="1">
      <alignment horizontal="left"/>
    </xf>
    <xf numFmtId="167" fontId="5" fillId="5" borderId="47" xfId="1" applyNumberFormat="1" applyFont="1" applyFill="1" applyBorder="1" applyAlignment="1"/>
    <xf numFmtId="167" fontId="0" fillId="0" borderId="18" xfId="1" applyNumberFormat="1" applyFont="1" applyBorder="1" applyAlignment="1"/>
    <xf numFmtId="43" fontId="3" fillId="2" borderId="40" xfId="1" applyFont="1" applyFill="1" applyBorder="1" applyAlignment="1" applyProtection="1">
      <alignment horizontal="center" vertical="center"/>
    </xf>
    <xf numFmtId="0" fontId="3" fillId="2" borderId="41" xfId="3" applyFont="1" applyFill="1" applyBorder="1" applyAlignment="1" applyProtection="1">
      <alignment horizontal="center"/>
    </xf>
    <xf numFmtId="0" fontId="3" fillId="2" borderId="83" xfId="3" applyFont="1" applyFill="1" applyBorder="1" applyAlignment="1" applyProtection="1">
      <alignment horizontal="center"/>
    </xf>
    <xf numFmtId="0" fontId="1" fillId="0" borderId="49" xfId="0" applyFont="1" applyBorder="1" applyAlignment="1">
      <alignment horizontal="center"/>
    </xf>
    <xf numFmtId="0" fontId="4" fillId="0" borderId="43" xfId="4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4" fillId="0" borderId="48" xfId="4" applyFont="1" applyBorder="1" applyAlignment="1">
      <alignment horizontal="center"/>
    </xf>
    <xf numFmtId="0" fontId="3" fillId="2" borderId="36" xfId="6" applyFont="1" applyFill="1" applyBorder="1" applyAlignment="1">
      <alignment horizontal="center"/>
    </xf>
    <xf numFmtId="0" fontId="3" fillId="2" borderId="40" xfId="6" applyFont="1" applyFill="1" applyBorder="1" applyAlignment="1" applyProtection="1">
      <alignment horizontal="center"/>
    </xf>
    <xf numFmtId="43" fontId="3" fillId="2" borderId="40" xfId="1" applyFont="1" applyFill="1" applyBorder="1" applyAlignment="1" applyProtection="1">
      <alignment horizontal="center"/>
    </xf>
    <xf numFmtId="0" fontId="4" fillId="0" borderId="18" xfId="4" applyFont="1" applyBorder="1"/>
    <xf numFmtId="43" fontId="4" fillId="0" borderId="18" xfId="1" applyFont="1" applyBorder="1"/>
    <xf numFmtId="43" fontId="4" fillId="0" borderId="18" xfId="1" applyFont="1" applyBorder="1" applyAlignment="1">
      <alignment vertical="center"/>
    </xf>
    <xf numFmtId="0" fontId="4" fillId="0" borderId="47" xfId="4" applyFont="1" applyBorder="1"/>
    <xf numFmtId="43" fontId="4" fillId="0" borderId="47" xfId="1" applyFont="1" applyBorder="1"/>
    <xf numFmtId="43" fontId="4" fillId="0" borderId="47" xfId="1" applyFont="1" applyBorder="1" applyAlignment="1">
      <alignment vertical="center"/>
    </xf>
    <xf numFmtId="43" fontId="3" fillId="2" borderId="40" xfId="1" applyFont="1" applyFill="1" applyBorder="1" applyAlignment="1" applyProtection="1">
      <alignment horizontal="center" vertical="center"/>
    </xf>
    <xf numFmtId="0" fontId="4" fillId="0" borderId="18" xfId="4" applyFont="1" applyBorder="1" applyAlignment="1">
      <alignment horizontal="center"/>
    </xf>
    <xf numFmtId="0" fontId="4" fillId="0" borderId="43" xfId="4" applyFont="1" applyBorder="1" applyAlignment="1">
      <alignment horizontal="center"/>
    </xf>
    <xf numFmtId="0" fontId="4" fillId="0" borderId="47" xfId="4" applyFont="1" applyBorder="1" applyAlignment="1">
      <alignment horizontal="center"/>
    </xf>
    <xf numFmtId="0" fontId="4" fillId="0" borderId="48" xfId="4" applyFont="1" applyBorder="1" applyAlignment="1">
      <alignment horizontal="center"/>
    </xf>
    <xf numFmtId="0" fontId="3" fillId="2" borderId="40" xfId="6" applyFont="1" applyFill="1" applyBorder="1" applyAlignment="1" applyProtection="1">
      <alignment horizontal="left"/>
    </xf>
    <xf numFmtId="0" fontId="4" fillId="0" borderId="18" xfId="4" applyFont="1" applyBorder="1"/>
    <xf numFmtId="43" fontId="4" fillId="0" borderId="18" xfId="1" applyFont="1" applyBorder="1"/>
    <xf numFmtId="0" fontId="4" fillId="0" borderId="47" xfId="4" applyFont="1" applyBorder="1"/>
    <xf numFmtId="43" fontId="4" fillId="0" borderId="47" xfId="1" applyFont="1" applyBorder="1"/>
    <xf numFmtId="0" fontId="0" fillId="0" borderId="49" xfId="0" applyFont="1" applyBorder="1" applyAlignment="1">
      <alignment horizontal="center"/>
    </xf>
    <xf numFmtId="0" fontId="0" fillId="0" borderId="50" xfId="0" applyFont="1" applyBorder="1" applyAlignment="1">
      <alignment horizontal="center"/>
    </xf>
    <xf numFmtId="0" fontId="3" fillId="2" borderId="36" xfId="3" applyFont="1" applyFill="1" applyBorder="1" applyAlignment="1">
      <alignment horizontal="center" vertical="center"/>
    </xf>
    <xf numFmtId="0" fontId="3" fillId="2" borderId="41" xfId="3" applyFont="1" applyFill="1" applyBorder="1" applyAlignment="1" applyProtection="1">
      <alignment horizontal="center" vertical="center"/>
    </xf>
    <xf numFmtId="0" fontId="3" fillId="2" borderId="40" xfId="3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3" fillId="2" borderId="36" xfId="7" applyFont="1" applyFill="1" applyBorder="1" applyAlignment="1">
      <alignment horizontal="center" vertical="center"/>
    </xf>
    <xf numFmtId="43" fontId="3" fillId="2" borderId="40" xfId="1" applyFont="1" applyFill="1" applyBorder="1" applyAlignment="1" applyProtection="1">
      <alignment horizontal="center" vertical="center"/>
    </xf>
    <xf numFmtId="0" fontId="3" fillId="2" borderId="40" xfId="7" applyFont="1" applyFill="1" applyBorder="1" applyAlignment="1" applyProtection="1">
      <alignment horizontal="center" vertical="center"/>
    </xf>
    <xf numFmtId="43" fontId="4" fillId="0" borderId="18" xfId="1" applyFont="1" applyBorder="1" applyAlignment="1">
      <alignment horizontal="center" vertical="center"/>
    </xf>
    <xf numFmtId="43" fontId="4" fillId="0" borderId="43" xfId="1" applyFont="1" applyBorder="1" applyAlignment="1">
      <alignment horizontal="center" vertical="center"/>
    </xf>
    <xf numFmtId="43" fontId="4" fillId="0" borderId="47" xfId="1" applyFont="1" applyBorder="1" applyAlignment="1">
      <alignment horizontal="center" vertical="center"/>
    </xf>
    <xf numFmtId="43" fontId="4" fillId="0" borderId="48" xfId="1" applyFont="1" applyBorder="1" applyAlignment="1">
      <alignment horizontal="center" vertical="center"/>
    </xf>
    <xf numFmtId="0" fontId="3" fillId="2" borderId="41" xfId="3" applyFont="1" applyFill="1" applyBorder="1" applyAlignment="1" applyProtection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4" fillId="0" borderId="18" xfId="4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4" fillId="0" borderId="47" xfId="4" applyFont="1" applyBorder="1" applyAlignment="1">
      <alignment horizontal="center" vertical="center"/>
    </xf>
    <xf numFmtId="0" fontId="3" fillId="4" borderId="40" xfId="2" applyFont="1" applyFill="1" applyBorder="1" applyAlignment="1">
      <alignment horizontal="center" vertical="center"/>
    </xf>
    <xf numFmtId="43" fontId="3" fillId="7" borderId="40" xfId="5" applyFont="1" applyFill="1" applyBorder="1" applyAlignment="1">
      <alignment horizontal="center" vertical="center" wrapText="1"/>
    </xf>
    <xf numFmtId="43" fontId="3" fillId="7" borderId="40" xfId="5" applyFont="1" applyFill="1" applyBorder="1" applyAlignment="1">
      <alignment horizontal="center" vertical="center"/>
    </xf>
    <xf numFmtId="0" fontId="3" fillId="7" borderId="41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3" fontId="4" fillId="0" borderId="18" xfId="5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43" fontId="4" fillId="0" borderId="47" xfId="5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43" fontId="5" fillId="5" borderId="47" xfId="1" applyFont="1" applyFill="1" applyBorder="1" applyAlignment="1"/>
    <xf numFmtId="0" fontId="0" fillId="0" borderId="43" xfId="0" applyFill="1" applyBorder="1" applyAlignment="1">
      <alignment horizontal="center" vertical="center"/>
    </xf>
    <xf numFmtId="43" fontId="5" fillId="5" borderId="46" xfId="1" applyFont="1" applyFill="1" applyBorder="1" applyAlignment="1"/>
    <xf numFmtId="0" fontId="4" fillId="0" borderId="18" xfId="4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4" fillId="0" borderId="47" xfId="4" applyFont="1" applyFill="1" applyBorder="1" applyAlignment="1">
      <alignment horizontal="center"/>
    </xf>
    <xf numFmtId="0" fontId="4" fillId="8" borderId="47" xfId="4" applyFont="1" applyFill="1" applyBorder="1" applyAlignment="1">
      <alignment horizontal="center"/>
    </xf>
    <xf numFmtId="0" fontId="0" fillId="0" borderId="48" xfId="0" applyBorder="1" applyAlignment="1">
      <alignment horizontal="center"/>
    </xf>
    <xf numFmtId="43" fontId="4" fillId="0" borderId="18" xfId="1" applyFont="1" applyFill="1" applyBorder="1" applyAlignment="1">
      <alignment horizontal="center"/>
    </xf>
    <xf numFmtId="43" fontId="4" fillId="0" borderId="47" xfId="1" applyFont="1" applyFill="1" applyBorder="1" applyAlignment="1">
      <alignment horizontal="center"/>
    </xf>
    <xf numFmtId="43" fontId="13" fillId="2" borderId="41" xfId="1" applyFont="1" applyFill="1" applyBorder="1" applyAlignment="1" applyProtection="1">
      <alignment horizontal="center" vertical="center" wrapText="1"/>
    </xf>
    <xf numFmtId="43" fontId="13" fillId="2" borderId="40" xfId="1" applyFont="1" applyFill="1" applyBorder="1" applyAlignment="1" applyProtection="1">
      <alignment horizontal="center" vertical="center"/>
    </xf>
    <xf numFmtId="0" fontId="3" fillId="2" borderId="84" xfId="6" applyFont="1" applyFill="1" applyBorder="1" applyAlignment="1">
      <alignment horizontal="center" vertical="center" wrapText="1"/>
    </xf>
    <xf numFmtId="0" fontId="3" fillId="2" borderId="85" xfId="6" applyFont="1" applyFill="1" applyBorder="1" applyAlignment="1" applyProtection="1">
      <alignment horizontal="center" vertical="center" wrapText="1"/>
    </xf>
    <xf numFmtId="43" fontId="3" fillId="2" borderId="85" xfId="1" applyFont="1" applyFill="1" applyBorder="1" applyAlignment="1" applyProtection="1">
      <alignment horizontal="center" vertical="center" wrapText="1"/>
    </xf>
    <xf numFmtId="0" fontId="3" fillId="2" borderId="86" xfId="3" applyFont="1" applyFill="1" applyBorder="1" applyAlignment="1" applyProtection="1">
      <alignment horizontal="center" vertical="center" wrapText="1"/>
    </xf>
    <xf numFmtId="0" fontId="1" fillId="0" borderId="87" xfId="0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4" fillId="0" borderId="88" xfId="4" applyFont="1" applyBorder="1" applyAlignment="1">
      <alignment horizontal="center" vertical="center"/>
    </xf>
    <xf numFmtId="0" fontId="1" fillId="0" borderId="89" xfId="0" applyFont="1" applyBorder="1" applyAlignment="1">
      <alignment horizontal="center" vertical="center"/>
    </xf>
    <xf numFmtId="0" fontId="4" fillId="0" borderId="90" xfId="4" applyFont="1" applyBorder="1" applyAlignment="1">
      <alignment horizontal="center" vertical="center"/>
    </xf>
    <xf numFmtId="0" fontId="4" fillId="0" borderId="91" xfId="4" applyFont="1" applyBorder="1" applyAlignment="1">
      <alignment horizontal="center" vertical="center"/>
    </xf>
    <xf numFmtId="43" fontId="13" fillId="2" borderId="85" xfId="1" applyFont="1" applyFill="1" applyBorder="1" applyAlignment="1" applyProtection="1">
      <alignment horizontal="center" vertical="center" wrapText="1"/>
    </xf>
    <xf numFmtId="167" fontId="6" fillId="0" borderId="0" xfId="0" applyNumberFormat="1" applyFont="1"/>
    <xf numFmtId="0" fontId="4" fillId="0" borderId="0" xfId="0" applyFont="1" applyFill="1" applyBorder="1" applyAlignment="1" applyProtection="1">
      <alignment horizontal="center" vertical="center"/>
    </xf>
    <xf numFmtId="43" fontId="4" fillId="0" borderId="0" xfId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43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/>
    </xf>
    <xf numFmtId="0" fontId="6" fillId="0" borderId="48" xfId="0" applyFont="1" applyBorder="1" applyAlignment="1">
      <alignment horizontal="center" vertical="center"/>
    </xf>
    <xf numFmtId="0" fontId="3" fillId="2" borderId="84" xfId="6" applyFont="1" applyFill="1" applyBorder="1" applyAlignment="1">
      <alignment horizontal="center" vertical="center"/>
    </xf>
    <xf numFmtId="0" fontId="3" fillId="2" borderId="85" xfId="6" applyFont="1" applyFill="1" applyBorder="1" applyAlignment="1" applyProtection="1">
      <alignment horizontal="center" vertical="center"/>
    </xf>
    <xf numFmtId="43" fontId="3" fillId="2" borderId="85" xfId="1" applyFont="1" applyFill="1" applyBorder="1" applyAlignment="1" applyProtection="1">
      <alignment horizontal="center" vertical="center"/>
    </xf>
    <xf numFmtId="0" fontId="3" fillId="2" borderId="86" xfId="3" applyFont="1" applyFill="1" applyBorder="1" applyAlignment="1" applyProtection="1">
      <alignment horizontal="center" vertical="center"/>
    </xf>
    <xf numFmtId="0" fontId="0" fillId="0" borderId="87" xfId="0" applyFont="1" applyBorder="1" applyAlignment="1">
      <alignment horizontal="center" vertical="center"/>
    </xf>
    <xf numFmtId="43" fontId="4" fillId="0" borderId="9" xfId="1" applyFont="1" applyBorder="1" applyAlignment="1">
      <alignment horizontal="center" vertical="center"/>
    </xf>
    <xf numFmtId="0" fontId="0" fillId="0" borderId="89" xfId="0" applyFont="1" applyBorder="1" applyAlignment="1">
      <alignment horizontal="center" vertical="center"/>
    </xf>
    <xf numFmtId="43" fontId="4" fillId="0" borderId="90" xfId="1" applyFont="1" applyBorder="1" applyAlignment="1">
      <alignment horizontal="center" vertical="center"/>
    </xf>
    <xf numFmtId="43" fontId="13" fillId="2" borderId="36" xfId="1" applyFont="1" applyFill="1" applyBorder="1" applyAlignment="1" applyProtection="1">
      <alignment horizontal="center" vertical="center" wrapText="1"/>
    </xf>
    <xf numFmtId="43" fontId="4" fillId="0" borderId="49" xfId="1" applyFont="1" applyFill="1" applyBorder="1" applyAlignment="1" applyProtection="1">
      <alignment horizontal="center" vertical="center"/>
    </xf>
    <xf numFmtId="0" fontId="4" fillId="0" borderId="49" xfId="4" applyFont="1" applyBorder="1" applyAlignment="1">
      <alignment horizontal="center" vertical="center"/>
    </xf>
    <xf numFmtId="0" fontId="4" fillId="0" borderId="43" xfId="4" applyFont="1" applyBorder="1" applyAlignment="1">
      <alignment horizontal="center" vertical="center"/>
    </xf>
    <xf numFmtId="0" fontId="4" fillId="0" borderId="50" xfId="4" applyFont="1" applyBorder="1" applyAlignment="1">
      <alignment horizontal="center" vertical="center"/>
    </xf>
    <xf numFmtId="0" fontId="4" fillId="0" borderId="48" xfId="4" applyFont="1" applyBorder="1" applyAlignment="1">
      <alignment horizontal="center" vertical="center"/>
    </xf>
    <xf numFmtId="43" fontId="4" fillId="0" borderId="18" xfId="0" applyNumberFormat="1" applyFont="1" applyFill="1" applyBorder="1" applyAlignment="1" applyProtection="1">
      <alignment horizontal="center" vertical="center"/>
    </xf>
    <xf numFmtId="43" fontId="2" fillId="0" borderId="0" xfId="0" applyNumberFormat="1" applyFont="1" applyFill="1" applyBorder="1" applyAlignment="1" applyProtection="1">
      <alignment horizontal="center" vertical="center"/>
    </xf>
    <xf numFmtId="43" fontId="0" fillId="0" borderId="0" xfId="0" applyNumberFormat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43" fontId="0" fillId="10" borderId="0" xfId="1" applyFont="1" applyFill="1" applyAlignment="1">
      <alignment horizontal="center" vertical="center"/>
    </xf>
    <xf numFmtId="0" fontId="3" fillId="4" borderId="37" xfId="2" applyFont="1" applyFill="1" applyBorder="1" applyAlignment="1">
      <alignment vertical="center"/>
    </xf>
    <xf numFmtId="0" fontId="3" fillId="4" borderId="38" xfId="2" applyFont="1" applyFill="1" applyBorder="1" applyAlignment="1">
      <alignment vertical="center"/>
    </xf>
    <xf numFmtId="0" fontId="8" fillId="5" borderId="59" xfId="0" applyFont="1" applyFill="1" applyBorder="1" applyAlignment="1"/>
    <xf numFmtId="0" fontId="8" fillId="5" borderId="45" xfId="0" applyFont="1" applyFill="1" applyBorder="1" applyAlignment="1"/>
    <xf numFmtId="0" fontId="8" fillId="5" borderId="46" xfId="0" applyFont="1" applyFill="1" applyBorder="1" applyAlignment="1"/>
    <xf numFmtId="43" fontId="12" fillId="0" borderId="22" xfId="1" applyFont="1" applyFill="1" applyBorder="1" applyAlignment="1" applyProtection="1">
      <alignment vertical="center"/>
    </xf>
    <xf numFmtId="0" fontId="6" fillId="0" borderId="43" xfId="0" applyFont="1" applyBorder="1" applyAlignment="1">
      <alignment horizontal="center"/>
    </xf>
    <xf numFmtId="0" fontId="13" fillId="2" borderId="36" xfId="7" applyFont="1" applyFill="1" applyBorder="1" applyAlignment="1">
      <alignment horizontal="center" vertical="center"/>
    </xf>
    <xf numFmtId="0" fontId="13" fillId="2" borderId="40" xfId="7" applyFont="1" applyFill="1" applyBorder="1" applyAlignment="1" applyProtection="1">
      <alignment horizontal="center" vertical="center"/>
    </xf>
    <xf numFmtId="0" fontId="13" fillId="2" borderId="41" xfId="3" applyFont="1" applyFill="1" applyBorder="1" applyAlignment="1" applyProtection="1">
      <alignment horizontal="center" vertical="center"/>
    </xf>
    <xf numFmtId="0" fontId="9" fillId="2" borderId="36" xfId="3" applyFont="1" applyFill="1" applyBorder="1" applyAlignment="1" applyProtection="1">
      <alignment horizontal="center" vertical="center"/>
    </xf>
    <xf numFmtId="0" fontId="8" fillId="5" borderId="47" xfId="0" applyFont="1" applyFill="1" applyBorder="1" applyAlignment="1"/>
    <xf numFmtId="43" fontId="0" fillId="3" borderId="18" xfId="0" applyNumberFormat="1" applyFont="1" applyFill="1" applyBorder="1" applyAlignment="1">
      <alignment horizontal="center"/>
    </xf>
    <xf numFmtId="0" fontId="3" fillId="2" borderId="92" xfId="7" applyFont="1" applyFill="1" applyBorder="1" applyAlignment="1">
      <alignment horizontal="center" vertical="center"/>
    </xf>
    <xf numFmtId="0" fontId="3" fillId="2" borderId="93" xfId="7" applyFont="1" applyFill="1" applyBorder="1" applyAlignment="1" applyProtection="1">
      <alignment horizontal="center" vertical="center"/>
    </xf>
    <xf numFmtId="43" fontId="3" fillId="2" borderId="93" xfId="1" applyFont="1" applyFill="1" applyBorder="1" applyAlignment="1" applyProtection="1">
      <alignment horizontal="center" vertical="center"/>
    </xf>
    <xf numFmtId="0" fontId="3" fillId="2" borderId="94" xfId="3" applyFont="1" applyFill="1" applyBorder="1" applyAlignment="1" applyProtection="1">
      <alignment horizontal="center" vertical="center"/>
    </xf>
    <xf numFmtId="0" fontId="4" fillId="0" borderId="40" xfId="4" applyFont="1" applyBorder="1" applyAlignment="1">
      <alignment horizontal="center" vertical="center"/>
    </xf>
    <xf numFmtId="43" fontId="4" fillId="0" borderId="40" xfId="1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4" fillId="0" borderId="47" xfId="4" applyFont="1" applyBorder="1" applyAlignment="1">
      <alignment horizontal="center" vertical="center" wrapText="1"/>
    </xf>
    <xf numFmtId="0" fontId="3" fillId="2" borderId="84" xfId="3" applyFont="1" applyFill="1" applyBorder="1" applyAlignment="1">
      <alignment horizontal="center" vertical="center"/>
    </xf>
    <xf numFmtId="0" fontId="3" fillId="2" borderId="85" xfId="3" applyFont="1" applyFill="1" applyBorder="1" applyAlignment="1" applyProtection="1">
      <alignment horizontal="center" vertical="center"/>
    </xf>
    <xf numFmtId="2" fontId="4" fillId="0" borderId="18" xfId="2" applyNumberFormat="1" applyFont="1" applyFill="1" applyBorder="1" applyAlignment="1" applyProtection="1">
      <alignment horizontal="center" vertical="center" wrapText="1"/>
    </xf>
    <xf numFmtId="0" fontId="22" fillId="0" borderId="18" xfId="4" applyFont="1" applyBorder="1" applyAlignment="1">
      <alignment horizontal="center" vertical="center"/>
    </xf>
    <xf numFmtId="43" fontId="22" fillId="0" borderId="43" xfId="1" applyFont="1" applyBorder="1" applyAlignment="1">
      <alignment horizontal="center" vertical="center"/>
    </xf>
    <xf numFmtId="0" fontId="22" fillId="0" borderId="47" xfId="4" applyFont="1" applyBorder="1" applyAlignment="1">
      <alignment horizontal="center" vertical="center"/>
    </xf>
    <xf numFmtId="43" fontId="22" fillId="0" borderId="18" xfId="1" applyFont="1" applyBorder="1" applyAlignment="1">
      <alignment horizontal="center" vertical="center"/>
    </xf>
    <xf numFmtId="0" fontId="13" fillId="2" borderId="40" xfId="7" applyFont="1" applyFill="1" applyBorder="1" applyAlignment="1" applyProtection="1">
      <alignment horizontal="center" vertical="center" wrapText="1"/>
    </xf>
    <xf numFmtId="43" fontId="22" fillId="0" borderId="18" xfId="1" applyFont="1" applyBorder="1" applyAlignment="1">
      <alignment horizontal="center" vertical="center" wrapText="1"/>
    </xf>
    <xf numFmtId="43" fontId="22" fillId="0" borderId="47" xfId="1" applyFont="1" applyBorder="1" applyAlignment="1">
      <alignment horizontal="center" vertical="center" wrapText="1"/>
    </xf>
    <xf numFmtId="43" fontId="22" fillId="0" borderId="47" xfId="1" applyFont="1" applyBorder="1" applyAlignment="1">
      <alignment horizontal="center" vertical="center"/>
    </xf>
    <xf numFmtId="43" fontId="22" fillId="0" borderId="48" xfId="1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9" fillId="2" borderId="36" xfId="3" applyFont="1" applyFill="1" applyBorder="1" applyAlignment="1" applyProtection="1">
      <alignment horizontal="center" vertical="center" wrapText="1"/>
    </xf>
    <xf numFmtId="0" fontId="9" fillId="2" borderId="41" xfId="3" applyFont="1" applyFill="1" applyBorder="1" applyAlignment="1" applyProtection="1">
      <alignment horizontal="center" vertical="center" wrapText="1"/>
    </xf>
    <xf numFmtId="43" fontId="0" fillId="0" borderId="18" xfId="0" applyNumberFormat="1" applyBorder="1"/>
    <xf numFmtId="43" fontId="0" fillId="0" borderId="47" xfId="1" applyFont="1" applyBorder="1"/>
    <xf numFmtId="43" fontId="0" fillId="0" borderId="47" xfId="0" applyNumberFormat="1" applyBorder="1"/>
    <xf numFmtId="0" fontId="5" fillId="5" borderId="47" xfId="0" applyFont="1" applyFill="1" applyBorder="1" applyAlignment="1">
      <alignment vertical="center"/>
    </xf>
    <xf numFmtId="0" fontId="0" fillId="0" borderId="18" xfId="0" applyBorder="1" applyAlignment="1">
      <alignment horizontal="center"/>
    </xf>
    <xf numFmtId="43" fontId="0" fillId="0" borderId="18" xfId="1" applyFont="1" applyBorder="1" applyAlignment="1">
      <alignment horizontal="center"/>
    </xf>
    <xf numFmtId="43" fontId="0" fillId="0" borderId="18" xfId="0" applyNumberFormat="1" applyBorder="1" applyAlignment="1">
      <alignment horizontal="center"/>
    </xf>
    <xf numFmtId="0" fontId="0" fillId="0" borderId="47" xfId="0" applyBorder="1" applyAlignment="1">
      <alignment horizontal="center"/>
    </xf>
    <xf numFmtId="43" fontId="0" fillId="0" borderId="47" xfId="1" applyFont="1" applyBorder="1" applyAlignment="1">
      <alignment horizontal="center"/>
    </xf>
    <xf numFmtId="43" fontId="0" fillId="0" borderId="47" xfId="0" applyNumberFormat="1" applyBorder="1" applyAlignment="1">
      <alignment horizontal="center"/>
    </xf>
    <xf numFmtId="0" fontId="0" fillId="0" borderId="57" xfId="0" applyBorder="1" applyAlignment="1"/>
    <xf numFmtId="0" fontId="0" fillId="0" borderId="47" xfId="0" applyBorder="1" applyAlignment="1">
      <alignment horizontal="center" vertical="center"/>
    </xf>
    <xf numFmtId="0" fontId="3" fillId="4" borderId="40" xfId="2" applyFont="1" applyFill="1" applyBorder="1" applyAlignment="1">
      <alignment horizontal="center" vertical="center"/>
    </xf>
    <xf numFmtId="0" fontId="3" fillId="4" borderId="40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43" fontId="8" fillId="5" borderId="47" xfId="1" applyFont="1" applyFill="1" applyBorder="1" applyAlignment="1">
      <alignment horizontal="center"/>
    </xf>
    <xf numFmtId="167" fontId="0" fillId="0" borderId="18" xfId="1" applyNumberFormat="1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horizontal="right" vertical="center"/>
    </xf>
    <xf numFmtId="43" fontId="5" fillId="5" borderId="47" xfId="1" applyFont="1" applyFill="1" applyBorder="1" applyAlignment="1">
      <alignment horizontal="right" vertical="center"/>
    </xf>
    <xf numFmtId="0" fontId="3" fillId="4" borderId="40" xfId="2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19" fillId="11" borderId="36" xfId="0" applyFont="1" applyFill="1" applyBorder="1" applyAlignment="1">
      <alignment horizontal="center" wrapText="1"/>
    </xf>
    <xf numFmtId="0" fontId="19" fillId="11" borderId="40" xfId="0" applyFont="1" applyFill="1" applyBorder="1" applyAlignment="1">
      <alignment horizontal="center" wrapText="1"/>
    </xf>
    <xf numFmtId="0" fontId="5" fillId="11" borderId="40" xfId="0" applyFont="1" applyFill="1" applyBorder="1" applyAlignment="1">
      <alignment horizontal="center" wrapText="1"/>
    </xf>
    <xf numFmtId="0" fontId="19" fillId="11" borderId="41" xfId="0" applyFont="1" applyFill="1" applyBorder="1" applyAlignment="1">
      <alignment horizontal="center" wrapText="1"/>
    </xf>
    <xf numFmtId="43" fontId="4" fillId="0" borderId="47" xfId="0" applyNumberFormat="1" applyFont="1" applyFill="1" applyBorder="1" applyAlignment="1" applyProtection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3" xfId="0" applyBorder="1" applyAlignment="1">
      <alignment horizontal="left" vertical="center"/>
    </xf>
    <xf numFmtId="2" fontId="0" fillId="0" borderId="83" xfId="0" applyNumberFormat="1" applyFill="1" applyBorder="1" applyAlignment="1">
      <alignment horizontal="center" vertical="center"/>
    </xf>
    <xf numFmtId="2" fontId="0" fillId="0" borderId="83" xfId="0" applyNumberFormat="1" applyBorder="1" applyAlignment="1">
      <alignment horizontal="center" vertical="center"/>
    </xf>
    <xf numFmtId="0" fontId="4" fillId="0" borderId="95" xfId="4" applyFont="1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6" xfId="0" applyBorder="1" applyAlignment="1">
      <alignment horizontal="left" vertical="center"/>
    </xf>
    <xf numFmtId="2" fontId="0" fillId="0" borderId="96" xfId="0" applyNumberFormat="1" applyBorder="1" applyAlignment="1">
      <alignment horizontal="center" vertical="center"/>
    </xf>
    <xf numFmtId="2" fontId="0" fillId="0" borderId="96" xfId="0" applyNumberFormat="1" applyFill="1" applyBorder="1" applyAlignment="1">
      <alignment horizontal="center" vertical="center"/>
    </xf>
    <xf numFmtId="0" fontId="4" fillId="0" borderId="97" xfId="4" applyFont="1" applyBorder="1" applyAlignment="1">
      <alignment horizontal="center" vertical="center"/>
    </xf>
    <xf numFmtId="0" fontId="19" fillId="11" borderId="63" xfId="0" applyFont="1" applyFill="1" applyBorder="1" applyAlignment="1">
      <alignment horizontal="center" wrapText="1"/>
    </xf>
    <xf numFmtId="0" fontId="19" fillId="11" borderId="64" xfId="0" applyFont="1" applyFill="1" applyBorder="1" applyAlignment="1">
      <alignment horizontal="center" wrapText="1"/>
    </xf>
    <xf numFmtId="0" fontId="19" fillId="11" borderId="65" xfId="0" applyFont="1" applyFill="1" applyBorder="1" applyAlignment="1">
      <alignment horizontal="center" wrapText="1"/>
    </xf>
    <xf numFmtId="0" fontId="0" fillId="0" borderId="36" xfId="0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2" fontId="0" fillId="0" borderId="40" xfId="0" applyNumberFormat="1" applyFill="1" applyBorder="1" applyAlignment="1">
      <alignment horizontal="center" vertical="center"/>
    </xf>
    <xf numFmtId="0" fontId="4" fillId="0" borderId="41" xfId="4" applyFont="1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2" fontId="4" fillId="0" borderId="0" xfId="4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64" fontId="8" fillId="0" borderId="0" xfId="0" applyNumberFormat="1" applyFont="1" applyBorder="1" applyAlignment="1"/>
    <xf numFmtId="165" fontId="8" fillId="0" borderId="0" xfId="0" applyNumberFormat="1" applyFont="1" applyBorder="1" applyAlignment="1"/>
    <xf numFmtId="0" fontId="5" fillId="3" borderId="0" xfId="0" applyFont="1" applyFill="1" applyBorder="1" applyAlignment="1">
      <alignment horizontal="center" vertical="center"/>
    </xf>
    <xf numFmtId="0" fontId="2" fillId="0" borderId="0" xfId="2" applyFill="1" applyBorder="1" applyAlignment="1" applyProtection="1">
      <alignment horizontal="center"/>
    </xf>
    <xf numFmtId="43" fontId="2" fillId="0" borderId="0" xfId="1" applyFont="1" applyFill="1" applyBorder="1" applyAlignment="1" applyProtection="1">
      <alignment horizontal="center"/>
    </xf>
    <xf numFmtId="43" fontId="1" fillId="0" borderId="0" xfId="1" applyFont="1" applyBorder="1"/>
    <xf numFmtId="43" fontId="0" fillId="0" borderId="48" xfId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43" fontId="5" fillId="4" borderId="36" xfId="1" applyFont="1" applyFill="1" applyBorder="1" applyAlignment="1">
      <alignment horizontal="center" vertical="center" wrapText="1"/>
    </xf>
    <xf numFmtId="43" fontId="5" fillId="4" borderId="41" xfId="1" applyFont="1" applyFill="1" applyBorder="1" applyAlignment="1">
      <alignment horizontal="center" vertical="center" wrapText="1"/>
    </xf>
    <xf numFmtId="43" fontId="0" fillId="0" borderId="43" xfId="1" applyFont="1" applyBorder="1"/>
    <xf numFmtId="43" fontId="9" fillId="7" borderId="47" xfId="1" applyFont="1" applyFill="1" applyBorder="1" applyAlignment="1">
      <alignment horizontal="center" vertical="center"/>
    </xf>
    <xf numFmtId="43" fontId="9" fillId="7" borderId="48" xfId="1" applyFont="1" applyFill="1" applyBorder="1" applyAlignment="1">
      <alignment horizontal="center" vertical="center"/>
    </xf>
    <xf numFmtId="43" fontId="5" fillId="4" borderId="36" xfId="1" applyFont="1" applyFill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0" fontId="4" fillId="0" borderId="18" xfId="4" applyFont="1" applyBorder="1" applyAlignment="1">
      <alignment horizontal="center" vertical="center" wrapText="1"/>
    </xf>
    <xf numFmtId="2" fontId="5" fillId="6" borderId="62" xfId="0" applyNumberFormat="1" applyFont="1" applyFill="1" applyBorder="1"/>
    <xf numFmtId="167" fontId="4" fillId="0" borderId="18" xfId="1" applyNumberFormat="1" applyFont="1" applyFill="1" applyBorder="1" applyAlignment="1" applyProtection="1">
      <alignment vertical="center" wrapText="1"/>
    </xf>
    <xf numFmtId="167" fontId="0" fillId="0" borderId="0" xfId="0" applyNumberFormat="1"/>
    <xf numFmtId="167" fontId="5" fillId="5" borderId="47" xfId="1" applyNumberFormat="1" applyFont="1" applyFill="1" applyBorder="1" applyAlignment="1">
      <alignment vertical="center"/>
    </xf>
    <xf numFmtId="0" fontId="13" fillId="2" borderId="36" xfId="6" applyFont="1" applyFill="1" applyBorder="1" applyAlignment="1">
      <alignment horizontal="center" vertical="center"/>
    </xf>
    <xf numFmtId="0" fontId="13" fillId="2" borderId="40" xfId="6" applyFont="1" applyFill="1" applyBorder="1" applyAlignment="1" applyProtection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43" fontId="13" fillId="2" borderId="41" xfId="1" applyFont="1" applyFill="1" applyBorder="1" applyAlignment="1" applyProtection="1">
      <alignment horizontal="center" vertical="center"/>
    </xf>
    <xf numFmtId="43" fontId="0" fillId="0" borderId="48" xfId="1" applyFont="1" applyBorder="1"/>
    <xf numFmtId="0" fontId="0" fillId="0" borderId="47" xfId="0" applyFill="1" applyBorder="1" applyAlignment="1">
      <alignment horizontal="left" vertical="center"/>
    </xf>
    <xf numFmtId="0" fontId="0" fillId="0" borderId="47" xfId="0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 wrapText="1"/>
    </xf>
    <xf numFmtId="0" fontId="13" fillId="4" borderId="36" xfId="2" applyFont="1" applyFill="1" applyBorder="1" applyAlignment="1">
      <alignment horizontal="center" vertical="center"/>
    </xf>
    <xf numFmtId="0" fontId="13" fillId="4" borderId="40" xfId="2" applyFont="1" applyFill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4" fillId="0" borderId="18" xfId="2" applyFont="1" applyFill="1" applyBorder="1" applyAlignment="1" applyProtection="1">
      <alignment horizontal="center" vertical="center" wrapText="1"/>
    </xf>
    <xf numFmtId="0" fontId="5" fillId="5" borderId="50" xfId="0" applyFont="1" applyFill="1" applyBorder="1" applyAlignment="1">
      <alignment horizontal="center" vertical="center"/>
    </xf>
    <xf numFmtId="0" fontId="5" fillId="5" borderId="47" xfId="0" applyFont="1" applyFill="1" applyBorder="1" applyAlignment="1">
      <alignment horizontal="center" vertical="center"/>
    </xf>
    <xf numFmtId="0" fontId="3" fillId="4" borderId="40" xfId="2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/>
    </xf>
    <xf numFmtId="0" fontId="5" fillId="5" borderId="59" xfId="0" applyFont="1" applyFill="1" applyBorder="1" applyAlignment="1">
      <alignment horizontal="center" vertical="center"/>
    </xf>
    <xf numFmtId="0" fontId="0" fillId="0" borderId="45" xfId="0" applyBorder="1"/>
    <xf numFmtId="0" fontId="0" fillId="0" borderId="46" xfId="0" applyBorder="1"/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6" fillId="0" borderId="71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0" borderId="77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7" fillId="0" borderId="79" xfId="0" applyFont="1" applyBorder="1" applyAlignment="1">
      <alignment horizontal="center" vertical="center"/>
    </xf>
    <xf numFmtId="0" fontId="13" fillId="5" borderId="50" xfId="0" applyFont="1" applyFill="1" applyBorder="1" applyAlignment="1" applyProtection="1">
      <alignment horizontal="center" vertical="center"/>
    </xf>
    <xf numFmtId="0" fontId="13" fillId="5" borderId="47" xfId="0" applyFont="1" applyFill="1" applyBorder="1" applyAlignment="1" applyProtection="1">
      <alignment horizontal="center" vertical="center"/>
    </xf>
    <xf numFmtId="0" fontId="3" fillId="4" borderId="40" xfId="2" applyFont="1" applyFill="1" applyBorder="1" applyAlignment="1">
      <alignment horizontal="center" vertical="center"/>
    </xf>
    <xf numFmtId="0" fontId="4" fillId="0" borderId="20" xfId="2" applyFont="1" applyFill="1" applyBorder="1" applyAlignment="1" applyProtection="1">
      <alignment horizontal="center" vertical="center" wrapText="1"/>
    </xf>
    <xf numFmtId="0" fontId="4" fillId="0" borderId="21" xfId="2" applyFont="1" applyFill="1" applyBorder="1" applyAlignment="1" applyProtection="1">
      <alignment horizontal="center" vertical="center" wrapText="1"/>
    </xf>
    <xf numFmtId="0" fontId="4" fillId="0" borderId="22" xfId="2" applyFont="1" applyFill="1" applyBorder="1" applyAlignment="1" applyProtection="1">
      <alignment horizontal="center" vertical="center" wrapText="1"/>
    </xf>
    <xf numFmtId="0" fontId="4" fillId="0" borderId="23" xfId="2" applyFont="1" applyFill="1" applyBorder="1" applyAlignment="1" applyProtection="1">
      <alignment horizontal="center" vertical="center" wrapText="1"/>
    </xf>
    <xf numFmtId="0" fontId="4" fillId="0" borderId="0" xfId="2" applyFont="1" applyFill="1" applyBorder="1" applyAlignment="1" applyProtection="1">
      <alignment horizontal="center" vertical="center" wrapText="1"/>
    </xf>
    <xf numFmtId="0" fontId="4" fillId="0" borderId="24" xfId="2" applyFont="1" applyFill="1" applyBorder="1" applyAlignment="1" applyProtection="1">
      <alignment horizontal="center" vertical="center" wrapText="1"/>
    </xf>
    <xf numFmtId="0" fontId="4" fillId="0" borderId="25" xfId="2" applyFont="1" applyFill="1" applyBorder="1" applyAlignment="1" applyProtection="1">
      <alignment horizontal="center" vertical="center" wrapText="1"/>
    </xf>
    <xf numFmtId="0" fontId="4" fillId="0" borderId="26" xfId="2" applyFont="1" applyFill="1" applyBorder="1" applyAlignment="1" applyProtection="1">
      <alignment horizontal="center" vertical="center" wrapText="1"/>
    </xf>
    <xf numFmtId="0" fontId="4" fillId="0" borderId="27" xfId="2" applyFont="1" applyFill="1" applyBorder="1" applyAlignment="1" applyProtection="1">
      <alignment horizontal="center" vertical="center" wrapText="1"/>
    </xf>
    <xf numFmtId="0" fontId="3" fillId="4" borderId="37" xfId="2" applyFont="1" applyFill="1" applyBorder="1" applyAlignment="1">
      <alignment horizontal="center" vertical="center"/>
    </xf>
    <xf numFmtId="0" fontId="3" fillId="4" borderId="38" xfId="2" applyFont="1" applyFill="1" applyBorder="1" applyAlignment="1">
      <alignment horizontal="center" vertical="center"/>
    </xf>
    <xf numFmtId="0" fontId="3" fillId="4" borderId="39" xfId="2" applyFont="1" applyFill="1" applyBorder="1" applyAlignment="1">
      <alignment horizontal="center" vertical="center"/>
    </xf>
    <xf numFmtId="0" fontId="0" fillId="0" borderId="47" xfId="0" applyBorder="1"/>
    <xf numFmtId="0" fontId="3" fillId="4" borderId="37" xfId="2" applyFont="1" applyFill="1" applyBorder="1" applyAlignment="1">
      <alignment horizontal="center" vertical="center" wrapText="1"/>
    </xf>
    <xf numFmtId="0" fontId="3" fillId="4" borderId="38" xfId="2" applyFont="1" applyFill="1" applyBorder="1" applyAlignment="1">
      <alignment horizontal="center" vertical="center" wrapText="1"/>
    </xf>
    <xf numFmtId="0" fontId="3" fillId="4" borderId="39" xfId="2" applyFont="1" applyFill="1" applyBorder="1" applyAlignment="1">
      <alignment horizontal="center" vertical="center" wrapText="1"/>
    </xf>
    <xf numFmtId="0" fontId="17" fillId="0" borderId="42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/>
    </xf>
    <xf numFmtId="0" fontId="17" fillId="0" borderId="6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14" fillId="3" borderId="49" xfId="0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  <xf numFmtId="0" fontId="3" fillId="4" borderId="7" xfId="2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3" borderId="52" xfId="0" applyFont="1" applyFill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5" fillId="5" borderId="50" xfId="0" applyFont="1" applyFill="1" applyBorder="1" applyAlignment="1">
      <alignment horizontal="center"/>
    </xf>
    <xf numFmtId="0" fontId="5" fillId="5" borderId="47" xfId="0" applyFont="1" applyFill="1" applyBorder="1" applyAlignment="1">
      <alignment horizontal="center"/>
    </xf>
    <xf numFmtId="0" fontId="10" fillId="3" borderId="51" xfId="0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0" fontId="10" fillId="3" borderId="56" xfId="0" applyFont="1" applyFill="1" applyBorder="1" applyAlignment="1">
      <alignment horizontal="center" vertical="center" wrapText="1"/>
    </xf>
    <xf numFmtId="0" fontId="10" fillId="3" borderId="57" xfId="0" applyFont="1" applyFill="1" applyBorder="1" applyAlignment="1">
      <alignment horizontal="center" vertical="center" wrapText="1"/>
    </xf>
    <xf numFmtId="0" fontId="10" fillId="3" borderId="58" xfId="0" applyFont="1" applyFill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8" fillId="5" borderId="50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0" fontId="16" fillId="3" borderId="51" xfId="0" applyFont="1" applyFill="1" applyBorder="1" applyAlignment="1">
      <alignment horizontal="center" vertical="center" wrapText="1"/>
    </xf>
    <xf numFmtId="0" fontId="16" fillId="3" borderId="52" xfId="0" applyFont="1" applyFill="1" applyBorder="1" applyAlignment="1">
      <alignment horizontal="center" vertical="center" wrapText="1"/>
    </xf>
    <xf numFmtId="0" fontId="16" fillId="3" borderId="53" xfId="0" applyFont="1" applyFill="1" applyBorder="1" applyAlignment="1">
      <alignment horizontal="center" vertical="center" wrapText="1"/>
    </xf>
    <xf numFmtId="0" fontId="16" fillId="3" borderId="54" xfId="0" applyFont="1" applyFill="1" applyBorder="1" applyAlignment="1">
      <alignment horizontal="center" vertical="center" wrapText="1"/>
    </xf>
    <xf numFmtId="0" fontId="16" fillId="3" borderId="55" xfId="0" applyFont="1" applyFill="1" applyBorder="1" applyAlignment="1">
      <alignment horizontal="center" vertical="center" wrapText="1"/>
    </xf>
    <xf numFmtId="0" fontId="16" fillId="3" borderId="56" xfId="0" applyFont="1" applyFill="1" applyBorder="1" applyAlignment="1">
      <alignment horizontal="center" vertical="center" wrapText="1"/>
    </xf>
    <xf numFmtId="0" fontId="16" fillId="3" borderId="57" xfId="0" applyFont="1" applyFill="1" applyBorder="1" applyAlignment="1">
      <alignment horizontal="center" vertical="center" wrapText="1"/>
    </xf>
    <xf numFmtId="0" fontId="16" fillId="3" borderId="58" xfId="0" applyFont="1" applyFill="1" applyBorder="1" applyAlignment="1">
      <alignment horizontal="center" vertical="center" wrapText="1"/>
    </xf>
    <xf numFmtId="0" fontId="8" fillId="5" borderId="50" xfId="0" applyFont="1" applyFill="1" applyBorder="1" applyAlignment="1">
      <alignment horizontal="center" vertical="center"/>
    </xf>
    <xf numFmtId="0" fontId="8" fillId="5" borderId="47" xfId="0" applyFont="1" applyFill="1" applyBorder="1" applyAlignment="1">
      <alignment horizontal="center" vertical="center"/>
    </xf>
    <xf numFmtId="0" fontId="0" fillId="9" borderId="60" xfId="0" applyFill="1" applyBorder="1" applyAlignment="1">
      <alignment horizontal="left"/>
    </xf>
    <xf numFmtId="0" fontId="0" fillId="9" borderId="61" xfId="0" applyFill="1" applyBorder="1" applyAlignment="1">
      <alignment horizontal="left"/>
    </xf>
    <xf numFmtId="0" fontId="0" fillId="9" borderId="62" xfId="0" applyFill="1" applyBorder="1" applyAlignment="1">
      <alignment horizontal="left"/>
    </xf>
    <xf numFmtId="0" fontId="3" fillId="2" borderId="40" xfId="2" applyFont="1" applyFill="1" applyBorder="1" applyAlignment="1" applyProtection="1">
      <alignment horizontal="center" vertical="center"/>
    </xf>
    <xf numFmtId="0" fontId="12" fillId="0" borderId="18" xfId="0" applyFont="1" applyFill="1" applyBorder="1" applyAlignment="1" applyProtection="1">
      <alignment horizontal="center" vertical="center"/>
    </xf>
    <xf numFmtId="0" fontId="12" fillId="0" borderId="69" xfId="0" applyFont="1" applyFill="1" applyBorder="1" applyAlignment="1" applyProtection="1">
      <alignment horizontal="center" vertical="center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4" xfId="0" applyFont="1" applyFill="1" applyBorder="1" applyAlignment="1">
      <alignment horizontal="center" vertical="center" wrapText="1"/>
    </xf>
    <xf numFmtId="43" fontId="5" fillId="5" borderId="59" xfId="1" applyFont="1" applyFill="1" applyBorder="1" applyAlignment="1">
      <alignment horizontal="center"/>
    </xf>
    <xf numFmtId="43" fontId="5" fillId="5" borderId="45" xfId="1" applyFont="1" applyFill="1" applyBorder="1" applyAlignment="1">
      <alignment horizontal="center"/>
    </xf>
    <xf numFmtId="43" fontId="5" fillId="5" borderId="46" xfId="1" applyFont="1" applyFill="1" applyBorder="1" applyAlignment="1">
      <alignment horizontal="center"/>
    </xf>
    <xf numFmtId="0" fontId="3" fillId="5" borderId="50" xfId="0" applyFont="1" applyFill="1" applyBorder="1" applyAlignment="1" applyProtection="1">
      <alignment horizontal="center" vertical="center"/>
    </xf>
    <xf numFmtId="0" fontId="3" fillId="5" borderId="47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3" fillId="4" borderId="40" xfId="3" applyFont="1" applyFill="1" applyBorder="1" applyAlignment="1" applyProtection="1">
      <alignment horizontal="center" vertical="center"/>
    </xf>
    <xf numFmtId="0" fontId="10" fillId="3" borderId="49" xfId="0" applyFont="1" applyFill="1" applyBorder="1" applyAlignment="1">
      <alignment horizontal="center" vertical="center" wrapText="1"/>
    </xf>
    <xf numFmtId="43" fontId="24" fillId="2" borderId="60" xfId="1" applyFont="1" applyFill="1" applyBorder="1" applyAlignment="1" applyProtection="1">
      <alignment horizontal="center" vertical="center" wrapText="1"/>
    </xf>
    <xf numFmtId="43" fontId="24" fillId="2" borderId="61" xfId="1" applyFont="1" applyFill="1" applyBorder="1" applyAlignment="1" applyProtection="1">
      <alignment horizontal="center" vertical="center" wrapText="1"/>
    </xf>
    <xf numFmtId="43" fontId="24" fillId="2" borderId="66" xfId="1" applyFont="1" applyFill="1" applyBorder="1" applyAlignment="1" applyProtection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3" fillId="4" borderId="40" xfId="2" applyFont="1" applyFill="1" applyBorder="1" applyAlignment="1" applyProtection="1">
      <alignment horizontal="center" vertical="center"/>
    </xf>
    <xf numFmtId="0" fontId="18" fillId="5" borderId="60" xfId="0" applyFont="1" applyFill="1" applyBorder="1" applyAlignment="1">
      <alignment horizontal="left" vertical="center" wrapText="1"/>
    </xf>
    <xf numFmtId="0" fontId="18" fillId="5" borderId="61" xfId="0" applyFont="1" applyFill="1" applyBorder="1" applyAlignment="1">
      <alignment horizontal="left" vertical="center" wrapText="1"/>
    </xf>
    <xf numFmtId="0" fontId="18" fillId="5" borderId="62" xfId="0" applyFont="1" applyFill="1" applyBorder="1" applyAlignment="1">
      <alignment horizontal="left" vertical="center" wrapText="1"/>
    </xf>
    <xf numFmtId="0" fontId="3" fillId="4" borderId="37" xfId="2" applyFont="1" applyFill="1" applyBorder="1" applyAlignment="1" applyProtection="1">
      <alignment horizontal="center" vertical="center"/>
    </xf>
    <xf numFmtId="0" fontId="3" fillId="4" borderId="38" xfId="2" applyFont="1" applyFill="1" applyBorder="1" applyAlignment="1" applyProtection="1">
      <alignment horizontal="center" vertical="center"/>
    </xf>
    <xf numFmtId="0" fontId="3" fillId="4" borderId="39" xfId="2" applyFont="1" applyFill="1" applyBorder="1" applyAlignment="1" applyProtection="1">
      <alignment horizontal="center" vertical="center"/>
    </xf>
    <xf numFmtId="0" fontId="12" fillId="0" borderId="20" xfId="0" applyFont="1" applyFill="1" applyBorder="1" applyAlignment="1" applyProtection="1">
      <alignment horizontal="center" vertical="center" wrapText="1"/>
    </xf>
    <xf numFmtId="0" fontId="12" fillId="0" borderId="21" xfId="0" applyFont="1" applyFill="1" applyBorder="1" applyAlignment="1" applyProtection="1">
      <alignment horizontal="center" vertical="center" wrapText="1"/>
    </xf>
    <xf numFmtId="0" fontId="12" fillId="0" borderId="22" xfId="0" applyFont="1" applyFill="1" applyBorder="1" applyAlignment="1" applyProtection="1">
      <alignment horizontal="center" vertical="center" wrapText="1"/>
    </xf>
    <xf numFmtId="0" fontId="12" fillId="0" borderId="23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24" xfId="0" applyFont="1" applyFill="1" applyBorder="1" applyAlignment="1" applyProtection="1">
      <alignment horizontal="center" vertical="center" wrapText="1"/>
    </xf>
    <xf numFmtId="0" fontId="12" fillId="0" borderId="25" xfId="0" applyFont="1" applyFill="1" applyBorder="1" applyAlignment="1" applyProtection="1">
      <alignment horizontal="center" vertical="center" wrapText="1"/>
    </xf>
    <xf numFmtId="0" fontId="12" fillId="0" borderId="26" xfId="0" applyFont="1" applyFill="1" applyBorder="1" applyAlignment="1" applyProtection="1">
      <alignment horizontal="center" vertical="center" wrapText="1"/>
    </xf>
    <xf numFmtId="0" fontId="12" fillId="0" borderId="27" xfId="0" applyFont="1" applyFill="1" applyBorder="1" applyAlignment="1" applyProtection="1">
      <alignment horizontal="center" vertical="center" wrapText="1"/>
    </xf>
    <xf numFmtId="0" fontId="3" fillId="5" borderId="59" xfId="0" applyFont="1" applyFill="1" applyBorder="1" applyAlignment="1" applyProtection="1">
      <alignment horizontal="center" vertical="center"/>
    </xf>
    <xf numFmtId="0" fontId="3" fillId="5" borderId="45" xfId="0" applyFont="1" applyFill="1" applyBorder="1" applyAlignment="1" applyProtection="1">
      <alignment horizontal="center" vertical="center"/>
    </xf>
    <xf numFmtId="0" fontId="3" fillId="5" borderId="46" xfId="0" applyFont="1" applyFill="1" applyBorder="1" applyAlignment="1" applyProtection="1">
      <alignment horizontal="center" vertical="center"/>
    </xf>
    <xf numFmtId="0" fontId="8" fillId="5" borderId="59" xfId="0" applyFont="1" applyFill="1" applyBorder="1" applyAlignment="1">
      <alignment horizontal="center"/>
    </xf>
    <xf numFmtId="0" fontId="8" fillId="5" borderId="45" xfId="0" applyFont="1" applyFill="1" applyBorder="1" applyAlignment="1">
      <alignment horizontal="center"/>
    </xf>
    <xf numFmtId="0" fontId="8" fillId="5" borderId="46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5" borderId="60" xfId="0" applyFill="1" applyBorder="1" applyAlignment="1">
      <alignment horizontal="center" vertical="center"/>
    </xf>
    <xf numFmtId="0" fontId="0" fillId="5" borderId="61" xfId="0" applyFill="1" applyBorder="1" applyAlignment="1">
      <alignment horizontal="center" vertical="center"/>
    </xf>
    <xf numFmtId="0" fontId="0" fillId="5" borderId="62" xfId="0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30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wrapText="1"/>
    </xf>
    <xf numFmtId="0" fontId="16" fillId="3" borderId="34" xfId="0" applyFont="1" applyFill="1" applyBorder="1" applyAlignment="1">
      <alignment horizontal="center" vertical="center" wrapText="1"/>
    </xf>
    <xf numFmtId="0" fontId="16" fillId="3" borderId="35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left" vertical="center" wrapText="1"/>
    </xf>
    <xf numFmtId="0" fontId="0" fillId="0" borderId="61" xfId="0" applyBorder="1" applyAlignment="1">
      <alignment horizontal="left" vertical="center" wrapText="1"/>
    </xf>
    <xf numFmtId="0" fontId="0" fillId="0" borderId="62" xfId="0" applyBorder="1" applyAlignment="1">
      <alignment horizontal="left" vertical="center" wrapText="1"/>
    </xf>
    <xf numFmtId="0" fontId="0" fillId="9" borderId="60" xfId="0" applyFill="1" applyBorder="1" applyAlignment="1">
      <alignment horizontal="left" vertical="center" wrapText="1"/>
    </xf>
    <xf numFmtId="0" fontId="0" fillId="9" borderId="61" xfId="0" applyFill="1" applyBorder="1" applyAlignment="1">
      <alignment horizontal="left" vertical="center" wrapText="1"/>
    </xf>
    <xf numFmtId="0" fontId="0" fillId="9" borderId="62" xfId="0" applyFill="1" applyBorder="1" applyAlignment="1">
      <alignment horizontal="left" vertical="center" wrapText="1"/>
    </xf>
    <xf numFmtId="0" fontId="5" fillId="9" borderId="60" xfId="0" applyFont="1" applyFill="1" applyBorder="1" applyAlignment="1">
      <alignment horizontal="left" vertical="center" wrapText="1"/>
    </xf>
    <xf numFmtId="0" fontId="5" fillId="9" borderId="61" xfId="0" applyFont="1" applyFill="1" applyBorder="1" applyAlignment="1">
      <alignment horizontal="left" vertical="center" wrapText="1"/>
    </xf>
    <xf numFmtId="0" fontId="5" fillId="9" borderId="62" xfId="0" applyFont="1" applyFill="1" applyBorder="1" applyAlignment="1">
      <alignment horizontal="left" vertical="center" wrapText="1"/>
    </xf>
    <xf numFmtId="0" fontId="23" fillId="3" borderId="51" xfId="0" applyFont="1" applyFill="1" applyBorder="1" applyAlignment="1">
      <alignment horizontal="center" vertical="center" wrapText="1"/>
    </xf>
    <xf numFmtId="0" fontId="23" fillId="3" borderId="52" xfId="0" applyFont="1" applyFill="1" applyBorder="1" applyAlignment="1">
      <alignment horizontal="center" vertical="center" wrapText="1"/>
    </xf>
    <xf numFmtId="0" fontId="23" fillId="3" borderId="53" xfId="0" applyFont="1" applyFill="1" applyBorder="1" applyAlignment="1">
      <alignment horizontal="center" vertical="center" wrapText="1"/>
    </xf>
    <xf numFmtId="0" fontId="23" fillId="3" borderId="54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23" fillId="3" borderId="55" xfId="0" applyFont="1" applyFill="1" applyBorder="1" applyAlignment="1">
      <alignment horizontal="center" vertical="center" wrapText="1"/>
    </xf>
    <xf numFmtId="0" fontId="23" fillId="3" borderId="56" xfId="0" applyFont="1" applyFill="1" applyBorder="1" applyAlignment="1">
      <alignment horizontal="center" vertical="center" wrapText="1"/>
    </xf>
    <xf numFmtId="0" fontId="23" fillId="3" borderId="57" xfId="0" applyFont="1" applyFill="1" applyBorder="1" applyAlignment="1">
      <alignment horizontal="center" vertical="center" wrapText="1"/>
    </xf>
    <xf numFmtId="0" fontId="23" fillId="3" borderId="58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left" vertical="center" wrapText="1"/>
    </xf>
    <xf numFmtId="0" fontId="7" fillId="5" borderId="61" xfId="0" applyFont="1" applyFill="1" applyBorder="1" applyAlignment="1">
      <alignment horizontal="left" vertical="center" wrapText="1"/>
    </xf>
    <xf numFmtId="0" fontId="7" fillId="5" borderId="62" xfId="0" applyFont="1" applyFill="1" applyBorder="1" applyAlignment="1">
      <alignment horizontal="left" vertical="center" wrapText="1"/>
    </xf>
    <xf numFmtId="43" fontId="8" fillId="5" borderId="59" xfId="1" applyFont="1" applyFill="1" applyBorder="1" applyAlignment="1">
      <alignment horizontal="center"/>
    </xf>
    <xf numFmtId="43" fontId="8" fillId="5" borderId="45" xfId="1" applyFont="1" applyFill="1" applyBorder="1" applyAlignment="1">
      <alignment horizontal="center"/>
    </xf>
    <xf numFmtId="43" fontId="8" fillId="5" borderId="46" xfId="1" applyFont="1" applyFill="1" applyBorder="1" applyAlignment="1">
      <alignment horizontal="center"/>
    </xf>
    <xf numFmtId="0" fontId="5" fillId="5" borderId="60" xfId="0" applyFont="1" applyFill="1" applyBorder="1" applyAlignment="1">
      <alignment horizontal="center"/>
    </xf>
    <xf numFmtId="0" fontId="5" fillId="5" borderId="61" xfId="0" applyFont="1" applyFill="1" applyBorder="1" applyAlignment="1">
      <alignment horizontal="center"/>
    </xf>
    <xf numFmtId="0" fontId="5" fillId="5" borderId="66" xfId="0" applyFont="1" applyFill="1" applyBorder="1" applyAlignment="1">
      <alignment horizontal="center"/>
    </xf>
    <xf numFmtId="43" fontId="5" fillId="5" borderId="60" xfId="0" applyNumberFormat="1" applyFont="1" applyFill="1" applyBorder="1" applyAlignment="1">
      <alignment horizontal="center"/>
    </xf>
    <xf numFmtId="43" fontId="5" fillId="5" borderId="61" xfId="0" applyNumberFormat="1" applyFont="1" applyFill="1" applyBorder="1" applyAlignment="1">
      <alignment horizontal="center"/>
    </xf>
    <xf numFmtId="43" fontId="5" fillId="5" borderId="62" xfId="0" applyNumberFormat="1" applyFont="1" applyFill="1" applyBorder="1" applyAlignment="1">
      <alignment horizontal="center"/>
    </xf>
    <xf numFmtId="0" fontId="5" fillId="5" borderId="62" xfId="0" applyFont="1" applyFill="1" applyBorder="1" applyAlignment="1">
      <alignment horizontal="center"/>
    </xf>
    <xf numFmtId="0" fontId="5" fillId="5" borderId="45" xfId="0" applyFont="1" applyFill="1" applyBorder="1" applyAlignment="1">
      <alignment horizontal="center" vertical="center"/>
    </xf>
    <xf numFmtId="0" fontId="5" fillId="5" borderId="46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68" xfId="0" applyFill="1" applyBorder="1" applyAlignment="1">
      <alignment horizontal="center" vertical="center"/>
    </xf>
    <xf numFmtId="0" fontId="0" fillId="0" borderId="76" xfId="0" applyFill="1" applyBorder="1" applyAlignment="1">
      <alignment horizontal="center" vertical="center"/>
    </xf>
    <xf numFmtId="0" fontId="0" fillId="0" borderId="81" xfId="0" applyFill="1" applyBorder="1" applyAlignment="1">
      <alignment horizontal="center" vertical="center"/>
    </xf>
    <xf numFmtId="0" fontId="9" fillId="7" borderId="80" xfId="0" applyFont="1" applyFill="1" applyBorder="1" applyAlignment="1">
      <alignment horizontal="center" vertical="center"/>
    </xf>
    <xf numFmtId="0" fontId="9" fillId="7" borderId="38" xfId="0" applyFont="1" applyFill="1" applyBorder="1" applyAlignment="1">
      <alignment horizontal="center" vertical="center"/>
    </xf>
    <xf numFmtId="0" fontId="9" fillId="7" borderId="39" xfId="0" applyFont="1" applyFill="1" applyBorder="1" applyAlignment="1">
      <alignment horizontal="center" vertical="center"/>
    </xf>
    <xf numFmtId="43" fontId="9" fillId="7" borderId="37" xfId="1" applyFont="1" applyFill="1" applyBorder="1" applyAlignment="1">
      <alignment horizontal="center" vertical="center"/>
    </xf>
    <xf numFmtId="43" fontId="9" fillId="7" borderId="38" xfId="1" applyFont="1" applyFill="1" applyBorder="1" applyAlignment="1">
      <alignment horizontal="center" vertical="center"/>
    </xf>
    <xf numFmtId="43" fontId="9" fillId="7" borderId="82" xfId="1" applyFont="1" applyFill="1" applyBorder="1" applyAlignment="1">
      <alignment horizontal="center" vertical="center"/>
    </xf>
    <xf numFmtId="0" fontId="3" fillId="2" borderId="37" xfId="2" applyFont="1" applyFill="1" applyBorder="1" applyAlignment="1" applyProtection="1">
      <alignment horizontal="center" vertical="center"/>
    </xf>
    <xf numFmtId="0" fontId="3" fillId="2" borderId="39" xfId="2" applyFont="1" applyFill="1" applyBorder="1" applyAlignment="1" applyProtection="1">
      <alignment horizontal="center" vertical="center"/>
    </xf>
    <xf numFmtId="0" fontId="5" fillId="5" borderId="60" xfId="0" applyFont="1" applyFill="1" applyBorder="1" applyAlignment="1">
      <alignment horizontal="center" wrapText="1"/>
    </xf>
    <xf numFmtId="0" fontId="5" fillId="5" borderId="61" xfId="0" applyFont="1" applyFill="1" applyBorder="1" applyAlignment="1">
      <alignment horizontal="center" wrapText="1"/>
    </xf>
    <xf numFmtId="0" fontId="5" fillId="5" borderId="62" xfId="0" applyFont="1" applyFill="1" applyBorder="1" applyAlignment="1">
      <alignment horizontal="center" wrapText="1"/>
    </xf>
    <xf numFmtId="0" fontId="5" fillId="5" borderId="60" xfId="0" applyFont="1" applyFill="1" applyBorder="1" applyAlignment="1">
      <alignment horizontal="center" vertical="center"/>
    </xf>
    <xf numFmtId="0" fontId="5" fillId="5" borderId="61" xfId="0" applyFont="1" applyFill="1" applyBorder="1" applyAlignment="1">
      <alignment horizontal="center" vertical="center"/>
    </xf>
    <xf numFmtId="0" fontId="5" fillId="5" borderId="66" xfId="0" applyFont="1" applyFill="1" applyBorder="1" applyAlignment="1">
      <alignment horizontal="center" vertical="center"/>
    </xf>
    <xf numFmtId="0" fontId="10" fillId="3" borderId="67" xfId="0" applyFont="1" applyFill="1" applyBorder="1" applyAlignment="1">
      <alignment horizontal="center" vertical="center" wrapText="1"/>
    </xf>
    <xf numFmtId="0" fontId="9" fillId="7" borderId="80" xfId="0" applyFont="1" applyFill="1" applyBorder="1" applyAlignment="1">
      <alignment horizontal="center" vertical="center" wrapText="1"/>
    </xf>
    <xf numFmtId="0" fontId="9" fillId="7" borderId="38" xfId="0" applyFont="1" applyFill="1" applyBorder="1" applyAlignment="1">
      <alignment horizontal="center" vertical="center" wrapText="1"/>
    </xf>
    <xf numFmtId="0" fontId="9" fillId="7" borderId="39" xfId="0" applyFont="1" applyFill="1" applyBorder="1" applyAlignment="1">
      <alignment horizontal="center" vertical="center" wrapText="1"/>
    </xf>
    <xf numFmtId="0" fontId="5" fillId="5" borderId="60" xfId="0" applyFont="1" applyFill="1" applyBorder="1" applyAlignment="1">
      <alignment horizontal="left" wrapText="1"/>
    </xf>
    <xf numFmtId="0" fontId="5" fillId="5" borderId="61" xfId="0" applyFont="1" applyFill="1" applyBorder="1" applyAlignment="1">
      <alignment horizontal="left" wrapText="1"/>
    </xf>
    <xf numFmtId="0" fontId="5" fillId="5" borderId="62" xfId="0" applyFont="1" applyFill="1" applyBorder="1" applyAlignment="1">
      <alignment horizontal="left" wrapText="1"/>
    </xf>
    <xf numFmtId="0" fontId="14" fillId="3" borderId="51" xfId="0" applyFont="1" applyFill="1" applyBorder="1" applyAlignment="1">
      <alignment horizontal="center" vertical="center" wrapText="1"/>
    </xf>
    <xf numFmtId="0" fontId="14" fillId="3" borderId="52" xfId="0" applyFont="1" applyFill="1" applyBorder="1" applyAlignment="1">
      <alignment horizontal="center" vertical="center" wrapText="1"/>
    </xf>
    <xf numFmtId="0" fontId="14" fillId="3" borderId="53" xfId="0" applyFont="1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55" xfId="0" applyFont="1" applyFill="1" applyBorder="1" applyAlignment="1">
      <alignment horizontal="center" vertical="center" wrapText="1"/>
    </xf>
    <xf numFmtId="0" fontId="14" fillId="3" borderId="56" xfId="0" applyFont="1" applyFill="1" applyBorder="1" applyAlignment="1">
      <alignment horizontal="center" vertical="center" wrapText="1"/>
    </xf>
    <xf numFmtId="0" fontId="14" fillId="3" borderId="57" xfId="0" applyFont="1" applyFill="1" applyBorder="1" applyAlignment="1">
      <alignment horizontal="center" vertical="center" wrapText="1"/>
    </xf>
    <xf numFmtId="0" fontId="14" fillId="3" borderId="58" xfId="0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6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43" fontId="9" fillId="7" borderId="50" xfId="1" applyFont="1" applyFill="1" applyBorder="1" applyAlignment="1">
      <alignment horizontal="center" vertical="center"/>
    </xf>
    <xf numFmtId="43" fontId="9" fillId="7" borderId="47" xfId="1" applyFont="1" applyFill="1" applyBorder="1" applyAlignment="1">
      <alignment horizontal="center" vertical="center"/>
    </xf>
    <xf numFmtId="0" fontId="9" fillId="7" borderId="50" xfId="0" applyFont="1" applyFill="1" applyBorder="1" applyAlignment="1">
      <alignment horizontal="center" vertical="center"/>
    </xf>
    <xf numFmtId="0" fontId="9" fillId="7" borderId="47" xfId="0" applyFont="1" applyFill="1" applyBorder="1" applyAlignment="1">
      <alignment horizontal="center" vertical="center"/>
    </xf>
    <xf numFmtId="0" fontId="9" fillId="7" borderId="50" xfId="0" applyFont="1" applyFill="1" applyBorder="1" applyAlignment="1">
      <alignment horizontal="center" vertical="center" wrapText="1"/>
    </xf>
    <xf numFmtId="0" fontId="9" fillId="7" borderId="47" xfId="0" applyFont="1" applyFill="1" applyBorder="1" applyAlignment="1">
      <alignment horizontal="center" vertical="center" wrapText="1"/>
    </xf>
    <xf numFmtId="0" fontId="5" fillId="6" borderId="60" xfId="0" applyFont="1" applyFill="1" applyBorder="1" applyAlignment="1">
      <alignment horizontal="center"/>
    </xf>
    <xf numFmtId="0" fontId="5" fillId="6" borderId="61" xfId="0" applyFont="1" applyFill="1" applyBorder="1" applyAlignment="1">
      <alignment horizontal="center"/>
    </xf>
    <xf numFmtId="0" fontId="5" fillId="6" borderId="62" xfId="0" applyFont="1" applyFill="1" applyBorder="1" applyAlignment="1">
      <alignment horizontal="center"/>
    </xf>
  </cellXfs>
  <cellStyles count="8">
    <cellStyle name="Normal" xfId="0" builtinId="0"/>
    <cellStyle name="Normal 2" xfId="2"/>
    <cellStyle name="Normal 2 2" xfId="3"/>
    <cellStyle name="Normal 2 3" xfId="6"/>
    <cellStyle name="Normal 2 4" xfId="4"/>
    <cellStyle name="Normal 2 5" xfId="7"/>
    <cellStyle name="Separador de milhares" xfId="1" builtinId="3"/>
    <cellStyle name="Separador de milhares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8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9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0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1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2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3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4.jpe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104774</xdr:rowOff>
    </xdr:from>
    <xdr:to>
      <xdr:col>3</xdr:col>
      <xdr:colOff>529590</xdr:colOff>
      <xdr:row>3</xdr:row>
      <xdr:rowOff>110489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1465" y="266699"/>
          <a:ext cx="164211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1266826</xdr:colOff>
      <xdr:row>1</xdr:row>
      <xdr:rowOff>41126</xdr:rowOff>
    </xdr:from>
    <xdr:to>
      <xdr:col>9</xdr:col>
      <xdr:colOff>1565911</xdr:colOff>
      <xdr:row>3</xdr:row>
      <xdr:rowOff>118110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15176" y="203051"/>
          <a:ext cx="1733550" cy="4636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104774</xdr:rowOff>
    </xdr:from>
    <xdr:to>
      <xdr:col>2</xdr:col>
      <xdr:colOff>955675</xdr:colOff>
      <xdr:row>3</xdr:row>
      <xdr:rowOff>95249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0565" y="304799"/>
          <a:ext cx="152781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847725</xdr:colOff>
      <xdr:row>1</xdr:row>
      <xdr:rowOff>41126</xdr:rowOff>
    </xdr:from>
    <xdr:to>
      <xdr:col>9</xdr:col>
      <xdr:colOff>1352550</xdr:colOff>
      <xdr:row>3</xdr:row>
      <xdr:rowOff>123825</xdr:rowOff>
    </xdr:to>
    <xdr:pic>
      <xdr:nvPicPr>
        <xdr:cNvPr id="5" name="Imagem 3" descr="transferir.jpg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58075" y="241151"/>
          <a:ext cx="1514475" cy="463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104774</xdr:rowOff>
    </xdr:from>
    <xdr:to>
      <xdr:col>2</xdr:col>
      <xdr:colOff>1056410</xdr:colOff>
      <xdr:row>3</xdr:row>
      <xdr:rowOff>95249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851" y="251979"/>
          <a:ext cx="1630854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16452</xdr:colOff>
      <xdr:row>1</xdr:row>
      <xdr:rowOff>41126</xdr:rowOff>
    </xdr:from>
    <xdr:to>
      <xdr:col>9</xdr:col>
      <xdr:colOff>1688522</xdr:colOff>
      <xdr:row>3</xdr:row>
      <xdr:rowOff>123825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25566" y="188331"/>
          <a:ext cx="1672070" cy="4636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47628</xdr:colOff>
      <xdr:row>1</xdr:row>
      <xdr:rowOff>85725</xdr:rowOff>
    </xdr:from>
    <xdr:to>
      <xdr:col>2</xdr:col>
      <xdr:colOff>600076</xdr:colOff>
      <xdr:row>3</xdr:row>
      <xdr:rowOff>95248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8603" y="257175"/>
          <a:ext cx="1352548" cy="333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266701</xdr:colOff>
      <xdr:row>1</xdr:row>
      <xdr:rowOff>38100</xdr:rowOff>
    </xdr:from>
    <xdr:to>
      <xdr:col>8</xdr:col>
      <xdr:colOff>1554559</xdr:colOff>
      <xdr:row>3</xdr:row>
      <xdr:rowOff>133350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00751" y="209550"/>
          <a:ext cx="1287858" cy="4191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47627</xdr:colOff>
      <xdr:row>1</xdr:row>
      <xdr:rowOff>85725</xdr:rowOff>
    </xdr:from>
    <xdr:to>
      <xdr:col>2</xdr:col>
      <xdr:colOff>542924</xdr:colOff>
      <xdr:row>3</xdr:row>
      <xdr:rowOff>95248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02" y="171450"/>
          <a:ext cx="1466847" cy="333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266700</xdr:colOff>
      <xdr:row>1</xdr:row>
      <xdr:rowOff>28575</xdr:rowOff>
    </xdr:from>
    <xdr:to>
      <xdr:col>7</xdr:col>
      <xdr:colOff>1704975</xdr:colOff>
      <xdr:row>3</xdr:row>
      <xdr:rowOff>123825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81675" y="114300"/>
          <a:ext cx="1438275" cy="419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100964</xdr:colOff>
      <xdr:row>1</xdr:row>
      <xdr:rowOff>104775</xdr:rowOff>
    </xdr:from>
    <xdr:to>
      <xdr:col>2</xdr:col>
      <xdr:colOff>1414461</xdr:colOff>
      <xdr:row>3</xdr:row>
      <xdr:rowOff>40415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5264" y="209550"/>
          <a:ext cx="2032635" cy="459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959643</xdr:colOff>
      <xdr:row>1</xdr:row>
      <xdr:rowOff>41126</xdr:rowOff>
    </xdr:from>
    <xdr:to>
      <xdr:col>10</xdr:col>
      <xdr:colOff>1569244</xdr:colOff>
      <xdr:row>3</xdr:row>
      <xdr:rowOff>123825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43987" y="148282"/>
          <a:ext cx="2014538" cy="6065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100963</xdr:colOff>
      <xdr:row>1</xdr:row>
      <xdr:rowOff>104774</xdr:rowOff>
    </xdr:from>
    <xdr:to>
      <xdr:col>2</xdr:col>
      <xdr:colOff>1641487</xdr:colOff>
      <xdr:row>3</xdr:row>
      <xdr:rowOff>76199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0563" y="304799"/>
          <a:ext cx="2235849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923925</xdr:colOff>
      <xdr:row>1</xdr:row>
      <xdr:rowOff>41126</xdr:rowOff>
    </xdr:from>
    <xdr:to>
      <xdr:col>8</xdr:col>
      <xdr:colOff>1304925</xdr:colOff>
      <xdr:row>3</xdr:row>
      <xdr:rowOff>123825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24825" y="241151"/>
          <a:ext cx="1857375" cy="46369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100963</xdr:colOff>
      <xdr:row>1</xdr:row>
      <xdr:rowOff>104774</xdr:rowOff>
    </xdr:from>
    <xdr:to>
      <xdr:col>2</xdr:col>
      <xdr:colOff>1641487</xdr:colOff>
      <xdr:row>3</xdr:row>
      <xdr:rowOff>76199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3363" y="219074"/>
          <a:ext cx="2235849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923925</xdr:colOff>
      <xdr:row>1</xdr:row>
      <xdr:rowOff>41126</xdr:rowOff>
    </xdr:from>
    <xdr:to>
      <xdr:col>8</xdr:col>
      <xdr:colOff>1466850</xdr:colOff>
      <xdr:row>3</xdr:row>
      <xdr:rowOff>123825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05725" y="193526"/>
          <a:ext cx="2019300" cy="4636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100963</xdr:colOff>
      <xdr:row>1</xdr:row>
      <xdr:rowOff>85726</xdr:rowOff>
    </xdr:from>
    <xdr:to>
      <xdr:col>2</xdr:col>
      <xdr:colOff>1641487</xdr:colOff>
      <xdr:row>3</xdr:row>
      <xdr:rowOff>152401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2413" y="238126"/>
          <a:ext cx="2235849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923925</xdr:colOff>
      <xdr:row>1</xdr:row>
      <xdr:rowOff>41126</xdr:rowOff>
    </xdr:from>
    <xdr:to>
      <xdr:col>8</xdr:col>
      <xdr:colOff>1701800</xdr:colOff>
      <xdr:row>3</xdr:row>
      <xdr:rowOff>171450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86675" y="193526"/>
          <a:ext cx="2133600" cy="5398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181150</xdr:rowOff>
    </xdr:from>
    <xdr:to>
      <xdr:col>2</xdr:col>
      <xdr:colOff>1876425</xdr:colOff>
      <xdr:row>3</xdr:row>
      <xdr:rowOff>51435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40" y="304975"/>
          <a:ext cx="2432685" cy="432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137582</xdr:colOff>
      <xdr:row>1</xdr:row>
      <xdr:rowOff>95249</xdr:rowOff>
    </xdr:from>
    <xdr:to>
      <xdr:col>10</xdr:col>
      <xdr:colOff>1613735</xdr:colOff>
      <xdr:row>3</xdr:row>
      <xdr:rowOff>133349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630832" y="222249"/>
          <a:ext cx="1476153" cy="59901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165063</xdr:colOff>
      <xdr:row>1</xdr:row>
      <xdr:rowOff>95249</xdr:rowOff>
    </xdr:from>
    <xdr:to>
      <xdr:col>3</xdr:col>
      <xdr:colOff>598040</xdr:colOff>
      <xdr:row>3</xdr:row>
      <xdr:rowOff>11905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7938" y="285749"/>
          <a:ext cx="3207133" cy="535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547688</xdr:colOff>
      <xdr:row>1</xdr:row>
      <xdr:rowOff>42862</xdr:rowOff>
    </xdr:from>
    <xdr:to>
      <xdr:col>12</xdr:col>
      <xdr:colOff>1166812</xdr:colOff>
      <xdr:row>3</xdr:row>
      <xdr:rowOff>95250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34688" y="150018"/>
          <a:ext cx="1690687" cy="67151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76200</xdr:rowOff>
    </xdr:from>
    <xdr:to>
      <xdr:col>3</xdr:col>
      <xdr:colOff>395897</xdr:colOff>
      <xdr:row>3</xdr:row>
      <xdr:rowOff>154715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5265" y="190500"/>
          <a:ext cx="2142782" cy="459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286736</xdr:colOff>
      <xdr:row>1</xdr:row>
      <xdr:rowOff>79226</xdr:rowOff>
    </xdr:from>
    <xdr:to>
      <xdr:col>9</xdr:col>
      <xdr:colOff>1419224</xdr:colOff>
      <xdr:row>3</xdr:row>
      <xdr:rowOff>171449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87636" y="193526"/>
          <a:ext cx="2170714" cy="47322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100964</xdr:colOff>
      <xdr:row>1</xdr:row>
      <xdr:rowOff>142875</xdr:rowOff>
    </xdr:from>
    <xdr:to>
      <xdr:col>3</xdr:col>
      <xdr:colOff>562229</xdr:colOff>
      <xdr:row>3</xdr:row>
      <xdr:rowOff>91682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0039" y="247650"/>
          <a:ext cx="2309115" cy="491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916782</xdr:colOff>
      <xdr:row>1</xdr:row>
      <xdr:rowOff>79226</xdr:rowOff>
    </xdr:from>
    <xdr:to>
      <xdr:col>9</xdr:col>
      <xdr:colOff>1525588</xdr:colOff>
      <xdr:row>3</xdr:row>
      <xdr:rowOff>161924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67688" y="186382"/>
          <a:ext cx="1835150" cy="63038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100964</xdr:colOff>
      <xdr:row>1</xdr:row>
      <xdr:rowOff>66675</xdr:rowOff>
    </xdr:from>
    <xdr:to>
      <xdr:col>3</xdr:col>
      <xdr:colOff>571500</xdr:colOff>
      <xdr:row>3</xdr:row>
      <xdr:rowOff>91682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3364" y="209550"/>
          <a:ext cx="2108836" cy="406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762000</xdr:colOff>
      <xdr:row>1</xdr:row>
      <xdr:rowOff>9525</xdr:rowOff>
    </xdr:from>
    <xdr:to>
      <xdr:col>9</xdr:col>
      <xdr:colOff>1676400</xdr:colOff>
      <xdr:row>3</xdr:row>
      <xdr:rowOff>171449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81875" y="152400"/>
          <a:ext cx="2228850" cy="5429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66675</xdr:rowOff>
    </xdr:from>
    <xdr:to>
      <xdr:col>2</xdr:col>
      <xdr:colOff>971550</xdr:colOff>
      <xdr:row>3</xdr:row>
      <xdr:rowOff>91682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4790" y="190500"/>
          <a:ext cx="1546860" cy="406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276226</xdr:colOff>
      <xdr:row>1</xdr:row>
      <xdr:rowOff>31600</xdr:rowOff>
    </xdr:from>
    <xdr:to>
      <xdr:col>7</xdr:col>
      <xdr:colOff>1676400</xdr:colOff>
      <xdr:row>3</xdr:row>
      <xdr:rowOff>152399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286626" y="155425"/>
          <a:ext cx="1400174" cy="50179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66675</xdr:rowOff>
    </xdr:from>
    <xdr:to>
      <xdr:col>2</xdr:col>
      <xdr:colOff>771526</xdr:colOff>
      <xdr:row>3</xdr:row>
      <xdr:rowOff>91682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0990" y="228600"/>
          <a:ext cx="1346836" cy="406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</xdr:colOff>
      <xdr:row>1</xdr:row>
      <xdr:rowOff>41125</xdr:rowOff>
    </xdr:from>
    <xdr:to>
      <xdr:col>7</xdr:col>
      <xdr:colOff>1314450</xdr:colOff>
      <xdr:row>3</xdr:row>
      <xdr:rowOff>161924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62725" y="203050"/>
          <a:ext cx="1266825" cy="50179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100964</xdr:colOff>
      <xdr:row>1</xdr:row>
      <xdr:rowOff>66675</xdr:rowOff>
    </xdr:from>
    <xdr:to>
      <xdr:col>2</xdr:col>
      <xdr:colOff>1762125</xdr:colOff>
      <xdr:row>3</xdr:row>
      <xdr:rowOff>91682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0564" y="266700"/>
          <a:ext cx="2204086" cy="406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647701</xdr:colOff>
      <xdr:row>1</xdr:row>
      <xdr:rowOff>22075</xdr:rowOff>
    </xdr:from>
    <xdr:to>
      <xdr:col>8</xdr:col>
      <xdr:colOff>1266827</xdr:colOff>
      <xdr:row>3</xdr:row>
      <xdr:rowOff>142874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05751" y="222100"/>
          <a:ext cx="2057400" cy="50179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66675</xdr:rowOff>
    </xdr:from>
    <xdr:to>
      <xdr:col>2</xdr:col>
      <xdr:colOff>1400175</xdr:colOff>
      <xdr:row>3</xdr:row>
      <xdr:rowOff>91682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0565" y="266700"/>
          <a:ext cx="2270760" cy="406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647700</xdr:colOff>
      <xdr:row>1</xdr:row>
      <xdr:rowOff>22075</xdr:rowOff>
    </xdr:from>
    <xdr:to>
      <xdr:col>8</xdr:col>
      <xdr:colOff>1447799</xdr:colOff>
      <xdr:row>3</xdr:row>
      <xdr:rowOff>142874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62875" y="222100"/>
          <a:ext cx="2228849" cy="50179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100964</xdr:colOff>
      <xdr:row>1</xdr:row>
      <xdr:rowOff>66675</xdr:rowOff>
    </xdr:from>
    <xdr:to>
      <xdr:col>2</xdr:col>
      <xdr:colOff>1523999</xdr:colOff>
      <xdr:row>3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0564" y="266700"/>
          <a:ext cx="239458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1371600</xdr:colOff>
      <xdr:row>1</xdr:row>
      <xdr:rowOff>22075</xdr:rowOff>
    </xdr:from>
    <xdr:to>
      <xdr:col>8</xdr:col>
      <xdr:colOff>1647825</xdr:colOff>
      <xdr:row>3</xdr:row>
      <xdr:rowOff>142874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48700" y="164950"/>
          <a:ext cx="1704975" cy="50179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100963</xdr:colOff>
      <xdr:row>1</xdr:row>
      <xdr:rowOff>66675</xdr:rowOff>
    </xdr:from>
    <xdr:to>
      <xdr:col>3</xdr:col>
      <xdr:colOff>360891</xdr:colOff>
      <xdr:row>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10563" y="238125"/>
          <a:ext cx="1432561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1</xdr:row>
      <xdr:rowOff>31600</xdr:rowOff>
    </xdr:from>
    <xdr:to>
      <xdr:col>9</xdr:col>
      <xdr:colOff>1495425</xdr:colOff>
      <xdr:row>3</xdr:row>
      <xdr:rowOff>152399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200775" y="203050"/>
          <a:ext cx="1476375" cy="44464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1</xdr:row>
      <xdr:rowOff>95250</xdr:rowOff>
    </xdr:from>
    <xdr:to>
      <xdr:col>4</xdr:col>
      <xdr:colOff>293370</xdr:colOff>
      <xdr:row>3</xdr:row>
      <xdr:rowOff>118109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" y="190500"/>
          <a:ext cx="2059305" cy="403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657225</xdr:colOff>
      <xdr:row>1</xdr:row>
      <xdr:rowOff>19049</xdr:rowOff>
    </xdr:from>
    <xdr:to>
      <xdr:col>9</xdr:col>
      <xdr:colOff>1443355</xdr:colOff>
      <xdr:row>3</xdr:row>
      <xdr:rowOff>127635</xdr:rowOff>
    </xdr:to>
    <xdr:pic>
      <xdr:nvPicPr>
        <xdr:cNvPr id="5" name="Imagem 3" descr="transferir.jpg">
          <a:extLst>
            <a:ext uri="{FF2B5EF4-FFF2-40B4-BE49-F238E27FC236}">
              <a16:creationId xmlns:a16="http://schemas.microsoft.com/office/drawing/2014/main" xmlns="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05725" y="114299"/>
          <a:ext cx="1871980" cy="48958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</xdr:colOff>
      <xdr:row>1</xdr:row>
      <xdr:rowOff>76200</xdr:rowOff>
    </xdr:from>
    <xdr:to>
      <xdr:col>4</xdr:col>
      <xdr:colOff>28575</xdr:colOff>
      <xdr:row>3</xdr:row>
      <xdr:rowOff>99059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" y="171450"/>
          <a:ext cx="1680210" cy="403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1104900</xdr:colOff>
      <xdr:row>1</xdr:row>
      <xdr:rowOff>19049</xdr:rowOff>
    </xdr:from>
    <xdr:to>
      <xdr:col>9</xdr:col>
      <xdr:colOff>1499234</xdr:colOff>
      <xdr:row>3</xdr:row>
      <xdr:rowOff>127635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877050" y="114299"/>
          <a:ext cx="1499234" cy="48958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</xdr:colOff>
      <xdr:row>1</xdr:row>
      <xdr:rowOff>76200</xdr:rowOff>
    </xdr:from>
    <xdr:to>
      <xdr:col>3</xdr:col>
      <xdr:colOff>692150</xdr:colOff>
      <xdr:row>3</xdr:row>
      <xdr:rowOff>99059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7165" y="171450"/>
          <a:ext cx="1670685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114299</xdr:colOff>
      <xdr:row>1</xdr:row>
      <xdr:rowOff>57149</xdr:rowOff>
    </xdr:from>
    <xdr:to>
      <xdr:col>9</xdr:col>
      <xdr:colOff>933450</xdr:colOff>
      <xdr:row>3</xdr:row>
      <xdr:rowOff>160020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048499" y="152399"/>
          <a:ext cx="1609726" cy="48387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62864</xdr:colOff>
      <xdr:row>1</xdr:row>
      <xdr:rowOff>76200</xdr:rowOff>
    </xdr:from>
    <xdr:to>
      <xdr:col>4</xdr:col>
      <xdr:colOff>41274</xdr:colOff>
      <xdr:row>3</xdr:row>
      <xdr:rowOff>99059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6689" y="161925"/>
          <a:ext cx="2013585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899584</xdr:colOff>
      <xdr:row>1</xdr:row>
      <xdr:rowOff>17991</xdr:rowOff>
    </xdr:from>
    <xdr:to>
      <xdr:col>9</xdr:col>
      <xdr:colOff>1582420</xdr:colOff>
      <xdr:row>3</xdr:row>
      <xdr:rowOff>126577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21084" y="102658"/>
          <a:ext cx="1889336" cy="48958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181150</xdr:rowOff>
    </xdr:from>
    <xdr:to>
      <xdr:col>2</xdr:col>
      <xdr:colOff>1752600</xdr:colOff>
      <xdr:row>3</xdr:row>
      <xdr:rowOff>317082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40" y="257350"/>
          <a:ext cx="2308860" cy="518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642237</xdr:colOff>
      <xdr:row>1</xdr:row>
      <xdr:rowOff>104774</xdr:rowOff>
    </xdr:from>
    <xdr:to>
      <xdr:col>11</xdr:col>
      <xdr:colOff>646995</xdr:colOff>
      <xdr:row>3</xdr:row>
      <xdr:rowOff>403860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76562" y="180974"/>
          <a:ext cx="2272413" cy="67627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62864</xdr:colOff>
      <xdr:row>1</xdr:row>
      <xdr:rowOff>47625</xdr:rowOff>
    </xdr:from>
    <xdr:to>
      <xdr:col>3</xdr:col>
      <xdr:colOff>378037</xdr:colOff>
      <xdr:row>3</xdr:row>
      <xdr:rowOff>160020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6689" y="152400"/>
          <a:ext cx="2327911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638175</xdr:colOff>
      <xdr:row>1</xdr:row>
      <xdr:rowOff>66674</xdr:rowOff>
    </xdr:from>
    <xdr:to>
      <xdr:col>8</xdr:col>
      <xdr:colOff>1710015</xdr:colOff>
      <xdr:row>3</xdr:row>
      <xdr:rowOff>152400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086725" y="171449"/>
          <a:ext cx="2253363" cy="46672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62864</xdr:colOff>
      <xdr:row>1</xdr:row>
      <xdr:rowOff>95425</xdr:rowOff>
    </xdr:from>
    <xdr:to>
      <xdr:col>2</xdr:col>
      <xdr:colOff>198119</xdr:colOff>
      <xdr:row>3</xdr:row>
      <xdr:rowOff>111342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6689" y="200200"/>
          <a:ext cx="1804035" cy="395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1162050</xdr:colOff>
      <xdr:row>1</xdr:row>
      <xdr:rowOff>38099</xdr:rowOff>
    </xdr:from>
    <xdr:to>
      <xdr:col>5</xdr:col>
      <xdr:colOff>1363980</xdr:colOff>
      <xdr:row>3</xdr:row>
      <xdr:rowOff>121920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67400" y="161924"/>
          <a:ext cx="1552575" cy="466726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62863</xdr:colOff>
      <xdr:row>1</xdr:row>
      <xdr:rowOff>76199</xdr:rowOff>
    </xdr:from>
    <xdr:to>
      <xdr:col>2</xdr:col>
      <xdr:colOff>666750</xdr:colOff>
      <xdr:row>3</xdr:row>
      <xdr:rowOff>121919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1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38" y="276224"/>
          <a:ext cx="1794512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152400</xdr:colOff>
      <xdr:row>1</xdr:row>
      <xdr:rowOff>38099</xdr:rowOff>
    </xdr:from>
    <xdr:to>
      <xdr:col>7</xdr:col>
      <xdr:colOff>609600</xdr:colOff>
      <xdr:row>3</xdr:row>
      <xdr:rowOff>161925</xdr:rowOff>
    </xdr:to>
    <xdr:pic>
      <xdr:nvPicPr>
        <xdr:cNvPr id="5" name="Imagem 3" descr="transferir.jpg">
          <a:extLst>
            <a:ext uri="{FF2B5EF4-FFF2-40B4-BE49-F238E27FC236}">
              <a16:creationId xmlns:a16="http://schemas.microsoft.com/office/drawing/2014/main" xmlns="" id="{00000000-0008-0000-1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905625" y="238124"/>
          <a:ext cx="1238250" cy="504826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62863</xdr:colOff>
      <xdr:row>1</xdr:row>
      <xdr:rowOff>76199</xdr:rowOff>
    </xdr:from>
    <xdr:to>
      <xdr:col>2</xdr:col>
      <xdr:colOff>1257300</xdr:colOff>
      <xdr:row>3</xdr:row>
      <xdr:rowOff>121919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38" y="276224"/>
          <a:ext cx="1794512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152400</xdr:colOff>
      <xdr:row>1</xdr:row>
      <xdr:rowOff>38099</xdr:rowOff>
    </xdr:from>
    <xdr:to>
      <xdr:col>7</xdr:col>
      <xdr:colOff>1390650</xdr:colOff>
      <xdr:row>3</xdr:row>
      <xdr:rowOff>161925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248525" y="238124"/>
          <a:ext cx="1238250" cy="504826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62864</xdr:colOff>
      <xdr:row>1</xdr:row>
      <xdr:rowOff>95425</xdr:rowOff>
    </xdr:from>
    <xdr:to>
      <xdr:col>2</xdr:col>
      <xdr:colOff>428625</xdr:colOff>
      <xdr:row>3</xdr:row>
      <xdr:rowOff>109437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7639" y="295450"/>
          <a:ext cx="1537336" cy="395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1323974</xdr:colOff>
      <xdr:row>1</xdr:row>
      <xdr:rowOff>38099</xdr:rowOff>
    </xdr:from>
    <xdr:to>
      <xdr:col>5</xdr:col>
      <xdr:colOff>1390649</xdr:colOff>
      <xdr:row>3</xdr:row>
      <xdr:rowOff>123825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29324" y="238124"/>
          <a:ext cx="1419225" cy="466726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158112</xdr:colOff>
      <xdr:row>1</xdr:row>
      <xdr:rowOff>76199</xdr:rowOff>
    </xdr:from>
    <xdr:to>
      <xdr:col>2</xdr:col>
      <xdr:colOff>1396999</xdr:colOff>
      <xdr:row>3</xdr:row>
      <xdr:rowOff>121919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2737" y="274637"/>
          <a:ext cx="1842137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322262</xdr:colOff>
      <xdr:row>1</xdr:row>
      <xdr:rowOff>20636</xdr:rowOff>
    </xdr:from>
    <xdr:to>
      <xdr:col>7</xdr:col>
      <xdr:colOff>1627187</xdr:colOff>
      <xdr:row>3</xdr:row>
      <xdr:rowOff>144462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56387" y="219074"/>
          <a:ext cx="1304925" cy="504826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100964</xdr:colOff>
      <xdr:row>1</xdr:row>
      <xdr:rowOff>104775</xdr:rowOff>
    </xdr:from>
    <xdr:to>
      <xdr:col>3</xdr:col>
      <xdr:colOff>157480</xdr:colOff>
      <xdr:row>3</xdr:row>
      <xdr:rowOff>40415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2414" y="209550"/>
          <a:ext cx="2127886" cy="459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542925</xdr:colOff>
      <xdr:row>1</xdr:row>
      <xdr:rowOff>22076</xdr:rowOff>
    </xdr:from>
    <xdr:to>
      <xdr:col>9</xdr:col>
      <xdr:colOff>1558290</xdr:colOff>
      <xdr:row>3</xdr:row>
      <xdr:rowOff>110490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763000" y="126851"/>
          <a:ext cx="2019300" cy="606574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100964</xdr:colOff>
      <xdr:row>1</xdr:row>
      <xdr:rowOff>104775</xdr:rowOff>
    </xdr:from>
    <xdr:to>
      <xdr:col>3</xdr:col>
      <xdr:colOff>348615</xdr:colOff>
      <xdr:row>3</xdr:row>
      <xdr:rowOff>40415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2414" y="209550"/>
          <a:ext cx="2280286" cy="459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542925</xdr:colOff>
      <xdr:row>1</xdr:row>
      <xdr:rowOff>22076</xdr:rowOff>
    </xdr:from>
    <xdr:to>
      <xdr:col>9</xdr:col>
      <xdr:colOff>1447800</xdr:colOff>
      <xdr:row>3</xdr:row>
      <xdr:rowOff>110490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782050" y="126851"/>
          <a:ext cx="1914525" cy="606574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100964</xdr:colOff>
      <xdr:row>1</xdr:row>
      <xdr:rowOff>104775</xdr:rowOff>
    </xdr:from>
    <xdr:to>
      <xdr:col>2</xdr:col>
      <xdr:colOff>1977390</xdr:colOff>
      <xdr:row>3</xdr:row>
      <xdr:rowOff>40415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2414" y="209550"/>
          <a:ext cx="2546986" cy="459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542925</xdr:colOff>
      <xdr:row>1</xdr:row>
      <xdr:rowOff>22076</xdr:rowOff>
    </xdr:from>
    <xdr:to>
      <xdr:col>9</xdr:col>
      <xdr:colOff>1489710</xdr:colOff>
      <xdr:row>3</xdr:row>
      <xdr:rowOff>110490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782050" y="126851"/>
          <a:ext cx="1962150" cy="606574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253363</xdr:colOff>
      <xdr:row>1</xdr:row>
      <xdr:rowOff>55032</xdr:rowOff>
    </xdr:from>
    <xdr:to>
      <xdr:col>2</xdr:col>
      <xdr:colOff>1725083</xdr:colOff>
      <xdr:row>3</xdr:row>
      <xdr:rowOff>100752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0363" y="256115"/>
          <a:ext cx="2074970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1956858</xdr:colOff>
      <xdr:row>1</xdr:row>
      <xdr:rowOff>28574</xdr:rowOff>
    </xdr:from>
    <xdr:to>
      <xdr:col>9</xdr:col>
      <xdr:colOff>1354666</xdr:colOff>
      <xdr:row>3</xdr:row>
      <xdr:rowOff>152400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57191" y="219074"/>
          <a:ext cx="1599142" cy="504826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253363</xdr:colOff>
      <xdr:row>1</xdr:row>
      <xdr:rowOff>95250</xdr:rowOff>
    </xdr:from>
    <xdr:to>
      <xdr:col>2</xdr:col>
      <xdr:colOff>1262062</xdr:colOff>
      <xdr:row>3</xdr:row>
      <xdr:rowOff>98106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08144" y="297656"/>
          <a:ext cx="1604012" cy="383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952500</xdr:colOff>
      <xdr:row>1</xdr:row>
      <xdr:rowOff>28574</xdr:rowOff>
    </xdr:from>
    <xdr:to>
      <xdr:col>4</xdr:col>
      <xdr:colOff>1694</xdr:colOff>
      <xdr:row>3</xdr:row>
      <xdr:rowOff>152400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43550" y="228599"/>
          <a:ext cx="41910" cy="504826"/>
        </a:xfrm>
        <a:prstGeom prst="rect">
          <a:avLst/>
        </a:prstGeom>
      </xdr:spPr>
    </xdr:pic>
    <xdr:clientData/>
  </xdr:twoCellAnchor>
  <xdr:twoCellAnchor editAs="oneCell">
    <xdr:from>
      <xdr:col>8</xdr:col>
      <xdr:colOff>2106084</xdr:colOff>
      <xdr:row>1</xdr:row>
      <xdr:rowOff>10584</xdr:rowOff>
    </xdr:from>
    <xdr:to>
      <xdr:col>9</xdr:col>
      <xdr:colOff>1556809</xdr:colOff>
      <xdr:row>3</xdr:row>
      <xdr:rowOff>134410</xdr:rowOff>
    </xdr:to>
    <xdr:pic>
      <xdr:nvPicPr>
        <xdr:cNvPr id="4" name="Imagem 3" descr="transferir.jpg">
          <a:extLst>
            <a:ext uri="{FF2B5EF4-FFF2-40B4-BE49-F238E27FC236}">
              <a16:creationId xmlns:a16="http://schemas.microsoft.com/office/drawing/2014/main" xmlns="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345084" y="211667"/>
          <a:ext cx="1599142" cy="504826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62862</xdr:colOff>
      <xdr:row>1</xdr:row>
      <xdr:rowOff>76199</xdr:rowOff>
    </xdr:from>
    <xdr:to>
      <xdr:col>2</xdr:col>
      <xdr:colOff>1079499</xdr:colOff>
      <xdr:row>3</xdr:row>
      <xdr:rowOff>121919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9862" y="171449"/>
          <a:ext cx="1619887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952500</xdr:colOff>
      <xdr:row>1</xdr:row>
      <xdr:rowOff>28574</xdr:rowOff>
    </xdr:from>
    <xdr:to>
      <xdr:col>4</xdr:col>
      <xdr:colOff>2752</xdr:colOff>
      <xdr:row>3</xdr:row>
      <xdr:rowOff>152400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72125" y="228599"/>
          <a:ext cx="3810" cy="504826"/>
        </a:xfrm>
        <a:prstGeom prst="rect">
          <a:avLst/>
        </a:prstGeom>
      </xdr:spPr>
    </xdr:pic>
    <xdr:clientData/>
  </xdr:twoCellAnchor>
  <xdr:twoCellAnchor editAs="oneCell">
    <xdr:from>
      <xdr:col>7</xdr:col>
      <xdr:colOff>814916</xdr:colOff>
      <xdr:row>1</xdr:row>
      <xdr:rowOff>42333</xdr:rowOff>
    </xdr:from>
    <xdr:to>
      <xdr:col>8</xdr:col>
      <xdr:colOff>1186391</xdr:colOff>
      <xdr:row>3</xdr:row>
      <xdr:rowOff>166159</xdr:rowOff>
    </xdr:to>
    <xdr:pic>
      <xdr:nvPicPr>
        <xdr:cNvPr id="4" name="Imagem 3" descr="transferir.jpg">
          <a:extLst>
            <a:ext uri="{FF2B5EF4-FFF2-40B4-BE49-F238E27FC236}">
              <a16:creationId xmlns:a16="http://schemas.microsoft.com/office/drawing/2014/main" xmlns="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64916" y="137583"/>
          <a:ext cx="1599142" cy="504826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62862</xdr:colOff>
      <xdr:row>1</xdr:row>
      <xdr:rowOff>76199</xdr:rowOff>
    </xdr:from>
    <xdr:to>
      <xdr:col>2</xdr:col>
      <xdr:colOff>1111249</xdr:colOff>
      <xdr:row>3</xdr:row>
      <xdr:rowOff>121919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0445" y="266699"/>
          <a:ext cx="1651637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952500</xdr:colOff>
      <xdr:row>1</xdr:row>
      <xdr:rowOff>28574</xdr:rowOff>
    </xdr:from>
    <xdr:to>
      <xdr:col>3</xdr:col>
      <xdr:colOff>956310</xdr:colOff>
      <xdr:row>3</xdr:row>
      <xdr:rowOff>152400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xmlns="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43550" y="123824"/>
          <a:ext cx="3810" cy="50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63"/>
  <sheetViews>
    <sheetView showGridLines="0" tabSelected="1" view="pageBreakPreview" zoomScaleNormal="100" zoomScaleSheetLayoutView="100" workbookViewId="0">
      <selection activeCell="O5" sqref="O5"/>
    </sheetView>
  </sheetViews>
  <sheetFormatPr defaultRowHeight="15"/>
  <cols>
    <col min="1" max="1" width="2.7109375" customWidth="1"/>
    <col min="7" max="7" width="18" customWidth="1"/>
    <col min="8" max="8" width="21.140625" customWidth="1"/>
    <col min="9" max="9" width="21.42578125" style="15" bestFit="1" customWidth="1"/>
    <col min="10" max="10" width="29.7109375" bestFit="1" customWidth="1"/>
    <col min="11" max="11" width="2" customWidth="1"/>
  </cols>
  <sheetData>
    <row r="1" spans="2:10" ht="6" customHeight="1" thickBot="1"/>
    <row r="2" spans="2:10">
      <c r="B2" s="468" t="s">
        <v>92</v>
      </c>
      <c r="C2" s="469"/>
      <c r="D2" s="469"/>
      <c r="E2" s="469"/>
      <c r="F2" s="469"/>
      <c r="G2" s="469"/>
      <c r="H2" s="469"/>
      <c r="I2" s="469"/>
      <c r="J2" s="470"/>
    </row>
    <row r="3" spans="2:10">
      <c r="B3" s="471"/>
      <c r="C3" s="472"/>
      <c r="D3" s="472"/>
      <c r="E3" s="472"/>
      <c r="F3" s="472"/>
      <c r="G3" s="472"/>
      <c r="H3" s="472"/>
      <c r="I3" s="472"/>
      <c r="J3" s="473"/>
    </row>
    <row r="4" spans="2:10" ht="15.75" thickBot="1">
      <c r="B4" s="474"/>
      <c r="C4" s="475"/>
      <c r="D4" s="475"/>
      <c r="E4" s="475"/>
      <c r="F4" s="475"/>
      <c r="G4" s="475"/>
      <c r="H4" s="475"/>
      <c r="I4" s="475"/>
      <c r="J4" s="476"/>
    </row>
    <row r="5" spans="2:10" ht="25.5" customHeight="1" thickBot="1">
      <c r="B5" s="477" t="s">
        <v>165</v>
      </c>
      <c r="C5" s="477"/>
      <c r="D5" s="477"/>
      <c r="E5" s="477"/>
      <c r="F5" s="477"/>
      <c r="G5" s="477"/>
      <c r="H5" s="477"/>
      <c r="I5" s="477"/>
      <c r="J5" s="477"/>
    </row>
    <row r="6" spans="2:10" ht="15.75">
      <c r="B6" s="39" t="s">
        <v>0</v>
      </c>
      <c r="C6" s="434" t="s">
        <v>13</v>
      </c>
      <c r="D6" s="434"/>
      <c r="E6" s="434"/>
      <c r="F6" s="434"/>
      <c r="G6" s="434"/>
      <c r="H6" s="434"/>
      <c r="I6" s="102" t="s">
        <v>14</v>
      </c>
      <c r="J6" s="79" t="s">
        <v>113</v>
      </c>
    </row>
    <row r="7" spans="2:10" ht="15" customHeight="1">
      <c r="B7" s="407" t="s">
        <v>11</v>
      </c>
      <c r="C7" s="435" t="s">
        <v>183</v>
      </c>
      <c r="D7" s="436"/>
      <c r="E7" s="436"/>
      <c r="F7" s="436"/>
      <c r="G7" s="436"/>
      <c r="H7" s="437"/>
      <c r="I7" s="124">
        <f>'2.1'!I7</f>
        <v>629</v>
      </c>
      <c r="J7" s="44" t="s">
        <v>184</v>
      </c>
    </row>
    <row r="8" spans="2:10">
      <c r="B8" s="407"/>
      <c r="C8" s="438"/>
      <c r="D8" s="439"/>
      <c r="E8" s="439"/>
      <c r="F8" s="439"/>
      <c r="G8" s="439"/>
      <c r="H8" s="440"/>
      <c r="I8" s="124">
        <f>'2.1'!I8</f>
        <v>229</v>
      </c>
      <c r="J8" s="44" t="s">
        <v>185</v>
      </c>
    </row>
    <row r="9" spans="2:10">
      <c r="B9" s="407"/>
      <c r="C9" s="438"/>
      <c r="D9" s="439"/>
      <c r="E9" s="439"/>
      <c r="F9" s="439"/>
      <c r="G9" s="439"/>
      <c r="H9" s="440"/>
      <c r="I9" s="124">
        <f>'2.1'!I9</f>
        <v>3</v>
      </c>
      <c r="J9" s="225" t="s">
        <v>186</v>
      </c>
    </row>
    <row r="10" spans="2:10">
      <c r="B10" s="407"/>
      <c r="C10" s="441"/>
      <c r="D10" s="442"/>
      <c r="E10" s="442"/>
      <c r="F10" s="442"/>
      <c r="G10" s="442"/>
      <c r="H10" s="443"/>
      <c r="I10" s="124">
        <f>'2.1'!I10</f>
        <v>88</v>
      </c>
      <c r="J10" s="225" t="s">
        <v>187</v>
      </c>
    </row>
    <row r="11" spans="2:10" ht="15.75" thickBot="1">
      <c r="B11" s="403" t="s">
        <v>166</v>
      </c>
      <c r="C11" s="420"/>
      <c r="D11" s="420"/>
      <c r="E11" s="420"/>
      <c r="F11" s="420"/>
      <c r="G11" s="420"/>
      <c r="H11" s="420"/>
      <c r="I11" s="136">
        <f>'2.1'!I11</f>
        <v>949</v>
      </c>
      <c r="J11" s="88" t="s">
        <v>2052</v>
      </c>
    </row>
    <row r="12" spans="2:10" ht="9.9499999999999993" customHeight="1" thickBot="1">
      <c r="F12" s="2"/>
    </row>
    <row r="13" spans="2:10" ht="15.75">
      <c r="B13" s="39" t="s">
        <v>0</v>
      </c>
      <c r="C13" s="434" t="s">
        <v>13</v>
      </c>
      <c r="D13" s="434"/>
      <c r="E13" s="434"/>
      <c r="F13" s="434"/>
      <c r="G13" s="434"/>
      <c r="H13" s="434"/>
      <c r="I13" s="102" t="s">
        <v>14</v>
      </c>
      <c r="J13" s="212" t="s">
        <v>113</v>
      </c>
    </row>
    <row r="14" spans="2:10" ht="14.45" customHeight="1">
      <c r="B14" s="399" t="s">
        <v>15</v>
      </c>
      <c r="C14" s="402" t="s">
        <v>20</v>
      </c>
      <c r="D14" s="402"/>
      <c r="E14" s="402"/>
      <c r="F14" s="402"/>
      <c r="G14" s="402"/>
      <c r="H14" s="402"/>
      <c r="I14" s="124">
        <f>'2.2'!I7</f>
        <v>38</v>
      </c>
      <c r="J14" s="44" t="s">
        <v>184</v>
      </c>
    </row>
    <row r="15" spans="2:10" ht="14.45" customHeight="1">
      <c r="B15" s="400"/>
      <c r="C15" s="402"/>
      <c r="D15" s="402"/>
      <c r="E15" s="402"/>
      <c r="F15" s="402"/>
      <c r="G15" s="402"/>
      <c r="H15" s="402"/>
      <c r="I15" s="124">
        <f>'2.2'!I8</f>
        <v>33</v>
      </c>
      <c r="J15" s="44" t="s">
        <v>185</v>
      </c>
    </row>
    <row r="16" spans="2:10" ht="14.45" customHeight="1">
      <c r="B16" s="400"/>
      <c r="C16" s="402"/>
      <c r="D16" s="402"/>
      <c r="E16" s="402"/>
      <c r="F16" s="402"/>
      <c r="G16" s="402"/>
      <c r="H16" s="402"/>
      <c r="I16" s="124">
        <f>'2.2'!I9</f>
        <v>0</v>
      </c>
      <c r="J16" s="225" t="s">
        <v>186</v>
      </c>
    </row>
    <row r="17" spans="2:10" ht="14.45" customHeight="1">
      <c r="B17" s="401"/>
      <c r="C17" s="402"/>
      <c r="D17" s="402"/>
      <c r="E17" s="402"/>
      <c r="F17" s="402"/>
      <c r="G17" s="402"/>
      <c r="H17" s="402"/>
      <c r="I17" s="124">
        <f>'2.2'!I10</f>
        <v>0</v>
      </c>
      <c r="J17" s="225" t="s">
        <v>187</v>
      </c>
    </row>
    <row r="18" spans="2:10" ht="15.75" thickBot="1">
      <c r="B18" s="403" t="s">
        <v>166</v>
      </c>
      <c r="C18" s="420"/>
      <c r="D18" s="420"/>
      <c r="E18" s="420"/>
      <c r="F18" s="420"/>
      <c r="G18" s="420"/>
      <c r="H18" s="420"/>
      <c r="I18" s="136">
        <f>'2.2'!I11</f>
        <v>71</v>
      </c>
      <c r="J18" s="88" t="s">
        <v>2052</v>
      </c>
    </row>
    <row r="19" spans="2:10" ht="9.9499999999999993" customHeight="1" thickBot="1"/>
    <row r="20" spans="2:10" ht="15.75">
      <c r="B20" s="39" t="s">
        <v>0</v>
      </c>
      <c r="C20" s="434" t="s">
        <v>13</v>
      </c>
      <c r="D20" s="434"/>
      <c r="E20" s="434"/>
      <c r="F20" s="434"/>
      <c r="G20" s="434"/>
      <c r="H20" s="434"/>
      <c r="I20" s="102" t="s">
        <v>14</v>
      </c>
      <c r="J20" s="79" t="s">
        <v>113</v>
      </c>
    </row>
    <row r="21" spans="2:10" ht="15" customHeight="1">
      <c r="B21" s="407" t="s">
        <v>17</v>
      </c>
      <c r="C21" s="406" t="s">
        <v>24</v>
      </c>
      <c r="D21" s="406"/>
      <c r="E21" s="406"/>
      <c r="F21" s="406"/>
      <c r="G21" s="406"/>
      <c r="H21" s="406"/>
      <c r="I21" s="330">
        <f>'2.3'!H7</f>
        <v>380</v>
      </c>
      <c r="J21" s="44" t="s">
        <v>184</v>
      </c>
    </row>
    <row r="22" spans="2:10">
      <c r="B22" s="407"/>
      <c r="C22" s="406"/>
      <c r="D22" s="406"/>
      <c r="E22" s="406"/>
      <c r="F22" s="406"/>
      <c r="G22" s="406"/>
      <c r="H22" s="406"/>
      <c r="I22" s="330">
        <f>'2.3'!H8</f>
        <v>47</v>
      </c>
      <c r="J22" s="44" t="s">
        <v>185</v>
      </c>
    </row>
    <row r="23" spans="2:10">
      <c r="B23" s="407"/>
      <c r="C23" s="406"/>
      <c r="D23" s="406"/>
      <c r="E23" s="406"/>
      <c r="F23" s="406"/>
      <c r="G23" s="406"/>
      <c r="H23" s="406"/>
      <c r="I23" s="330">
        <f>'2.3'!H9</f>
        <v>0</v>
      </c>
      <c r="J23" s="225" t="s">
        <v>186</v>
      </c>
    </row>
    <row r="24" spans="2:10">
      <c r="B24" s="407"/>
      <c r="C24" s="406"/>
      <c r="D24" s="406"/>
      <c r="E24" s="406"/>
      <c r="F24" s="406"/>
      <c r="G24" s="406"/>
      <c r="H24" s="406"/>
      <c r="I24" s="330">
        <f>'2.3'!H10</f>
        <v>39</v>
      </c>
      <c r="J24" s="225" t="s">
        <v>187</v>
      </c>
    </row>
    <row r="25" spans="2:10" ht="15.75" thickBot="1">
      <c r="B25" s="403" t="s">
        <v>166</v>
      </c>
      <c r="C25" s="420"/>
      <c r="D25" s="420"/>
      <c r="E25" s="420"/>
      <c r="F25" s="420"/>
      <c r="G25" s="420"/>
      <c r="H25" s="420"/>
      <c r="I25" s="331">
        <f>'2.3'!H11</f>
        <v>466</v>
      </c>
      <c r="J25" s="88" t="s">
        <v>2052</v>
      </c>
    </row>
    <row r="26" spans="2:10" ht="9.9499999999999993" customHeight="1" thickBot="1"/>
    <row r="27" spans="2:10" ht="15.75">
      <c r="B27" s="39" t="s">
        <v>0</v>
      </c>
      <c r="C27" s="444" t="s">
        <v>13</v>
      </c>
      <c r="D27" s="445"/>
      <c r="E27" s="445"/>
      <c r="F27" s="445"/>
      <c r="G27" s="445"/>
      <c r="H27" s="446"/>
      <c r="I27" s="102" t="s">
        <v>14</v>
      </c>
      <c r="J27" s="212" t="s">
        <v>113</v>
      </c>
    </row>
    <row r="28" spans="2:10" ht="15" customHeight="1">
      <c r="B28" s="399" t="s">
        <v>23</v>
      </c>
      <c r="C28" s="406" t="s">
        <v>42</v>
      </c>
      <c r="D28" s="406"/>
      <c r="E28" s="406"/>
      <c r="F28" s="406"/>
      <c r="G28" s="406"/>
      <c r="H28" s="406"/>
      <c r="I28" s="123">
        <f>'2.4'!G7</f>
        <v>60</v>
      </c>
      <c r="J28" s="44" t="s">
        <v>184</v>
      </c>
    </row>
    <row r="29" spans="2:10" ht="14.45" customHeight="1">
      <c r="B29" s="400"/>
      <c r="C29" s="406"/>
      <c r="D29" s="406"/>
      <c r="E29" s="406"/>
      <c r="F29" s="406"/>
      <c r="G29" s="406"/>
      <c r="H29" s="406"/>
      <c r="I29" s="123">
        <f>'2.4'!G8</f>
        <v>0</v>
      </c>
      <c r="J29" s="44" t="s">
        <v>185</v>
      </c>
    </row>
    <row r="30" spans="2:10" ht="14.45" customHeight="1">
      <c r="B30" s="400"/>
      <c r="C30" s="406"/>
      <c r="D30" s="406"/>
      <c r="E30" s="406"/>
      <c r="F30" s="406"/>
      <c r="G30" s="406"/>
      <c r="H30" s="406"/>
      <c r="I30" s="123">
        <f>'2.4'!G9</f>
        <v>2</v>
      </c>
      <c r="J30" s="225" t="s">
        <v>186</v>
      </c>
    </row>
    <row r="31" spans="2:10" ht="14.45" customHeight="1">
      <c r="B31" s="401"/>
      <c r="C31" s="406"/>
      <c r="D31" s="406"/>
      <c r="E31" s="406"/>
      <c r="F31" s="406"/>
      <c r="G31" s="406"/>
      <c r="H31" s="406"/>
      <c r="I31" s="123">
        <f>'2.4'!G10</f>
        <v>0</v>
      </c>
      <c r="J31" s="225" t="s">
        <v>187</v>
      </c>
    </row>
    <row r="32" spans="2:10" ht="15.75" thickBot="1">
      <c r="B32" s="403" t="s">
        <v>166</v>
      </c>
      <c r="C32" s="420"/>
      <c r="D32" s="420"/>
      <c r="E32" s="420"/>
      <c r="F32" s="420"/>
      <c r="G32" s="420"/>
      <c r="H32" s="420"/>
      <c r="I32" s="331">
        <f>'2.4'!G11</f>
        <v>62</v>
      </c>
      <c r="J32" s="88" t="s">
        <v>2052</v>
      </c>
    </row>
    <row r="33" spans="2:10" ht="9.9499999999999993" customHeight="1" thickBot="1"/>
    <row r="34" spans="2:10" ht="15.75">
      <c r="B34" s="39" t="s">
        <v>0</v>
      </c>
      <c r="C34" s="434" t="s">
        <v>13</v>
      </c>
      <c r="D34" s="434"/>
      <c r="E34" s="434"/>
      <c r="F34" s="434"/>
      <c r="G34" s="434"/>
      <c r="H34" s="434"/>
      <c r="I34" s="102" t="s">
        <v>34</v>
      </c>
      <c r="J34" s="212" t="s">
        <v>113</v>
      </c>
    </row>
    <row r="35" spans="2:10" ht="15" customHeight="1">
      <c r="B35" s="407" t="s">
        <v>41</v>
      </c>
      <c r="C35" s="406" t="s">
        <v>108</v>
      </c>
      <c r="D35" s="406"/>
      <c r="E35" s="406"/>
      <c r="F35" s="406"/>
      <c r="G35" s="406"/>
      <c r="H35" s="406"/>
      <c r="I35" s="33">
        <f>'2.5'!J7</f>
        <v>51.247</v>
      </c>
      <c r="J35" s="44" t="s">
        <v>184</v>
      </c>
    </row>
    <row r="36" spans="2:10">
      <c r="B36" s="407"/>
      <c r="C36" s="406"/>
      <c r="D36" s="406"/>
      <c r="E36" s="406"/>
      <c r="F36" s="406"/>
      <c r="G36" s="406"/>
      <c r="H36" s="406"/>
      <c r="I36" s="33">
        <f>'2.5'!J8</f>
        <v>113.717</v>
      </c>
      <c r="J36" s="44" t="s">
        <v>185</v>
      </c>
    </row>
    <row r="37" spans="2:10">
      <c r="B37" s="407"/>
      <c r="C37" s="406"/>
      <c r="D37" s="406"/>
      <c r="E37" s="406"/>
      <c r="F37" s="406"/>
      <c r="G37" s="406"/>
      <c r="H37" s="406"/>
      <c r="I37" s="33">
        <f>'2.5'!J9</f>
        <v>0</v>
      </c>
      <c r="J37" s="225" t="s">
        <v>186</v>
      </c>
    </row>
    <row r="38" spans="2:10">
      <c r="B38" s="407"/>
      <c r="C38" s="406"/>
      <c r="D38" s="406"/>
      <c r="E38" s="406"/>
      <c r="F38" s="406"/>
      <c r="G38" s="406"/>
      <c r="H38" s="406"/>
      <c r="I38" s="33">
        <f>'2.5'!J10</f>
        <v>0</v>
      </c>
      <c r="J38" s="225" t="s">
        <v>187</v>
      </c>
    </row>
    <row r="39" spans="2:10" ht="15.75" thickBot="1">
      <c r="B39" s="403" t="s">
        <v>148</v>
      </c>
      <c r="C39" s="420"/>
      <c r="D39" s="420"/>
      <c r="E39" s="420"/>
      <c r="F39" s="420"/>
      <c r="G39" s="420"/>
      <c r="H39" s="420"/>
      <c r="I39" s="332">
        <f>'2.5'!J11</f>
        <v>164.964</v>
      </c>
      <c r="J39" s="88" t="s">
        <v>2052</v>
      </c>
    </row>
    <row r="40" spans="2:10" ht="9.9499999999999993" customHeight="1" thickBot="1"/>
    <row r="41" spans="2:10" ht="15.75" customHeight="1">
      <c r="B41" s="39" t="s">
        <v>0</v>
      </c>
      <c r="C41" s="405" t="s">
        <v>13</v>
      </c>
      <c r="D41" s="405"/>
      <c r="E41" s="405"/>
      <c r="F41" s="405"/>
      <c r="G41" s="405"/>
      <c r="H41" s="405"/>
      <c r="I41" s="102" t="s">
        <v>34</v>
      </c>
      <c r="J41" s="212" t="s">
        <v>113</v>
      </c>
    </row>
    <row r="42" spans="2:10" ht="15" customHeight="1">
      <c r="B42" s="407" t="s">
        <v>67</v>
      </c>
      <c r="C42" s="411" t="s">
        <v>36</v>
      </c>
      <c r="D42" s="412"/>
      <c r="E42" s="412"/>
      <c r="F42" s="412"/>
      <c r="G42" s="412"/>
      <c r="H42" s="413"/>
      <c r="I42" s="91">
        <f>'2.6'!H7</f>
        <v>199.57900000000001</v>
      </c>
      <c r="J42" s="44" t="s">
        <v>184</v>
      </c>
    </row>
    <row r="43" spans="2:10" ht="15" customHeight="1">
      <c r="B43" s="407"/>
      <c r="C43" s="414"/>
      <c r="D43" s="415"/>
      <c r="E43" s="415"/>
      <c r="F43" s="415"/>
      <c r="G43" s="415"/>
      <c r="H43" s="416"/>
      <c r="I43" s="91">
        <f>'2.6'!H8</f>
        <v>129.47800000000001</v>
      </c>
      <c r="J43" s="44" t="s">
        <v>185</v>
      </c>
    </row>
    <row r="44" spans="2:10" ht="15" customHeight="1">
      <c r="B44" s="407"/>
      <c r="C44" s="414"/>
      <c r="D44" s="415"/>
      <c r="E44" s="415"/>
      <c r="F44" s="415"/>
      <c r="G44" s="415"/>
      <c r="H44" s="416"/>
      <c r="I44" s="91">
        <f>'2.6'!H9</f>
        <v>0</v>
      </c>
      <c r="J44" s="225" t="s">
        <v>186</v>
      </c>
    </row>
    <row r="45" spans="2:10" ht="15" customHeight="1">
      <c r="B45" s="407"/>
      <c r="C45" s="417"/>
      <c r="D45" s="418"/>
      <c r="E45" s="418"/>
      <c r="F45" s="418"/>
      <c r="G45" s="418"/>
      <c r="H45" s="419"/>
      <c r="I45" s="91">
        <f>'2.6'!H10</f>
        <v>0</v>
      </c>
      <c r="J45" s="225" t="s">
        <v>187</v>
      </c>
    </row>
    <row r="46" spans="2:10" ht="15" customHeight="1" thickBot="1">
      <c r="B46" s="403" t="s">
        <v>148</v>
      </c>
      <c r="C46" s="420"/>
      <c r="D46" s="420"/>
      <c r="E46" s="420"/>
      <c r="F46" s="420"/>
      <c r="G46" s="420"/>
      <c r="H46" s="420"/>
      <c r="I46" s="332">
        <f>'2.6'!H11</f>
        <v>329.05700000000002</v>
      </c>
      <c r="J46" s="88" t="s">
        <v>2052</v>
      </c>
    </row>
    <row r="47" spans="2:10" ht="9.9499999999999993" customHeight="1" thickBot="1"/>
    <row r="48" spans="2:10" ht="15.75" customHeight="1">
      <c r="B48" s="39" t="s">
        <v>0</v>
      </c>
      <c r="C48" s="448" t="s">
        <v>13</v>
      </c>
      <c r="D48" s="449"/>
      <c r="E48" s="449"/>
      <c r="F48" s="449"/>
      <c r="G48" s="449"/>
      <c r="H48" s="450"/>
      <c r="I48" s="102" t="s">
        <v>34</v>
      </c>
      <c r="J48" s="212" t="s">
        <v>113</v>
      </c>
    </row>
    <row r="49" spans="2:10" ht="15" customHeight="1">
      <c r="B49" s="407" t="s">
        <v>35</v>
      </c>
      <c r="C49" s="411" t="s">
        <v>38</v>
      </c>
      <c r="D49" s="412"/>
      <c r="E49" s="412"/>
      <c r="F49" s="412"/>
      <c r="G49" s="412"/>
      <c r="H49" s="413"/>
      <c r="I49" s="91">
        <f>'2.7'!H7</f>
        <v>199.57900000000001</v>
      </c>
      <c r="J49" s="44" t="s">
        <v>184</v>
      </c>
    </row>
    <row r="50" spans="2:10">
      <c r="B50" s="407"/>
      <c r="C50" s="414"/>
      <c r="D50" s="415"/>
      <c r="E50" s="415"/>
      <c r="F50" s="415"/>
      <c r="G50" s="415"/>
      <c r="H50" s="416"/>
      <c r="I50" s="91">
        <f>'2.7'!H8</f>
        <v>129.47800000000001</v>
      </c>
      <c r="J50" s="44" t="s">
        <v>185</v>
      </c>
    </row>
    <row r="51" spans="2:10">
      <c r="B51" s="407"/>
      <c r="C51" s="414"/>
      <c r="D51" s="415"/>
      <c r="E51" s="415"/>
      <c r="F51" s="415"/>
      <c r="G51" s="415"/>
      <c r="H51" s="416"/>
      <c r="I51" s="91">
        <f>'2.7'!H9</f>
        <v>0</v>
      </c>
      <c r="J51" s="225" t="s">
        <v>186</v>
      </c>
    </row>
    <row r="52" spans="2:10">
      <c r="B52" s="407"/>
      <c r="C52" s="417"/>
      <c r="D52" s="418"/>
      <c r="E52" s="418"/>
      <c r="F52" s="418"/>
      <c r="G52" s="418"/>
      <c r="H52" s="419"/>
      <c r="I52" s="91">
        <f>'2.7'!H10</f>
        <v>0</v>
      </c>
      <c r="J52" s="225" t="s">
        <v>187</v>
      </c>
    </row>
    <row r="53" spans="2:10" ht="15.75" thickBot="1">
      <c r="B53" s="403" t="s">
        <v>148</v>
      </c>
      <c r="C53" s="420"/>
      <c r="D53" s="420"/>
      <c r="E53" s="420"/>
      <c r="F53" s="420"/>
      <c r="G53" s="420"/>
      <c r="H53" s="420"/>
      <c r="I53" s="332">
        <f>'2.7'!H11</f>
        <v>329.05700000000002</v>
      </c>
      <c r="J53" s="88" t="s">
        <v>2052</v>
      </c>
    </row>
    <row r="54" spans="2:10" ht="9.9499999999999993" customHeight="1" thickBot="1"/>
    <row r="55" spans="2:10" ht="15.75">
      <c r="B55" s="39" t="s">
        <v>0</v>
      </c>
      <c r="C55" s="444" t="s">
        <v>13</v>
      </c>
      <c r="D55" s="445"/>
      <c r="E55" s="445"/>
      <c r="F55" s="445"/>
      <c r="G55" s="445"/>
      <c r="H55" s="446"/>
      <c r="I55" s="102" t="s">
        <v>149</v>
      </c>
      <c r="J55" s="212" t="s">
        <v>113</v>
      </c>
    </row>
    <row r="56" spans="2:10" ht="15" customHeight="1">
      <c r="B56" s="407" t="s">
        <v>37</v>
      </c>
      <c r="C56" s="411" t="s">
        <v>31</v>
      </c>
      <c r="D56" s="412"/>
      <c r="E56" s="412"/>
      <c r="F56" s="412"/>
      <c r="G56" s="412"/>
      <c r="H56" s="413"/>
      <c r="I56" s="91">
        <f>'2.8'!H7</f>
        <v>199579</v>
      </c>
      <c r="J56" s="44" t="s">
        <v>184</v>
      </c>
    </row>
    <row r="57" spans="2:10">
      <c r="B57" s="407"/>
      <c r="C57" s="414"/>
      <c r="D57" s="415"/>
      <c r="E57" s="415"/>
      <c r="F57" s="415"/>
      <c r="G57" s="415"/>
      <c r="H57" s="416"/>
      <c r="I57" s="91">
        <f>'2.8'!H8</f>
        <v>129478</v>
      </c>
      <c r="J57" s="44" t="s">
        <v>185</v>
      </c>
    </row>
    <row r="58" spans="2:10">
      <c r="B58" s="407"/>
      <c r="C58" s="414"/>
      <c r="D58" s="415"/>
      <c r="E58" s="415"/>
      <c r="F58" s="415"/>
      <c r="G58" s="415"/>
      <c r="H58" s="416"/>
      <c r="I58" s="91">
        <f>'2.8'!H9</f>
        <v>0</v>
      </c>
      <c r="J58" s="225" t="s">
        <v>186</v>
      </c>
    </row>
    <row r="59" spans="2:10">
      <c r="B59" s="407"/>
      <c r="C59" s="417"/>
      <c r="D59" s="418"/>
      <c r="E59" s="418"/>
      <c r="F59" s="418"/>
      <c r="G59" s="418"/>
      <c r="H59" s="419"/>
      <c r="I59" s="91">
        <f>'2.8'!H10</f>
        <v>0</v>
      </c>
      <c r="J59" s="225" t="s">
        <v>187</v>
      </c>
    </row>
    <row r="60" spans="2:10" ht="15.75" thickBot="1">
      <c r="B60" s="403" t="s">
        <v>150</v>
      </c>
      <c r="C60" s="420"/>
      <c r="D60" s="420"/>
      <c r="E60" s="420"/>
      <c r="F60" s="420"/>
      <c r="G60" s="420"/>
      <c r="H60" s="420"/>
      <c r="I60" s="332">
        <f>'2.8'!H11</f>
        <v>329057</v>
      </c>
      <c r="J60" s="88" t="s">
        <v>2052</v>
      </c>
    </row>
    <row r="61" spans="2:10" ht="9.9499999999999993" customHeight="1" thickBot="1"/>
    <row r="62" spans="2:10" ht="15.75">
      <c r="B62" s="39" t="s">
        <v>0</v>
      </c>
      <c r="C62" s="444" t="s">
        <v>13</v>
      </c>
      <c r="D62" s="445"/>
      <c r="E62" s="445"/>
      <c r="F62" s="445"/>
      <c r="G62" s="445"/>
      <c r="H62" s="446"/>
      <c r="I62" s="102" t="s">
        <v>98</v>
      </c>
      <c r="J62" s="212" t="s">
        <v>113</v>
      </c>
    </row>
    <row r="63" spans="2:10" ht="15" customHeight="1">
      <c r="B63" s="407" t="s">
        <v>30</v>
      </c>
      <c r="C63" s="406" t="s">
        <v>100</v>
      </c>
      <c r="D63" s="406"/>
      <c r="E63" s="406"/>
      <c r="F63" s="406"/>
      <c r="G63" s="406"/>
      <c r="H63" s="406"/>
      <c r="I63" s="91">
        <f>'2.9'!J7</f>
        <v>710.7</v>
      </c>
      <c r="J63" s="44" t="s">
        <v>184</v>
      </c>
    </row>
    <row r="64" spans="2:10" ht="15" customHeight="1">
      <c r="B64" s="407"/>
      <c r="C64" s="406"/>
      <c r="D64" s="406"/>
      <c r="E64" s="406"/>
      <c r="F64" s="406"/>
      <c r="G64" s="406"/>
      <c r="H64" s="406"/>
      <c r="I64" s="91">
        <f>'2.9'!J8</f>
        <v>564.30000000000007</v>
      </c>
      <c r="J64" s="44" t="s">
        <v>185</v>
      </c>
    </row>
    <row r="65" spans="2:10" ht="15" customHeight="1">
      <c r="B65" s="407"/>
      <c r="C65" s="406"/>
      <c r="D65" s="406"/>
      <c r="E65" s="406"/>
      <c r="F65" s="406"/>
      <c r="G65" s="406"/>
      <c r="H65" s="406"/>
      <c r="I65" s="91">
        <f>'2.9'!J9</f>
        <v>2226.1799999999998</v>
      </c>
      <c r="J65" s="225" t="s">
        <v>186</v>
      </c>
    </row>
    <row r="66" spans="2:10" ht="15" customHeight="1">
      <c r="B66" s="407"/>
      <c r="C66" s="406"/>
      <c r="D66" s="406"/>
      <c r="E66" s="406"/>
      <c r="F66" s="406"/>
      <c r="G66" s="406"/>
      <c r="H66" s="406"/>
      <c r="I66" s="91">
        <f>'2.9'!J10</f>
        <v>1259.8499999999999</v>
      </c>
      <c r="J66" s="225" t="s">
        <v>187</v>
      </c>
    </row>
    <row r="67" spans="2:10" ht="15" customHeight="1" thickBot="1">
      <c r="B67" s="403" t="s">
        <v>152</v>
      </c>
      <c r="C67" s="420"/>
      <c r="D67" s="420"/>
      <c r="E67" s="420"/>
      <c r="F67" s="420"/>
      <c r="G67" s="420"/>
      <c r="H67" s="420"/>
      <c r="I67" s="332">
        <f>'2.9'!J11</f>
        <v>4761.03</v>
      </c>
      <c r="J67" s="88" t="s">
        <v>2052</v>
      </c>
    </row>
    <row r="68" spans="2:10" ht="9.9499999999999993" customHeight="1" thickBot="1"/>
    <row r="69" spans="2:10" ht="15.75" customHeight="1">
      <c r="B69" s="39" t="s">
        <v>0</v>
      </c>
      <c r="C69" s="405" t="s">
        <v>13</v>
      </c>
      <c r="D69" s="405"/>
      <c r="E69" s="405"/>
      <c r="F69" s="405"/>
      <c r="G69" s="405"/>
      <c r="H69" s="405"/>
      <c r="I69" s="102" t="s">
        <v>159</v>
      </c>
      <c r="J69" s="212" t="s">
        <v>113</v>
      </c>
    </row>
    <row r="70" spans="2:10" ht="15" customHeight="1">
      <c r="B70" s="407" t="s">
        <v>68</v>
      </c>
      <c r="C70" s="406" t="s">
        <v>93</v>
      </c>
      <c r="D70" s="406"/>
      <c r="E70" s="406"/>
      <c r="F70" s="406"/>
      <c r="G70" s="406"/>
      <c r="H70" s="406"/>
      <c r="I70" s="91">
        <f>'2.10'!L7</f>
        <v>142.14000000000001</v>
      </c>
      <c r="J70" s="44" t="s">
        <v>184</v>
      </c>
    </row>
    <row r="71" spans="2:10">
      <c r="B71" s="407"/>
      <c r="C71" s="406"/>
      <c r="D71" s="406"/>
      <c r="E71" s="406"/>
      <c r="F71" s="406"/>
      <c r="G71" s="406"/>
      <c r="H71" s="406"/>
      <c r="I71" s="91">
        <f>'2.10'!L8</f>
        <v>162.62</v>
      </c>
      <c r="J71" s="44" t="s">
        <v>185</v>
      </c>
    </row>
    <row r="72" spans="2:10">
      <c r="B72" s="407"/>
      <c r="C72" s="406"/>
      <c r="D72" s="406"/>
      <c r="E72" s="406"/>
      <c r="F72" s="406"/>
      <c r="G72" s="406"/>
      <c r="H72" s="406"/>
      <c r="I72" s="91">
        <f>'2.10'!L9</f>
        <v>445.23599999999999</v>
      </c>
      <c r="J72" s="225" t="s">
        <v>186</v>
      </c>
    </row>
    <row r="73" spans="2:10">
      <c r="B73" s="407"/>
      <c r="C73" s="406"/>
      <c r="D73" s="406"/>
      <c r="E73" s="406"/>
      <c r="F73" s="406"/>
      <c r="G73" s="406"/>
      <c r="H73" s="406"/>
      <c r="I73" s="91">
        <f>'2.10'!L10</f>
        <v>251.97</v>
      </c>
      <c r="J73" s="225" t="s">
        <v>187</v>
      </c>
    </row>
    <row r="74" spans="2:10" ht="15.75" thickBot="1">
      <c r="B74" s="403" t="s">
        <v>140</v>
      </c>
      <c r="C74" s="420"/>
      <c r="D74" s="420"/>
      <c r="E74" s="420"/>
      <c r="F74" s="420"/>
      <c r="G74" s="420"/>
      <c r="H74" s="420"/>
      <c r="I74" s="332">
        <f>'2.10'!L11</f>
        <v>1001.966</v>
      </c>
      <c r="J74" s="88" t="s">
        <v>2052</v>
      </c>
    </row>
    <row r="75" spans="2:10" ht="9.9499999999999993" customHeight="1" thickBot="1">
      <c r="I75"/>
    </row>
    <row r="76" spans="2:10" ht="15.75" customHeight="1">
      <c r="B76" s="39" t="s">
        <v>0</v>
      </c>
      <c r="C76" s="405" t="s">
        <v>13</v>
      </c>
      <c r="D76" s="405"/>
      <c r="E76" s="405"/>
      <c r="F76" s="405"/>
      <c r="G76" s="405"/>
      <c r="H76" s="405"/>
      <c r="I76" s="102" t="s">
        <v>159</v>
      </c>
      <c r="J76" s="212" t="s">
        <v>113</v>
      </c>
    </row>
    <row r="77" spans="2:10" ht="15" customHeight="1">
      <c r="B77" s="407" t="s">
        <v>69</v>
      </c>
      <c r="C77" s="406" t="s">
        <v>103</v>
      </c>
      <c r="D77" s="406"/>
      <c r="E77" s="406"/>
      <c r="F77" s="406"/>
      <c r="G77" s="406"/>
      <c r="H77" s="406"/>
      <c r="I77" s="91">
        <f>'2.11'!I7</f>
        <v>280.96999999999997</v>
      </c>
      <c r="J77" s="44" t="s">
        <v>184</v>
      </c>
    </row>
    <row r="78" spans="2:10">
      <c r="B78" s="407"/>
      <c r="C78" s="406"/>
      <c r="D78" s="406"/>
      <c r="E78" s="406"/>
      <c r="F78" s="406"/>
      <c r="G78" s="406"/>
      <c r="H78" s="406"/>
      <c r="I78" s="91">
        <f>'2.11'!I8</f>
        <v>337.39000000000004</v>
      </c>
      <c r="J78" s="44" t="s">
        <v>185</v>
      </c>
    </row>
    <row r="79" spans="2:10">
      <c r="B79" s="407"/>
      <c r="C79" s="406"/>
      <c r="D79" s="406"/>
      <c r="E79" s="406"/>
      <c r="F79" s="406"/>
      <c r="G79" s="406"/>
      <c r="H79" s="406"/>
      <c r="I79" s="91">
        <f>'2.11'!I9</f>
        <v>546.35</v>
      </c>
      <c r="J79" s="225" t="s">
        <v>186</v>
      </c>
    </row>
    <row r="80" spans="2:10">
      <c r="B80" s="407"/>
      <c r="C80" s="406"/>
      <c r="D80" s="406"/>
      <c r="E80" s="406"/>
      <c r="F80" s="406"/>
      <c r="G80" s="406"/>
      <c r="H80" s="406"/>
      <c r="I80" s="91">
        <f>'2.11'!I10</f>
        <v>1023.31</v>
      </c>
      <c r="J80" s="225" t="s">
        <v>187</v>
      </c>
    </row>
    <row r="81" spans="2:10" ht="15.75" thickBot="1">
      <c r="B81" s="403" t="s">
        <v>140</v>
      </c>
      <c r="C81" s="420"/>
      <c r="D81" s="420"/>
      <c r="E81" s="420"/>
      <c r="F81" s="420"/>
      <c r="G81" s="420"/>
      <c r="H81" s="420"/>
      <c r="I81" s="332">
        <f>'2.11'!I11</f>
        <v>2188.02</v>
      </c>
      <c r="J81" s="88" t="s">
        <v>2052</v>
      </c>
    </row>
    <row r="82" spans="2:10" ht="9.9499999999999993" customHeight="1" thickBot="1">
      <c r="I82"/>
    </row>
    <row r="83" spans="2:10" ht="15.75" customHeight="1">
      <c r="B83" s="39" t="s">
        <v>0</v>
      </c>
      <c r="C83" s="405" t="s">
        <v>13</v>
      </c>
      <c r="D83" s="405"/>
      <c r="E83" s="405"/>
      <c r="F83" s="405"/>
      <c r="G83" s="405"/>
      <c r="H83" s="405"/>
      <c r="I83" s="113" t="s">
        <v>182</v>
      </c>
      <c r="J83" s="212" t="s">
        <v>113</v>
      </c>
    </row>
    <row r="84" spans="2:10" ht="15" customHeight="1">
      <c r="B84" s="407" t="s">
        <v>70</v>
      </c>
      <c r="C84" s="411" t="s">
        <v>151</v>
      </c>
      <c r="D84" s="412"/>
      <c r="E84" s="412"/>
      <c r="F84" s="412"/>
      <c r="G84" s="412"/>
      <c r="H84" s="413"/>
      <c r="I84" s="103">
        <f>'2.12'!I7</f>
        <v>47764.899999999994</v>
      </c>
      <c r="J84" s="44" t="s">
        <v>184</v>
      </c>
    </row>
    <row r="85" spans="2:10">
      <c r="B85" s="407"/>
      <c r="C85" s="414"/>
      <c r="D85" s="415"/>
      <c r="E85" s="415"/>
      <c r="F85" s="415"/>
      <c r="G85" s="415"/>
      <c r="H85" s="416"/>
      <c r="I85" s="103">
        <f>'2.12'!I8</f>
        <v>57356.30000000001</v>
      </c>
      <c r="J85" s="44" t="s">
        <v>185</v>
      </c>
    </row>
    <row r="86" spans="2:10">
      <c r="B86" s="407"/>
      <c r="C86" s="414"/>
      <c r="D86" s="415"/>
      <c r="E86" s="415"/>
      <c r="F86" s="415"/>
      <c r="G86" s="415"/>
      <c r="H86" s="416"/>
      <c r="I86" s="103">
        <f>'2.12'!I9</f>
        <v>92879.5</v>
      </c>
      <c r="J86" s="225" t="s">
        <v>186</v>
      </c>
    </row>
    <row r="87" spans="2:10">
      <c r="B87" s="407"/>
      <c r="C87" s="417"/>
      <c r="D87" s="418"/>
      <c r="E87" s="418"/>
      <c r="F87" s="418"/>
      <c r="G87" s="418"/>
      <c r="H87" s="419"/>
      <c r="I87" s="103">
        <f>'2.12'!I10</f>
        <v>173962.69999999998</v>
      </c>
      <c r="J87" s="225" t="s">
        <v>187</v>
      </c>
    </row>
    <row r="88" spans="2:10" ht="15.75" thickBot="1">
      <c r="B88" s="403" t="s">
        <v>158</v>
      </c>
      <c r="C88" s="447"/>
      <c r="D88" s="447"/>
      <c r="E88" s="447"/>
      <c r="F88" s="447"/>
      <c r="G88" s="447"/>
      <c r="H88" s="447"/>
      <c r="I88" s="332">
        <f>'2.12'!I11</f>
        <v>371963.4</v>
      </c>
      <c r="J88" s="88" t="s">
        <v>2052</v>
      </c>
    </row>
    <row r="89" spans="2:10" ht="9.9499999999999993" customHeight="1" thickBot="1">
      <c r="I89"/>
    </row>
    <row r="90" spans="2:10" ht="15.75" customHeight="1">
      <c r="B90" s="39" t="s">
        <v>0</v>
      </c>
      <c r="C90" s="448" t="s">
        <v>13</v>
      </c>
      <c r="D90" s="449"/>
      <c r="E90" s="449"/>
      <c r="F90" s="449"/>
      <c r="G90" s="449"/>
      <c r="H90" s="450"/>
      <c r="I90" s="113" t="s">
        <v>182</v>
      </c>
      <c r="J90" s="212" t="s">
        <v>113</v>
      </c>
    </row>
    <row r="91" spans="2:10" ht="15" customHeight="1">
      <c r="B91" s="407" t="s">
        <v>71</v>
      </c>
      <c r="C91" s="459" t="s">
        <v>154</v>
      </c>
      <c r="D91" s="460"/>
      <c r="E91" s="460"/>
      <c r="F91" s="460"/>
      <c r="G91" s="460"/>
      <c r="H91" s="461"/>
      <c r="I91" s="107">
        <f>'2.13'!I7</f>
        <v>22477.599999999999</v>
      </c>
      <c r="J91" s="44" t="s">
        <v>184</v>
      </c>
    </row>
    <row r="92" spans="2:10" ht="15" customHeight="1">
      <c r="B92" s="407"/>
      <c r="C92" s="462"/>
      <c r="D92" s="463"/>
      <c r="E92" s="463"/>
      <c r="F92" s="463"/>
      <c r="G92" s="463"/>
      <c r="H92" s="464"/>
      <c r="I92" s="107">
        <f>'2.13'!I8</f>
        <v>26991.200000000004</v>
      </c>
      <c r="J92" s="44" t="s">
        <v>185</v>
      </c>
    </row>
    <row r="93" spans="2:10" ht="15" customHeight="1">
      <c r="B93" s="407"/>
      <c r="C93" s="462"/>
      <c r="D93" s="463"/>
      <c r="E93" s="463"/>
      <c r="F93" s="463"/>
      <c r="G93" s="463"/>
      <c r="H93" s="464"/>
      <c r="I93" s="107">
        <f>'2.13'!I9</f>
        <v>43708</v>
      </c>
      <c r="J93" s="225" t="s">
        <v>186</v>
      </c>
    </row>
    <row r="94" spans="2:10" ht="15" customHeight="1">
      <c r="B94" s="407"/>
      <c r="C94" s="465"/>
      <c r="D94" s="466"/>
      <c r="E94" s="466"/>
      <c r="F94" s="466"/>
      <c r="G94" s="466"/>
      <c r="H94" s="467"/>
      <c r="I94" s="107">
        <f>'2.13'!I10</f>
        <v>81864.799999999988</v>
      </c>
      <c r="J94" s="225" t="s">
        <v>187</v>
      </c>
    </row>
    <row r="95" spans="2:10" ht="15.75" thickBot="1">
      <c r="B95" s="403" t="s">
        <v>158</v>
      </c>
      <c r="C95" s="447"/>
      <c r="D95" s="447"/>
      <c r="E95" s="447"/>
      <c r="F95" s="447"/>
      <c r="G95" s="447"/>
      <c r="H95" s="447"/>
      <c r="I95" s="332">
        <f>'2.13'!I11</f>
        <v>175041.59999999998</v>
      </c>
      <c r="J95" s="88" t="s">
        <v>2052</v>
      </c>
    </row>
    <row r="96" spans="2:10" ht="9.9499999999999993" customHeight="1" thickBot="1">
      <c r="I96"/>
    </row>
    <row r="97" spans="2:10" ht="15.75" customHeight="1">
      <c r="B97" s="39" t="s">
        <v>0</v>
      </c>
      <c r="C97" s="448" t="s">
        <v>13</v>
      </c>
      <c r="D97" s="449"/>
      <c r="E97" s="449"/>
      <c r="F97" s="449"/>
      <c r="G97" s="449"/>
      <c r="H97" s="450"/>
      <c r="I97" s="102" t="s">
        <v>149</v>
      </c>
      <c r="J97" s="212" t="s">
        <v>113</v>
      </c>
    </row>
    <row r="98" spans="2:10" ht="15" customHeight="1">
      <c r="B98" s="407" t="s">
        <v>45</v>
      </c>
      <c r="C98" s="411" t="s">
        <v>46</v>
      </c>
      <c r="D98" s="412"/>
      <c r="E98" s="412"/>
      <c r="F98" s="412"/>
      <c r="G98" s="412"/>
      <c r="H98" s="413"/>
      <c r="I98" s="107">
        <f>'2.14'!G7</f>
        <v>0</v>
      </c>
      <c r="J98" s="44" t="s">
        <v>184</v>
      </c>
    </row>
    <row r="99" spans="2:10">
      <c r="B99" s="407"/>
      <c r="C99" s="414"/>
      <c r="D99" s="415"/>
      <c r="E99" s="415"/>
      <c r="F99" s="415"/>
      <c r="G99" s="415"/>
      <c r="H99" s="416"/>
      <c r="I99" s="107">
        <f>'2.14'!G8</f>
        <v>0</v>
      </c>
      <c r="J99" s="44" t="s">
        <v>185</v>
      </c>
    </row>
    <row r="100" spans="2:10">
      <c r="B100" s="407"/>
      <c r="C100" s="414"/>
      <c r="D100" s="415"/>
      <c r="E100" s="415"/>
      <c r="F100" s="415"/>
      <c r="G100" s="415"/>
      <c r="H100" s="416"/>
      <c r="I100" s="107">
        <f>'2.14'!G9</f>
        <v>0</v>
      </c>
      <c r="J100" s="225" t="s">
        <v>186</v>
      </c>
    </row>
    <row r="101" spans="2:10">
      <c r="B101" s="407"/>
      <c r="C101" s="417"/>
      <c r="D101" s="418"/>
      <c r="E101" s="418"/>
      <c r="F101" s="418"/>
      <c r="G101" s="418"/>
      <c r="H101" s="419"/>
      <c r="I101" s="107">
        <f>'2.14'!G10</f>
        <v>104.21</v>
      </c>
      <c r="J101" s="225" t="s">
        <v>187</v>
      </c>
    </row>
    <row r="102" spans="2:10" ht="15.75" thickBot="1">
      <c r="B102" s="403" t="s">
        <v>150</v>
      </c>
      <c r="C102" s="447"/>
      <c r="D102" s="447"/>
      <c r="E102" s="447"/>
      <c r="F102" s="447"/>
      <c r="G102" s="447"/>
      <c r="H102" s="447"/>
      <c r="I102" s="101">
        <f>'2.14'!G11</f>
        <v>104.21</v>
      </c>
      <c r="J102" s="88" t="s">
        <v>2052</v>
      </c>
    </row>
    <row r="103" spans="2:10" ht="9.9499999999999993" customHeight="1" thickBot="1">
      <c r="I103"/>
    </row>
    <row r="104" spans="2:10" ht="15.75">
      <c r="B104" s="39" t="s">
        <v>0</v>
      </c>
      <c r="C104" s="444" t="s">
        <v>13</v>
      </c>
      <c r="D104" s="445"/>
      <c r="E104" s="445"/>
      <c r="F104" s="445"/>
      <c r="G104" s="445"/>
      <c r="H104" s="446"/>
      <c r="I104" s="102" t="s">
        <v>149</v>
      </c>
      <c r="J104" s="212" t="s">
        <v>113</v>
      </c>
    </row>
    <row r="105" spans="2:10" ht="15" customHeight="1">
      <c r="B105" s="407" t="s">
        <v>50</v>
      </c>
      <c r="C105" s="411" t="s">
        <v>51</v>
      </c>
      <c r="D105" s="412"/>
      <c r="E105" s="412"/>
      <c r="F105" s="412"/>
      <c r="G105" s="412"/>
      <c r="H105" s="413"/>
      <c r="I105" s="91">
        <f>'2.15'!G7</f>
        <v>0</v>
      </c>
      <c r="J105" s="44" t="s">
        <v>184</v>
      </c>
    </row>
    <row r="106" spans="2:10" ht="15" customHeight="1">
      <c r="B106" s="407"/>
      <c r="C106" s="414"/>
      <c r="D106" s="415"/>
      <c r="E106" s="415"/>
      <c r="F106" s="415"/>
      <c r="G106" s="415"/>
      <c r="H106" s="416"/>
      <c r="I106" s="91">
        <f>'2.15'!G8</f>
        <v>0</v>
      </c>
      <c r="J106" s="44" t="s">
        <v>185</v>
      </c>
    </row>
    <row r="107" spans="2:10" ht="15" customHeight="1">
      <c r="B107" s="407"/>
      <c r="C107" s="414"/>
      <c r="D107" s="415"/>
      <c r="E107" s="415"/>
      <c r="F107" s="415"/>
      <c r="G107" s="415"/>
      <c r="H107" s="416"/>
      <c r="I107" s="91">
        <f>'2.15'!G9</f>
        <v>0</v>
      </c>
      <c r="J107" s="225" t="s">
        <v>186</v>
      </c>
    </row>
    <row r="108" spans="2:10" ht="15" customHeight="1">
      <c r="B108" s="407"/>
      <c r="C108" s="417"/>
      <c r="D108" s="418"/>
      <c r="E108" s="418"/>
      <c r="F108" s="418"/>
      <c r="G108" s="418"/>
      <c r="H108" s="419"/>
      <c r="I108" s="91">
        <f>'2.15'!G10</f>
        <v>147.87</v>
      </c>
      <c r="J108" s="225" t="s">
        <v>187</v>
      </c>
    </row>
    <row r="109" spans="2:10" ht="15" customHeight="1" thickBot="1">
      <c r="B109" s="403" t="s">
        <v>150</v>
      </c>
      <c r="C109" s="447"/>
      <c r="D109" s="447"/>
      <c r="E109" s="447"/>
      <c r="F109" s="447"/>
      <c r="G109" s="447"/>
      <c r="H109" s="447"/>
      <c r="I109" s="101">
        <f>'2.15'!G11</f>
        <v>147.87</v>
      </c>
      <c r="J109" s="88" t="s">
        <v>2052</v>
      </c>
    </row>
    <row r="110" spans="2:10" ht="9.9499999999999993" customHeight="1" thickBot="1">
      <c r="I110"/>
    </row>
    <row r="111" spans="2:10" ht="15.75">
      <c r="B111" s="39" t="s">
        <v>0</v>
      </c>
      <c r="C111" s="444" t="s">
        <v>13</v>
      </c>
      <c r="D111" s="445"/>
      <c r="E111" s="445"/>
      <c r="F111" s="445"/>
      <c r="G111" s="445"/>
      <c r="H111" s="446"/>
      <c r="I111" s="102" t="s">
        <v>149</v>
      </c>
      <c r="J111" s="212" t="s">
        <v>113</v>
      </c>
    </row>
    <row r="112" spans="2:10" ht="15" customHeight="1">
      <c r="B112" s="407" t="s">
        <v>54</v>
      </c>
      <c r="C112" s="411" t="s">
        <v>55</v>
      </c>
      <c r="D112" s="412"/>
      <c r="E112" s="412"/>
      <c r="F112" s="412"/>
      <c r="G112" s="412"/>
      <c r="H112" s="413"/>
      <c r="I112" s="91">
        <f>'2.16'!H7</f>
        <v>382</v>
      </c>
      <c r="J112" s="44" t="s">
        <v>184</v>
      </c>
    </row>
    <row r="113" spans="2:10">
      <c r="B113" s="407"/>
      <c r="C113" s="414"/>
      <c r="D113" s="415"/>
      <c r="E113" s="415"/>
      <c r="F113" s="415"/>
      <c r="G113" s="415"/>
      <c r="H113" s="416"/>
      <c r="I113" s="91">
        <f>'2.16'!H8</f>
        <v>40</v>
      </c>
      <c r="J113" s="44" t="s">
        <v>185</v>
      </c>
    </row>
    <row r="114" spans="2:10">
      <c r="B114" s="407"/>
      <c r="C114" s="414"/>
      <c r="D114" s="415"/>
      <c r="E114" s="415"/>
      <c r="F114" s="415"/>
      <c r="G114" s="415"/>
      <c r="H114" s="416"/>
      <c r="I114" s="91">
        <f>'2.16'!H9</f>
        <v>135.34</v>
      </c>
      <c r="J114" s="225" t="s">
        <v>186</v>
      </c>
    </row>
    <row r="115" spans="2:10">
      <c r="B115" s="407"/>
      <c r="C115" s="417"/>
      <c r="D115" s="418"/>
      <c r="E115" s="418"/>
      <c r="F115" s="418"/>
      <c r="G115" s="418"/>
      <c r="H115" s="419"/>
      <c r="I115" s="91">
        <f>'2.16'!H10</f>
        <v>178.74</v>
      </c>
      <c r="J115" s="225" t="s">
        <v>187</v>
      </c>
    </row>
    <row r="116" spans="2:10" ht="15.75" thickBot="1">
      <c r="B116" s="403" t="s">
        <v>150</v>
      </c>
      <c r="C116" s="447"/>
      <c r="D116" s="447"/>
      <c r="E116" s="447"/>
      <c r="F116" s="447"/>
      <c r="G116" s="447"/>
      <c r="H116" s="447"/>
      <c r="I116" s="101">
        <f>'2.16'!H11</f>
        <v>736.08</v>
      </c>
      <c r="J116" s="88" t="s">
        <v>2052</v>
      </c>
    </row>
    <row r="117" spans="2:10" ht="9.9499999999999993" customHeight="1" thickBot="1">
      <c r="I117"/>
    </row>
    <row r="118" spans="2:10" ht="15.75">
      <c r="B118" s="39" t="s">
        <v>0</v>
      </c>
      <c r="C118" s="444" t="s">
        <v>13</v>
      </c>
      <c r="D118" s="445"/>
      <c r="E118" s="445"/>
      <c r="F118" s="445"/>
      <c r="G118" s="445"/>
      <c r="H118" s="446"/>
      <c r="I118" s="212" t="s">
        <v>33</v>
      </c>
      <c r="J118" s="212" t="s">
        <v>113</v>
      </c>
    </row>
    <row r="119" spans="2:10" ht="15" customHeight="1">
      <c r="B119" s="407" t="s">
        <v>58</v>
      </c>
      <c r="C119" s="402" t="s">
        <v>59</v>
      </c>
      <c r="D119" s="402"/>
      <c r="E119" s="402"/>
      <c r="F119" s="402"/>
      <c r="G119" s="402"/>
      <c r="H119" s="402"/>
      <c r="I119" s="91">
        <f>'2.17'!H7</f>
        <v>5</v>
      </c>
      <c r="J119" s="44" t="s">
        <v>184</v>
      </c>
    </row>
    <row r="120" spans="2:10">
      <c r="B120" s="407"/>
      <c r="C120" s="402"/>
      <c r="D120" s="402"/>
      <c r="E120" s="402"/>
      <c r="F120" s="402"/>
      <c r="G120" s="402"/>
      <c r="H120" s="402"/>
      <c r="I120" s="91">
        <f>'2.17'!H8</f>
        <v>5</v>
      </c>
      <c r="J120" s="44" t="s">
        <v>185</v>
      </c>
    </row>
    <row r="121" spans="2:10">
      <c r="B121" s="407"/>
      <c r="C121" s="402"/>
      <c r="D121" s="402"/>
      <c r="E121" s="402"/>
      <c r="F121" s="402"/>
      <c r="G121" s="402"/>
      <c r="H121" s="402"/>
      <c r="I121" s="91">
        <f>'2.17'!H9</f>
        <v>0</v>
      </c>
      <c r="J121" s="225" t="s">
        <v>186</v>
      </c>
    </row>
    <row r="122" spans="2:10">
      <c r="B122" s="407"/>
      <c r="C122" s="402"/>
      <c r="D122" s="402"/>
      <c r="E122" s="402"/>
      <c r="F122" s="402"/>
      <c r="G122" s="402"/>
      <c r="H122" s="402"/>
      <c r="I122" s="91">
        <f>'2.17'!H10</f>
        <v>3</v>
      </c>
      <c r="J122" s="225" t="s">
        <v>187</v>
      </c>
    </row>
    <row r="123" spans="2:10" ht="15.75" thickBot="1">
      <c r="B123" s="403" t="s">
        <v>166</v>
      </c>
      <c r="C123" s="447"/>
      <c r="D123" s="447"/>
      <c r="E123" s="447"/>
      <c r="F123" s="447"/>
      <c r="G123" s="447"/>
      <c r="H123" s="447"/>
      <c r="I123" s="101">
        <f>'2.17'!H11</f>
        <v>13</v>
      </c>
      <c r="J123" s="88" t="s">
        <v>2052</v>
      </c>
    </row>
    <row r="124" spans="2:10" ht="9.9499999999999993" customHeight="1" thickBot="1">
      <c r="I124"/>
    </row>
    <row r="125" spans="2:10" ht="15.75">
      <c r="B125" s="39" t="s">
        <v>0</v>
      </c>
      <c r="C125" s="434" t="s">
        <v>13</v>
      </c>
      <c r="D125" s="434"/>
      <c r="E125" s="434"/>
      <c r="F125" s="434"/>
      <c r="G125" s="434"/>
      <c r="H125" s="434"/>
      <c r="I125" s="102" t="s">
        <v>149</v>
      </c>
      <c r="J125" s="212" t="s">
        <v>113</v>
      </c>
    </row>
    <row r="126" spans="2:10" ht="15" customHeight="1">
      <c r="B126" s="407" t="s">
        <v>60</v>
      </c>
      <c r="C126" s="435" t="s">
        <v>61</v>
      </c>
      <c r="D126" s="436"/>
      <c r="E126" s="436"/>
      <c r="F126" s="436"/>
      <c r="G126" s="436"/>
      <c r="H126" s="437"/>
      <c r="I126" s="45">
        <f>'2.18'!H7</f>
        <v>12</v>
      </c>
      <c r="J126" s="44" t="s">
        <v>184</v>
      </c>
    </row>
    <row r="127" spans="2:10">
      <c r="B127" s="407"/>
      <c r="C127" s="438"/>
      <c r="D127" s="439"/>
      <c r="E127" s="439"/>
      <c r="F127" s="439"/>
      <c r="G127" s="439"/>
      <c r="H127" s="440"/>
      <c r="I127" s="45">
        <f>'2.18'!H8</f>
        <v>12</v>
      </c>
      <c r="J127" s="44" t="s">
        <v>185</v>
      </c>
    </row>
    <row r="128" spans="2:10">
      <c r="B128" s="407"/>
      <c r="C128" s="438"/>
      <c r="D128" s="439"/>
      <c r="E128" s="439"/>
      <c r="F128" s="439"/>
      <c r="G128" s="439"/>
      <c r="H128" s="440"/>
      <c r="I128" s="45">
        <f>'2.18'!H9</f>
        <v>0</v>
      </c>
      <c r="J128" s="225" t="s">
        <v>186</v>
      </c>
    </row>
    <row r="129" spans="2:10">
      <c r="B129" s="407"/>
      <c r="C129" s="441"/>
      <c r="D129" s="442"/>
      <c r="E129" s="442"/>
      <c r="F129" s="442"/>
      <c r="G129" s="442"/>
      <c r="H129" s="443"/>
      <c r="I129" s="45">
        <f>'2.18'!H10</f>
        <v>7.1999999999999993</v>
      </c>
      <c r="J129" s="225" t="s">
        <v>187</v>
      </c>
    </row>
    <row r="130" spans="2:10" ht="15.75" thickBot="1">
      <c r="B130" s="403" t="s">
        <v>150</v>
      </c>
      <c r="C130" s="447"/>
      <c r="D130" s="447"/>
      <c r="E130" s="447"/>
      <c r="F130" s="447"/>
      <c r="G130" s="447"/>
      <c r="H130" s="447"/>
      <c r="I130" s="101">
        <f>'2.18'!H11</f>
        <v>31.2</v>
      </c>
      <c r="J130" s="88" t="s">
        <v>2052</v>
      </c>
    </row>
    <row r="131" spans="2:10" ht="9.9499999999999993" customHeight="1" thickBot="1">
      <c r="I131"/>
    </row>
    <row r="132" spans="2:10" ht="15.75">
      <c r="B132" s="39" t="s">
        <v>0</v>
      </c>
      <c r="C132" s="444" t="s">
        <v>13</v>
      </c>
      <c r="D132" s="445"/>
      <c r="E132" s="445"/>
      <c r="F132" s="445"/>
      <c r="G132" s="445"/>
      <c r="H132" s="446"/>
      <c r="I132" s="212" t="s">
        <v>159</v>
      </c>
      <c r="J132" s="212" t="s">
        <v>113</v>
      </c>
    </row>
    <row r="133" spans="2:10" ht="17.25" customHeight="1">
      <c r="B133" s="407" t="s">
        <v>65</v>
      </c>
      <c r="C133" s="402" t="s">
        <v>66</v>
      </c>
      <c r="D133" s="402"/>
      <c r="E133" s="402"/>
      <c r="F133" s="402"/>
      <c r="G133" s="402"/>
      <c r="H133" s="402"/>
      <c r="I133" s="45">
        <f>'2.19'!I7</f>
        <v>0</v>
      </c>
      <c r="J133" s="44" t="s">
        <v>184</v>
      </c>
    </row>
    <row r="134" spans="2:10" ht="17.25" customHeight="1">
      <c r="B134" s="407"/>
      <c r="C134" s="402"/>
      <c r="D134" s="402"/>
      <c r="E134" s="402"/>
      <c r="F134" s="402"/>
      <c r="G134" s="402"/>
      <c r="H134" s="402"/>
      <c r="I134" s="45">
        <f>'2.19'!I8</f>
        <v>0</v>
      </c>
      <c r="J134" s="44" t="s">
        <v>185</v>
      </c>
    </row>
    <row r="135" spans="2:10" ht="17.25" customHeight="1">
      <c r="B135" s="407"/>
      <c r="C135" s="402"/>
      <c r="D135" s="402"/>
      <c r="E135" s="402"/>
      <c r="F135" s="402"/>
      <c r="G135" s="402"/>
      <c r="H135" s="402"/>
      <c r="I135" s="45">
        <f>'2.19'!I9</f>
        <v>116.235</v>
      </c>
      <c r="J135" s="225" t="s">
        <v>186</v>
      </c>
    </row>
    <row r="136" spans="2:10" ht="17.25" customHeight="1">
      <c r="B136" s="407"/>
      <c r="C136" s="402"/>
      <c r="D136" s="402"/>
      <c r="E136" s="402"/>
      <c r="F136" s="402"/>
      <c r="G136" s="402"/>
      <c r="H136" s="402"/>
      <c r="I136" s="45">
        <f>'2.19'!I10</f>
        <v>0</v>
      </c>
      <c r="J136" s="225" t="s">
        <v>187</v>
      </c>
    </row>
    <row r="137" spans="2:10" ht="15.75" thickBot="1">
      <c r="B137" s="408" t="s">
        <v>140</v>
      </c>
      <c r="C137" s="409"/>
      <c r="D137" s="409"/>
      <c r="E137" s="409"/>
      <c r="F137" s="409"/>
      <c r="G137" s="409"/>
      <c r="H137" s="410"/>
      <c r="I137" s="101">
        <f>'2.19'!I11</f>
        <v>116.235</v>
      </c>
      <c r="J137" s="88" t="s">
        <v>2052</v>
      </c>
    </row>
    <row r="138" spans="2:10" ht="9.9499999999999993" customHeight="1" thickBot="1">
      <c r="I138"/>
    </row>
    <row r="139" spans="2:10" ht="15.75">
      <c r="B139" s="39" t="s">
        <v>0</v>
      </c>
      <c r="C139" s="434" t="s">
        <v>13</v>
      </c>
      <c r="D139" s="434"/>
      <c r="E139" s="434"/>
      <c r="F139" s="434"/>
      <c r="G139" s="434"/>
      <c r="H139" s="434"/>
      <c r="I139" s="212" t="s">
        <v>175</v>
      </c>
      <c r="J139" s="212" t="s">
        <v>113</v>
      </c>
    </row>
    <row r="140" spans="2:10" ht="15" customHeight="1">
      <c r="B140" s="455" t="s">
        <v>73</v>
      </c>
      <c r="C140" s="411" t="s">
        <v>115</v>
      </c>
      <c r="D140" s="412"/>
      <c r="E140" s="412"/>
      <c r="F140" s="412"/>
      <c r="G140" s="412"/>
      <c r="H140" s="413"/>
      <c r="I140" s="45">
        <f>'2.20'!I7</f>
        <v>0</v>
      </c>
      <c r="J140" s="44" t="s">
        <v>184</v>
      </c>
    </row>
    <row r="141" spans="2:10" ht="15" customHeight="1">
      <c r="B141" s="455"/>
      <c r="C141" s="414"/>
      <c r="D141" s="415"/>
      <c r="E141" s="415"/>
      <c r="F141" s="415"/>
      <c r="G141" s="415"/>
      <c r="H141" s="416"/>
      <c r="I141" s="45">
        <f>'2.20'!I8</f>
        <v>0</v>
      </c>
      <c r="J141" s="44" t="s">
        <v>185</v>
      </c>
    </row>
    <row r="142" spans="2:10" ht="15" customHeight="1">
      <c r="B142" s="455"/>
      <c r="C142" s="414"/>
      <c r="D142" s="415"/>
      <c r="E142" s="415"/>
      <c r="F142" s="415"/>
      <c r="G142" s="415"/>
      <c r="H142" s="416"/>
      <c r="I142" s="45">
        <f>'2.20'!I9</f>
        <v>35567.910000000003</v>
      </c>
      <c r="J142" s="225" t="s">
        <v>186</v>
      </c>
    </row>
    <row r="143" spans="2:10" ht="15" customHeight="1">
      <c r="B143" s="455"/>
      <c r="C143" s="417"/>
      <c r="D143" s="418"/>
      <c r="E143" s="418"/>
      <c r="F143" s="418"/>
      <c r="G143" s="418"/>
      <c r="H143" s="419"/>
      <c r="I143" s="45">
        <f>'2.20'!I10</f>
        <v>0</v>
      </c>
      <c r="J143" s="225" t="s">
        <v>187</v>
      </c>
    </row>
    <row r="144" spans="2:10" ht="15.75" customHeight="1" thickBot="1">
      <c r="B144" s="408" t="s">
        <v>160</v>
      </c>
      <c r="C144" s="409"/>
      <c r="D144" s="409"/>
      <c r="E144" s="409"/>
      <c r="F144" s="409"/>
      <c r="G144" s="409"/>
      <c r="H144" s="410"/>
      <c r="I144" s="101">
        <f>'2.20'!I11</f>
        <v>35567.910000000003</v>
      </c>
      <c r="J144" s="88" t="s">
        <v>2052</v>
      </c>
    </row>
    <row r="145" spans="2:10" ht="9.9499999999999993" customHeight="1" thickBot="1">
      <c r="I145"/>
    </row>
    <row r="146" spans="2:10" ht="15.75" customHeight="1">
      <c r="B146" s="39" t="s">
        <v>0</v>
      </c>
      <c r="C146" s="448" t="s">
        <v>13</v>
      </c>
      <c r="D146" s="449"/>
      <c r="E146" s="449"/>
      <c r="F146" s="449"/>
      <c r="G146" s="449"/>
      <c r="H146" s="450"/>
      <c r="I146" s="120" t="s">
        <v>175</v>
      </c>
      <c r="J146" s="212" t="s">
        <v>113</v>
      </c>
    </row>
    <row r="147" spans="2:10" ht="15.75" customHeight="1">
      <c r="B147" s="399" t="s">
        <v>74</v>
      </c>
      <c r="C147" s="411" t="s">
        <v>114</v>
      </c>
      <c r="D147" s="412"/>
      <c r="E147" s="412"/>
      <c r="F147" s="412"/>
      <c r="G147" s="412"/>
      <c r="H147" s="413"/>
      <c r="I147" s="77">
        <f>'2.21'!I7</f>
        <v>0</v>
      </c>
      <c r="J147" s="44" t="s">
        <v>184</v>
      </c>
    </row>
    <row r="148" spans="2:10" ht="15.75" customHeight="1">
      <c r="B148" s="400"/>
      <c r="C148" s="414"/>
      <c r="D148" s="415"/>
      <c r="E148" s="415"/>
      <c r="F148" s="415"/>
      <c r="G148" s="415"/>
      <c r="H148" s="416"/>
      <c r="I148" s="77">
        <f>'2.21'!I8</f>
        <v>0</v>
      </c>
      <c r="J148" s="44" t="s">
        <v>185</v>
      </c>
    </row>
    <row r="149" spans="2:10" ht="15.75" customHeight="1">
      <c r="B149" s="400"/>
      <c r="C149" s="414"/>
      <c r="D149" s="415"/>
      <c r="E149" s="415"/>
      <c r="F149" s="415"/>
      <c r="G149" s="415"/>
      <c r="H149" s="416"/>
      <c r="I149" s="77">
        <f>'2.21'!I9</f>
        <v>16737.84</v>
      </c>
      <c r="J149" s="225" t="s">
        <v>186</v>
      </c>
    </row>
    <row r="150" spans="2:10" ht="21" customHeight="1">
      <c r="B150" s="401"/>
      <c r="C150" s="417"/>
      <c r="D150" s="418"/>
      <c r="E150" s="418"/>
      <c r="F150" s="418"/>
      <c r="G150" s="418"/>
      <c r="H150" s="419"/>
      <c r="I150" s="77">
        <f>'2.21'!I10</f>
        <v>0</v>
      </c>
      <c r="J150" s="225" t="s">
        <v>187</v>
      </c>
    </row>
    <row r="151" spans="2:10" ht="15.75" thickBot="1">
      <c r="B151" s="408" t="s">
        <v>160</v>
      </c>
      <c r="C151" s="409"/>
      <c r="D151" s="409"/>
      <c r="E151" s="409"/>
      <c r="F151" s="409"/>
      <c r="G151" s="409"/>
      <c r="H151" s="410"/>
      <c r="I151" s="101">
        <f>'2.21'!I11</f>
        <v>16737.84</v>
      </c>
      <c r="J151" s="88" t="s">
        <v>2052</v>
      </c>
    </row>
    <row r="152" spans="2:10" ht="9.9499999999999993" customHeight="1" thickBot="1">
      <c r="I152"/>
    </row>
    <row r="153" spans="2:10" ht="15.75" customHeight="1">
      <c r="B153" s="39" t="s">
        <v>0</v>
      </c>
      <c r="C153" s="448" t="s">
        <v>13</v>
      </c>
      <c r="D153" s="449"/>
      <c r="E153" s="449"/>
      <c r="F153" s="449"/>
      <c r="G153" s="449"/>
      <c r="H153" s="450"/>
      <c r="I153" s="212" t="s">
        <v>171</v>
      </c>
      <c r="J153" s="212" t="s">
        <v>113</v>
      </c>
    </row>
    <row r="154" spans="2:10" ht="15.75" customHeight="1">
      <c r="B154" s="399" t="s">
        <v>75</v>
      </c>
      <c r="C154" s="435" t="s">
        <v>116</v>
      </c>
      <c r="D154" s="436"/>
      <c r="E154" s="436"/>
      <c r="F154" s="436"/>
      <c r="G154" s="436"/>
      <c r="H154" s="437"/>
      <c r="I154" s="104">
        <f>'2.22'!I7</f>
        <v>0</v>
      </c>
      <c r="J154" s="44" t="s">
        <v>184</v>
      </c>
    </row>
    <row r="155" spans="2:10" ht="15.75" customHeight="1">
      <c r="B155" s="400"/>
      <c r="C155" s="438"/>
      <c r="D155" s="439"/>
      <c r="E155" s="439"/>
      <c r="F155" s="439"/>
      <c r="G155" s="439"/>
      <c r="H155" s="440"/>
      <c r="I155" s="104">
        <f>'2.22'!I8</f>
        <v>0</v>
      </c>
      <c r="J155" s="44" t="s">
        <v>185</v>
      </c>
    </row>
    <row r="156" spans="2:10" ht="15.75" customHeight="1">
      <c r="B156" s="400"/>
      <c r="C156" s="438"/>
      <c r="D156" s="439"/>
      <c r="E156" s="439"/>
      <c r="F156" s="439"/>
      <c r="G156" s="439"/>
      <c r="H156" s="440"/>
      <c r="I156" s="104">
        <f>'2.22'!I9</f>
        <v>209.22300000000001</v>
      </c>
      <c r="J156" s="225" t="s">
        <v>186</v>
      </c>
    </row>
    <row r="157" spans="2:10" ht="21" customHeight="1">
      <c r="B157" s="401"/>
      <c r="C157" s="441"/>
      <c r="D157" s="442"/>
      <c r="E157" s="442"/>
      <c r="F157" s="442"/>
      <c r="G157" s="442"/>
      <c r="H157" s="443"/>
      <c r="I157" s="104">
        <f>'2.22'!I10</f>
        <v>0</v>
      </c>
      <c r="J157" s="225" t="s">
        <v>187</v>
      </c>
    </row>
    <row r="158" spans="2:10" ht="15.75" thickBot="1">
      <c r="B158" s="403" t="s">
        <v>155</v>
      </c>
      <c r="C158" s="404"/>
      <c r="D158" s="404"/>
      <c r="E158" s="404"/>
      <c r="F158" s="404"/>
      <c r="G158" s="404"/>
      <c r="H158" s="404"/>
      <c r="I158" s="101">
        <f>'2.22'!I11</f>
        <v>209.22300000000001</v>
      </c>
      <c r="J158" s="88" t="s">
        <v>2052</v>
      </c>
    </row>
    <row r="159" spans="2:10" ht="9.9499999999999993" customHeight="1" thickBot="1">
      <c r="I159"/>
    </row>
    <row r="160" spans="2:10" ht="15.75" customHeight="1">
      <c r="B160" s="39" t="s">
        <v>0</v>
      </c>
      <c r="C160" s="444" t="s">
        <v>13</v>
      </c>
      <c r="D160" s="445"/>
      <c r="E160" s="445"/>
      <c r="F160" s="445"/>
      <c r="G160" s="445"/>
      <c r="H160" s="446"/>
      <c r="I160" s="333" t="s">
        <v>118</v>
      </c>
      <c r="J160" s="212" t="s">
        <v>113</v>
      </c>
    </row>
    <row r="161" spans="2:10" ht="15.75" customHeight="1">
      <c r="B161" s="451" t="s">
        <v>76</v>
      </c>
      <c r="C161" s="454" t="s">
        <v>117</v>
      </c>
      <c r="D161" s="454"/>
      <c r="E161" s="454"/>
      <c r="F161" s="454"/>
      <c r="G161" s="454"/>
      <c r="H161" s="454"/>
      <c r="I161" s="77">
        <f>'2.23'!I7</f>
        <v>314.70000000000005</v>
      </c>
      <c r="J161" s="225" t="s">
        <v>184</v>
      </c>
    </row>
    <row r="162" spans="2:10" ht="15.75" customHeight="1">
      <c r="B162" s="452"/>
      <c r="C162" s="454"/>
      <c r="D162" s="454"/>
      <c r="E162" s="454"/>
      <c r="F162" s="454"/>
      <c r="G162" s="454"/>
      <c r="H162" s="454"/>
      <c r="I162" s="77">
        <f>'2.23'!I8</f>
        <v>0</v>
      </c>
      <c r="J162" s="225" t="s">
        <v>185</v>
      </c>
    </row>
    <row r="163" spans="2:10" ht="15.75" customHeight="1">
      <c r="B163" s="452"/>
      <c r="C163" s="454"/>
      <c r="D163" s="454"/>
      <c r="E163" s="454"/>
      <c r="F163" s="454"/>
      <c r="G163" s="454"/>
      <c r="H163" s="454"/>
      <c r="I163" s="77">
        <f>'2.23'!I9</f>
        <v>0</v>
      </c>
      <c r="J163" s="225" t="s">
        <v>186</v>
      </c>
    </row>
    <row r="164" spans="2:10">
      <c r="B164" s="453"/>
      <c r="C164" s="454"/>
      <c r="D164" s="454"/>
      <c r="E164" s="454"/>
      <c r="F164" s="454"/>
      <c r="G164" s="454"/>
      <c r="H164" s="454"/>
      <c r="I164" s="77">
        <f>'2.23'!I10</f>
        <v>0</v>
      </c>
      <c r="J164" s="225" t="s">
        <v>187</v>
      </c>
    </row>
    <row r="165" spans="2:10" ht="15" customHeight="1" thickBot="1">
      <c r="B165" s="403" t="s">
        <v>163</v>
      </c>
      <c r="C165" s="404"/>
      <c r="D165" s="404"/>
      <c r="E165" s="404"/>
      <c r="F165" s="404"/>
      <c r="G165" s="404"/>
      <c r="H165" s="404"/>
      <c r="I165" s="101">
        <f>'2.23'!I11</f>
        <v>314.70000000000005</v>
      </c>
      <c r="J165" s="88" t="s">
        <v>2052</v>
      </c>
    </row>
    <row r="166" spans="2:10" ht="9.9499999999999993" customHeight="1" thickBot="1">
      <c r="I166"/>
    </row>
    <row r="167" spans="2:10" ht="15.75" customHeight="1">
      <c r="B167" s="39" t="s">
        <v>0</v>
      </c>
      <c r="C167" s="405" t="s">
        <v>13</v>
      </c>
      <c r="D167" s="405"/>
      <c r="E167" s="405"/>
      <c r="F167" s="405"/>
      <c r="G167" s="405"/>
      <c r="H167" s="405"/>
      <c r="I167" s="112" t="s">
        <v>98</v>
      </c>
      <c r="J167" s="212" t="s">
        <v>113</v>
      </c>
    </row>
    <row r="168" spans="2:10" ht="15" customHeight="1">
      <c r="B168" s="407" t="s">
        <v>77</v>
      </c>
      <c r="C168" s="406" t="s">
        <v>120</v>
      </c>
      <c r="D168" s="406"/>
      <c r="E168" s="406"/>
      <c r="F168" s="406"/>
      <c r="G168" s="406"/>
      <c r="H168" s="406"/>
      <c r="I168" s="91">
        <f>'2.24'!K7</f>
        <v>1063.2</v>
      </c>
      <c r="J168" s="44" t="s">
        <v>184</v>
      </c>
    </row>
    <row r="169" spans="2:10">
      <c r="B169" s="407"/>
      <c r="C169" s="406"/>
      <c r="D169" s="406"/>
      <c r="E169" s="406"/>
      <c r="F169" s="406"/>
      <c r="G169" s="406"/>
      <c r="H169" s="406"/>
      <c r="I169" s="91">
        <f>'2.24'!K8</f>
        <v>1282.1500000000001</v>
      </c>
      <c r="J169" s="44" t="s">
        <v>185</v>
      </c>
    </row>
    <row r="170" spans="2:10">
      <c r="B170" s="407"/>
      <c r="C170" s="406"/>
      <c r="D170" s="406"/>
      <c r="E170" s="406"/>
      <c r="F170" s="406"/>
      <c r="G170" s="406"/>
      <c r="H170" s="406"/>
      <c r="I170" s="91">
        <f>'2.24'!K9</f>
        <v>3444.46</v>
      </c>
      <c r="J170" s="225" t="s">
        <v>186</v>
      </c>
    </row>
    <row r="171" spans="2:10">
      <c r="B171" s="407"/>
      <c r="C171" s="406"/>
      <c r="D171" s="406"/>
      <c r="E171" s="406"/>
      <c r="F171" s="406"/>
      <c r="G171" s="406"/>
      <c r="H171" s="406"/>
      <c r="I171" s="91">
        <f>'2.24'!K10</f>
        <v>1164.28</v>
      </c>
      <c r="J171" s="225" t="s">
        <v>187</v>
      </c>
    </row>
    <row r="172" spans="2:10" ht="15.75" thickBot="1">
      <c r="B172" s="403" t="s">
        <v>152</v>
      </c>
      <c r="C172" s="404"/>
      <c r="D172" s="404"/>
      <c r="E172" s="404"/>
      <c r="F172" s="404"/>
      <c r="G172" s="404"/>
      <c r="H172" s="404"/>
      <c r="I172" s="101">
        <f>'2.24'!K11</f>
        <v>6954.09</v>
      </c>
      <c r="J172" s="88" t="s">
        <v>2052</v>
      </c>
    </row>
    <row r="173" spans="2:10" ht="9.9499999999999993" customHeight="1" thickBot="1">
      <c r="I173"/>
    </row>
    <row r="174" spans="2:10" ht="15.75" customHeight="1">
      <c r="B174" s="39" t="s">
        <v>0</v>
      </c>
      <c r="C174" s="405" t="s">
        <v>13</v>
      </c>
      <c r="D174" s="405"/>
      <c r="E174" s="405"/>
      <c r="F174" s="405"/>
      <c r="G174" s="405"/>
      <c r="H174" s="405"/>
      <c r="I174" s="112" t="s">
        <v>98</v>
      </c>
      <c r="J174" s="212" t="s">
        <v>113</v>
      </c>
    </row>
    <row r="175" spans="2:10" ht="15" customHeight="1">
      <c r="B175" s="407" t="s">
        <v>78</v>
      </c>
      <c r="C175" s="406" t="s">
        <v>122</v>
      </c>
      <c r="D175" s="406"/>
      <c r="E175" s="406"/>
      <c r="F175" s="406"/>
      <c r="G175" s="406"/>
      <c r="H175" s="406"/>
      <c r="I175" s="91">
        <f>'2.25'!H7</f>
        <v>1528</v>
      </c>
      <c r="J175" s="44" t="s">
        <v>184</v>
      </c>
    </row>
    <row r="176" spans="2:10">
      <c r="B176" s="407"/>
      <c r="C176" s="406"/>
      <c r="D176" s="406"/>
      <c r="E176" s="406"/>
      <c r="F176" s="406"/>
      <c r="G176" s="406"/>
      <c r="H176" s="406"/>
      <c r="I176" s="91">
        <f>'2.25'!H8</f>
        <v>160</v>
      </c>
      <c r="J176" s="44" t="s">
        <v>185</v>
      </c>
    </row>
    <row r="177" spans="2:10">
      <c r="B177" s="407"/>
      <c r="C177" s="406"/>
      <c r="D177" s="406"/>
      <c r="E177" s="406"/>
      <c r="F177" s="406"/>
      <c r="G177" s="406"/>
      <c r="H177" s="406"/>
      <c r="I177" s="91">
        <f>'2.25'!H9</f>
        <v>541.36</v>
      </c>
      <c r="J177" s="225" t="s">
        <v>186</v>
      </c>
    </row>
    <row r="178" spans="2:10">
      <c r="B178" s="407"/>
      <c r="C178" s="406"/>
      <c r="D178" s="406"/>
      <c r="E178" s="406"/>
      <c r="F178" s="406"/>
      <c r="G178" s="406"/>
      <c r="H178" s="406"/>
      <c r="I178" s="91">
        <f>'2.25'!H10</f>
        <v>1306.44</v>
      </c>
      <c r="J178" s="225" t="s">
        <v>187</v>
      </c>
    </row>
    <row r="179" spans="2:10" ht="15.75" thickBot="1">
      <c r="B179" s="403" t="s">
        <v>152</v>
      </c>
      <c r="C179" s="404"/>
      <c r="D179" s="404"/>
      <c r="E179" s="404"/>
      <c r="F179" s="404"/>
      <c r="G179" s="404"/>
      <c r="H179" s="404"/>
      <c r="I179" s="101">
        <f>'2.25'!H11</f>
        <v>3535.8</v>
      </c>
      <c r="J179" s="88" t="s">
        <v>2052</v>
      </c>
    </row>
    <row r="180" spans="2:10" ht="9.9499999999999993" customHeight="1" thickBot="1">
      <c r="I180"/>
    </row>
    <row r="181" spans="2:10" ht="15.75" customHeight="1">
      <c r="B181" s="39" t="s">
        <v>0</v>
      </c>
      <c r="C181" s="405" t="s">
        <v>13</v>
      </c>
      <c r="D181" s="405"/>
      <c r="E181" s="405"/>
      <c r="F181" s="405"/>
      <c r="G181" s="405"/>
      <c r="H181" s="405"/>
      <c r="I181" s="102" t="s">
        <v>159</v>
      </c>
      <c r="J181" s="212" t="s">
        <v>113</v>
      </c>
    </row>
    <row r="182" spans="2:10" ht="15" customHeight="1">
      <c r="B182" s="407" t="s">
        <v>79</v>
      </c>
      <c r="C182" s="411" t="s">
        <v>134</v>
      </c>
      <c r="D182" s="412"/>
      <c r="E182" s="412"/>
      <c r="F182" s="412"/>
      <c r="G182" s="412"/>
      <c r="H182" s="413"/>
      <c r="I182" s="91">
        <f>'2.26'!E7</f>
        <v>0</v>
      </c>
      <c r="J182" s="44" t="s">
        <v>184</v>
      </c>
    </row>
    <row r="183" spans="2:10">
      <c r="B183" s="407"/>
      <c r="C183" s="414"/>
      <c r="D183" s="415"/>
      <c r="E183" s="415"/>
      <c r="F183" s="415"/>
      <c r="G183" s="415"/>
      <c r="H183" s="416"/>
      <c r="I183" s="91">
        <f>'2.26'!E8</f>
        <v>0</v>
      </c>
      <c r="J183" s="44" t="s">
        <v>185</v>
      </c>
    </row>
    <row r="184" spans="2:10">
      <c r="B184" s="407"/>
      <c r="C184" s="414"/>
      <c r="D184" s="415"/>
      <c r="E184" s="415"/>
      <c r="F184" s="415"/>
      <c r="G184" s="415"/>
      <c r="H184" s="416"/>
      <c r="I184" s="91">
        <f>'2.26'!E9</f>
        <v>96259.103410499985</v>
      </c>
      <c r="J184" s="225" t="s">
        <v>186</v>
      </c>
    </row>
    <row r="185" spans="2:10">
      <c r="B185" s="407"/>
      <c r="C185" s="417"/>
      <c r="D185" s="418"/>
      <c r="E185" s="418"/>
      <c r="F185" s="418"/>
      <c r="G185" s="418"/>
      <c r="H185" s="419"/>
      <c r="I185" s="91">
        <f>'2.26'!E10</f>
        <v>14906.388952400001</v>
      </c>
      <c r="J185" s="225" t="s">
        <v>187</v>
      </c>
    </row>
    <row r="186" spans="2:10" ht="15.75" thickBot="1">
      <c r="B186" s="403" t="s">
        <v>140</v>
      </c>
      <c r="C186" s="404"/>
      <c r="D186" s="404"/>
      <c r="E186" s="404"/>
      <c r="F186" s="404"/>
      <c r="G186" s="404"/>
      <c r="H186" s="404"/>
      <c r="I186" s="101">
        <f>'2.26'!E11</f>
        <v>111165.49236289998</v>
      </c>
      <c r="J186" s="88" t="s">
        <v>2052</v>
      </c>
    </row>
    <row r="187" spans="2:10" ht="9.9499999999999993" customHeight="1" thickBot="1">
      <c r="I187"/>
    </row>
    <row r="188" spans="2:10" ht="15.75" customHeight="1">
      <c r="B188" s="39" t="s">
        <v>0</v>
      </c>
      <c r="C188" s="405" t="s">
        <v>13</v>
      </c>
      <c r="D188" s="405"/>
      <c r="E188" s="405"/>
      <c r="F188" s="405"/>
      <c r="G188" s="405"/>
      <c r="H188" s="405"/>
      <c r="I188" s="102" t="s">
        <v>159</v>
      </c>
      <c r="J188" s="212" t="s">
        <v>113</v>
      </c>
    </row>
    <row r="189" spans="2:10" ht="15.75" customHeight="1">
      <c r="B189" s="451" t="s">
        <v>80</v>
      </c>
      <c r="C189" s="411" t="s">
        <v>135</v>
      </c>
      <c r="D189" s="412"/>
      <c r="E189" s="412"/>
      <c r="F189" s="412"/>
      <c r="G189" s="412"/>
      <c r="H189" s="413"/>
      <c r="I189" s="103">
        <f>'2.27'!G7</f>
        <v>0.3</v>
      </c>
      <c r="J189" s="44" t="s">
        <v>184</v>
      </c>
    </row>
    <row r="190" spans="2:10" ht="15.75" customHeight="1">
      <c r="B190" s="452"/>
      <c r="C190" s="414"/>
      <c r="D190" s="415"/>
      <c r="E190" s="415"/>
      <c r="F190" s="415"/>
      <c r="G190" s="415"/>
      <c r="H190" s="416"/>
      <c r="I190" s="103">
        <f>'2.27'!G8</f>
        <v>0</v>
      </c>
      <c r="J190" s="44" t="s">
        <v>185</v>
      </c>
    </row>
    <row r="191" spans="2:10" ht="15.75" customHeight="1">
      <c r="B191" s="452"/>
      <c r="C191" s="414"/>
      <c r="D191" s="415"/>
      <c r="E191" s="415"/>
      <c r="F191" s="415"/>
      <c r="G191" s="415"/>
      <c r="H191" s="416"/>
      <c r="I191" s="103">
        <f>'2.27'!G9</f>
        <v>0</v>
      </c>
      <c r="J191" s="225" t="s">
        <v>186</v>
      </c>
    </row>
    <row r="192" spans="2:10">
      <c r="B192" s="453"/>
      <c r="C192" s="417"/>
      <c r="D192" s="418"/>
      <c r="E192" s="418"/>
      <c r="F192" s="418"/>
      <c r="G192" s="418"/>
      <c r="H192" s="419"/>
      <c r="I192" s="103">
        <f>'2.27'!G10</f>
        <v>0</v>
      </c>
      <c r="J192" s="225" t="s">
        <v>187</v>
      </c>
    </row>
    <row r="193" spans="2:10" ht="15" customHeight="1" thickBot="1">
      <c r="B193" s="403" t="s">
        <v>140</v>
      </c>
      <c r="C193" s="404"/>
      <c r="D193" s="404"/>
      <c r="E193" s="404"/>
      <c r="F193" s="404"/>
      <c r="G193" s="404"/>
      <c r="H193" s="404"/>
      <c r="I193" s="101">
        <f>'2.27'!G11</f>
        <v>0.3</v>
      </c>
      <c r="J193" s="88" t="s">
        <v>2052</v>
      </c>
    </row>
    <row r="194" spans="2:10" ht="9.9499999999999993" customHeight="1" thickBot="1">
      <c r="I194"/>
    </row>
    <row r="195" spans="2:10" ht="15.75" customHeight="1">
      <c r="B195" s="39" t="s">
        <v>0</v>
      </c>
      <c r="C195" s="405" t="s">
        <v>13</v>
      </c>
      <c r="D195" s="405"/>
      <c r="E195" s="405"/>
      <c r="F195" s="405"/>
      <c r="G195" s="405"/>
      <c r="H195" s="405"/>
      <c r="I195" s="102" t="s">
        <v>159</v>
      </c>
      <c r="J195" s="212" t="s">
        <v>113</v>
      </c>
    </row>
    <row r="196" spans="2:10" ht="15.75" customHeight="1">
      <c r="B196" s="399" t="s">
        <v>81</v>
      </c>
      <c r="C196" s="411" t="s">
        <v>138</v>
      </c>
      <c r="D196" s="412"/>
      <c r="E196" s="412"/>
      <c r="F196" s="412"/>
      <c r="G196" s="412"/>
      <c r="H196" s="413"/>
      <c r="I196" s="103">
        <f>'2.28'!G7</f>
        <v>0.3</v>
      </c>
      <c r="J196" s="44" t="s">
        <v>184</v>
      </c>
    </row>
    <row r="197" spans="2:10" ht="15.75" customHeight="1">
      <c r="B197" s="400"/>
      <c r="C197" s="414"/>
      <c r="D197" s="415"/>
      <c r="E197" s="415"/>
      <c r="F197" s="415"/>
      <c r="G197" s="415"/>
      <c r="H197" s="416"/>
      <c r="I197" s="103">
        <f>'2.28'!G8</f>
        <v>0</v>
      </c>
      <c r="J197" s="44" t="s">
        <v>185</v>
      </c>
    </row>
    <row r="198" spans="2:10" ht="15.75" customHeight="1">
      <c r="B198" s="400"/>
      <c r="C198" s="414"/>
      <c r="D198" s="415"/>
      <c r="E198" s="415"/>
      <c r="F198" s="415"/>
      <c r="G198" s="415"/>
      <c r="H198" s="416"/>
      <c r="I198" s="103">
        <f>'2.28'!G9</f>
        <v>0</v>
      </c>
      <c r="J198" s="225" t="s">
        <v>186</v>
      </c>
    </row>
    <row r="199" spans="2:10">
      <c r="B199" s="401"/>
      <c r="C199" s="417"/>
      <c r="D199" s="418"/>
      <c r="E199" s="418"/>
      <c r="F199" s="418"/>
      <c r="G199" s="418"/>
      <c r="H199" s="419"/>
      <c r="I199" s="103">
        <f>'2.28'!G10</f>
        <v>0</v>
      </c>
      <c r="J199" s="225" t="s">
        <v>187</v>
      </c>
    </row>
    <row r="200" spans="2:10" ht="15.75" thickBot="1">
      <c r="B200" s="403" t="s">
        <v>140</v>
      </c>
      <c r="C200" s="404"/>
      <c r="D200" s="404"/>
      <c r="E200" s="404"/>
      <c r="F200" s="404"/>
      <c r="G200" s="404"/>
      <c r="H200" s="404"/>
      <c r="I200" s="101">
        <f>'2.28'!G11</f>
        <v>0.3</v>
      </c>
      <c r="J200" s="88" t="s">
        <v>2052</v>
      </c>
    </row>
    <row r="201" spans="2:10" ht="9.9499999999999993" customHeight="1" thickBot="1">
      <c r="I201"/>
    </row>
    <row r="202" spans="2:10" ht="15.75" customHeight="1">
      <c r="B202" s="39" t="s">
        <v>0</v>
      </c>
      <c r="C202" s="405" t="s">
        <v>13</v>
      </c>
      <c r="D202" s="405"/>
      <c r="E202" s="405"/>
      <c r="F202" s="405"/>
      <c r="G202" s="405"/>
      <c r="H202" s="405"/>
      <c r="I202" s="102" t="s">
        <v>159</v>
      </c>
      <c r="J202" s="212" t="s">
        <v>113</v>
      </c>
    </row>
    <row r="203" spans="2:10" ht="15.75" customHeight="1">
      <c r="B203" s="399" t="s">
        <v>82</v>
      </c>
      <c r="C203" s="411" t="s">
        <v>139</v>
      </c>
      <c r="D203" s="412"/>
      <c r="E203" s="412"/>
      <c r="F203" s="412"/>
      <c r="G203" s="412"/>
      <c r="H203" s="413"/>
      <c r="I203" s="103">
        <f>'2.29'!E7</f>
        <v>0</v>
      </c>
      <c r="J203" s="44" t="s">
        <v>184</v>
      </c>
    </row>
    <row r="204" spans="2:10" ht="15.75" customHeight="1">
      <c r="B204" s="400"/>
      <c r="C204" s="414"/>
      <c r="D204" s="415"/>
      <c r="E204" s="415"/>
      <c r="F204" s="415"/>
      <c r="G204" s="415"/>
      <c r="H204" s="416"/>
      <c r="I204" s="103">
        <f>'2.29'!E8</f>
        <v>0</v>
      </c>
      <c r="J204" s="44" t="s">
        <v>185</v>
      </c>
    </row>
    <row r="205" spans="2:10" ht="15.75" customHeight="1">
      <c r="B205" s="400"/>
      <c r="C205" s="414"/>
      <c r="D205" s="415"/>
      <c r="E205" s="415"/>
      <c r="F205" s="415"/>
      <c r="G205" s="415"/>
      <c r="H205" s="416"/>
      <c r="I205" s="103">
        <f>'2.29'!E9</f>
        <v>96259.103410499985</v>
      </c>
      <c r="J205" s="225" t="s">
        <v>186</v>
      </c>
    </row>
    <row r="206" spans="2:10">
      <c r="B206" s="401"/>
      <c r="C206" s="414"/>
      <c r="D206" s="415"/>
      <c r="E206" s="415"/>
      <c r="F206" s="415"/>
      <c r="G206" s="415"/>
      <c r="H206" s="416"/>
      <c r="I206" s="103">
        <f>'2.29'!E10</f>
        <v>14906.388952400001</v>
      </c>
      <c r="J206" s="225" t="s">
        <v>187</v>
      </c>
    </row>
    <row r="207" spans="2:10" ht="15.75" thickBot="1">
      <c r="B207" s="403" t="s">
        <v>140</v>
      </c>
      <c r="C207" s="404"/>
      <c r="D207" s="404"/>
      <c r="E207" s="404"/>
      <c r="F207" s="404"/>
      <c r="G207" s="404"/>
      <c r="H207" s="404"/>
      <c r="I207" s="101">
        <f>'2.29'!E11</f>
        <v>111165.49236289998</v>
      </c>
      <c r="J207" s="88" t="s">
        <v>2052</v>
      </c>
    </row>
    <row r="208" spans="2:10" ht="9.9499999999999993" customHeight="1" thickBot="1">
      <c r="I208"/>
    </row>
    <row r="209" spans="2:10" ht="15.75" customHeight="1">
      <c r="B209" s="39" t="s">
        <v>0</v>
      </c>
      <c r="C209" s="405" t="s">
        <v>13</v>
      </c>
      <c r="D209" s="405"/>
      <c r="E209" s="405"/>
      <c r="F209" s="405"/>
      <c r="G209" s="405"/>
      <c r="H209" s="405"/>
      <c r="I209" s="102" t="s">
        <v>159</v>
      </c>
      <c r="J209" s="212" t="s">
        <v>113</v>
      </c>
    </row>
    <row r="210" spans="2:10" ht="15.75" customHeight="1">
      <c r="B210" s="399" t="s">
        <v>83</v>
      </c>
      <c r="C210" s="421" t="s">
        <v>141</v>
      </c>
      <c r="D210" s="422"/>
      <c r="E210" s="422"/>
      <c r="F210" s="422"/>
      <c r="G210" s="422"/>
      <c r="H210" s="423"/>
      <c r="I210" s="103">
        <f>'2.30'!G7</f>
        <v>0.3</v>
      </c>
      <c r="J210" s="44" t="s">
        <v>184</v>
      </c>
    </row>
    <row r="211" spans="2:10" ht="15.75" customHeight="1">
      <c r="B211" s="400"/>
      <c r="C211" s="424"/>
      <c r="D211" s="415"/>
      <c r="E211" s="415"/>
      <c r="F211" s="415"/>
      <c r="G211" s="415"/>
      <c r="H211" s="425"/>
      <c r="I211" s="103">
        <f>'2.30'!G8</f>
        <v>0</v>
      </c>
      <c r="J211" s="44" t="s">
        <v>185</v>
      </c>
    </row>
    <row r="212" spans="2:10" ht="15.75" customHeight="1">
      <c r="B212" s="400"/>
      <c r="C212" s="424"/>
      <c r="D212" s="415"/>
      <c r="E212" s="415"/>
      <c r="F212" s="415"/>
      <c r="G212" s="415"/>
      <c r="H212" s="425"/>
      <c r="I212" s="103">
        <f>'2.30'!G9</f>
        <v>0</v>
      </c>
      <c r="J212" s="225" t="s">
        <v>186</v>
      </c>
    </row>
    <row r="213" spans="2:10" ht="15.75" customHeight="1">
      <c r="B213" s="400"/>
      <c r="C213" s="426"/>
      <c r="D213" s="427"/>
      <c r="E213" s="427"/>
      <c r="F213" s="427"/>
      <c r="G213" s="427"/>
      <c r="H213" s="428"/>
      <c r="I213" s="103">
        <f>'2.30'!G10</f>
        <v>0</v>
      </c>
      <c r="J213" s="225" t="s">
        <v>187</v>
      </c>
    </row>
    <row r="214" spans="2:10" ht="15.75" thickBot="1">
      <c r="B214" s="403" t="s">
        <v>140</v>
      </c>
      <c r="C214" s="404"/>
      <c r="D214" s="404"/>
      <c r="E214" s="404"/>
      <c r="F214" s="404"/>
      <c r="G214" s="404"/>
      <c r="H214" s="404"/>
      <c r="I214" s="101">
        <f>'2.30'!G11</f>
        <v>0.3</v>
      </c>
      <c r="J214" s="88" t="s">
        <v>2052</v>
      </c>
    </row>
    <row r="215" spans="2:10" ht="9.9499999999999993" customHeight="1" thickBot="1">
      <c r="I215"/>
    </row>
    <row r="216" spans="2:10" ht="15.75" customHeight="1">
      <c r="B216" s="9" t="s">
        <v>0</v>
      </c>
      <c r="C216" s="456" t="s">
        <v>13</v>
      </c>
      <c r="D216" s="457"/>
      <c r="E216" s="457"/>
      <c r="F216" s="457"/>
      <c r="G216" s="457"/>
      <c r="H216" s="458"/>
      <c r="I216" s="113" t="s">
        <v>161</v>
      </c>
      <c r="J216" s="212" t="s">
        <v>113</v>
      </c>
    </row>
    <row r="217" spans="2:10" ht="15.75" customHeight="1">
      <c r="B217" s="429" t="s">
        <v>84</v>
      </c>
      <c r="C217" s="411" t="s">
        <v>142</v>
      </c>
      <c r="D217" s="412"/>
      <c r="E217" s="412"/>
      <c r="F217" s="412"/>
      <c r="G217" s="412"/>
      <c r="H217" s="413"/>
      <c r="I217" s="100">
        <f>'2.31'!I7</f>
        <v>106.98906479999999</v>
      </c>
      <c r="J217" s="44" t="s">
        <v>184</v>
      </c>
    </row>
    <row r="218" spans="2:10" ht="15.75" customHeight="1">
      <c r="B218" s="430"/>
      <c r="C218" s="414"/>
      <c r="D218" s="415"/>
      <c r="E218" s="415"/>
      <c r="F218" s="415"/>
      <c r="G218" s="415"/>
      <c r="H218" s="416"/>
      <c r="I218" s="100">
        <f>'2.31'!I8</f>
        <v>177.04758480000001</v>
      </c>
      <c r="J218" s="44" t="s">
        <v>185</v>
      </c>
    </row>
    <row r="219" spans="2:10" ht="15.75" customHeight="1">
      <c r="B219" s="430"/>
      <c r="C219" s="414"/>
      <c r="D219" s="415"/>
      <c r="E219" s="415"/>
      <c r="F219" s="415"/>
      <c r="G219" s="415"/>
      <c r="H219" s="416"/>
      <c r="I219" s="100">
        <f>'2.31'!I9</f>
        <v>1.01736E-2</v>
      </c>
      <c r="J219" s="225" t="s">
        <v>186</v>
      </c>
    </row>
    <row r="220" spans="2:10">
      <c r="B220" s="431"/>
      <c r="C220" s="417"/>
      <c r="D220" s="418"/>
      <c r="E220" s="418"/>
      <c r="F220" s="418"/>
      <c r="G220" s="418"/>
      <c r="H220" s="419"/>
      <c r="I220" s="100">
        <f>'2.31'!I10</f>
        <v>0.29842560000000001</v>
      </c>
      <c r="J220" s="225" t="s">
        <v>187</v>
      </c>
    </row>
    <row r="221" spans="2:10" ht="15.75" thickBot="1">
      <c r="B221" s="432" t="s">
        <v>167</v>
      </c>
      <c r="C221" s="433"/>
      <c r="D221" s="433"/>
      <c r="E221" s="433"/>
      <c r="F221" s="433"/>
      <c r="G221" s="433"/>
      <c r="H221" s="433"/>
      <c r="I221" s="101">
        <f>'2.31'!I11</f>
        <v>284.34524879999998</v>
      </c>
      <c r="J221" s="88" t="s">
        <v>2052</v>
      </c>
    </row>
    <row r="222" spans="2:10" ht="9.9499999999999993" customHeight="1" thickBot="1">
      <c r="I222"/>
    </row>
    <row r="223" spans="2:10" ht="15.75" customHeight="1">
      <c r="B223" s="39" t="s">
        <v>0</v>
      </c>
      <c r="C223" s="405" t="s">
        <v>13</v>
      </c>
      <c r="D223" s="405"/>
      <c r="E223" s="405"/>
      <c r="F223" s="405"/>
      <c r="G223" s="405"/>
      <c r="H223" s="405"/>
      <c r="I223" s="113" t="s">
        <v>161</v>
      </c>
      <c r="J223" s="212" t="s">
        <v>113</v>
      </c>
    </row>
    <row r="224" spans="2:10" ht="15.75" customHeight="1">
      <c r="B224" s="399" t="s">
        <v>85</v>
      </c>
      <c r="C224" s="411" t="s">
        <v>144</v>
      </c>
      <c r="D224" s="412"/>
      <c r="E224" s="412"/>
      <c r="F224" s="412"/>
      <c r="G224" s="412"/>
      <c r="H224" s="413"/>
      <c r="I224" s="103">
        <f>'2.32'!I7</f>
        <v>35.6630216</v>
      </c>
      <c r="J224" s="44" t="s">
        <v>184</v>
      </c>
    </row>
    <row r="225" spans="2:10" ht="15.75" customHeight="1">
      <c r="B225" s="400"/>
      <c r="C225" s="414"/>
      <c r="D225" s="415"/>
      <c r="E225" s="415"/>
      <c r="F225" s="415"/>
      <c r="G225" s="415"/>
      <c r="H225" s="416"/>
      <c r="I225" s="103">
        <f>'2.32'!I8</f>
        <v>59.015861600000008</v>
      </c>
      <c r="J225" s="44" t="s">
        <v>185</v>
      </c>
    </row>
    <row r="226" spans="2:10" ht="15.75" customHeight="1">
      <c r="B226" s="400"/>
      <c r="C226" s="414"/>
      <c r="D226" s="415"/>
      <c r="E226" s="415"/>
      <c r="F226" s="415"/>
      <c r="G226" s="415"/>
      <c r="H226" s="416"/>
      <c r="I226" s="103">
        <f>'2.32'!I9</f>
        <v>3.3912E-3</v>
      </c>
      <c r="J226" s="225" t="s">
        <v>186</v>
      </c>
    </row>
    <row r="227" spans="2:10">
      <c r="B227" s="401"/>
      <c r="C227" s="417"/>
      <c r="D227" s="418"/>
      <c r="E227" s="418"/>
      <c r="F227" s="418"/>
      <c r="G227" s="418"/>
      <c r="H227" s="419"/>
      <c r="I227" s="103">
        <f>'2.32'!I10</f>
        <v>9.9475200000000014E-2</v>
      </c>
      <c r="J227" s="225" t="s">
        <v>187</v>
      </c>
    </row>
    <row r="228" spans="2:10" ht="15.75" thickBot="1">
      <c r="B228" s="432" t="s">
        <v>167</v>
      </c>
      <c r="C228" s="433"/>
      <c r="D228" s="433"/>
      <c r="E228" s="433"/>
      <c r="F228" s="433"/>
      <c r="G228" s="433"/>
      <c r="H228" s="433"/>
      <c r="I228" s="101">
        <f>'2.32'!I11</f>
        <v>94.781749599999998</v>
      </c>
      <c r="J228" s="88" t="s">
        <v>2052</v>
      </c>
    </row>
    <row r="229" spans="2:10" ht="9.9499999999999993" customHeight="1" thickBot="1">
      <c r="I229"/>
    </row>
    <row r="230" spans="2:10" ht="15.75" customHeight="1">
      <c r="B230" s="39" t="s">
        <v>0</v>
      </c>
      <c r="C230" s="405" t="s">
        <v>13</v>
      </c>
      <c r="D230" s="405"/>
      <c r="E230" s="405"/>
      <c r="F230" s="405"/>
      <c r="G230" s="405"/>
      <c r="H230" s="405"/>
      <c r="I230" s="113" t="s">
        <v>161</v>
      </c>
      <c r="J230" s="212" t="s">
        <v>113</v>
      </c>
    </row>
    <row r="231" spans="2:10" ht="15.75" customHeight="1">
      <c r="B231" s="399" t="s">
        <v>86</v>
      </c>
      <c r="C231" s="411" t="s">
        <v>145</v>
      </c>
      <c r="D231" s="412"/>
      <c r="E231" s="412"/>
      <c r="F231" s="412"/>
      <c r="G231" s="412"/>
      <c r="H231" s="413"/>
      <c r="I231" s="103">
        <f>'2.33'!I7</f>
        <v>213.97812959999999</v>
      </c>
      <c r="J231" s="44" t="s">
        <v>184</v>
      </c>
    </row>
    <row r="232" spans="2:10" ht="15.75" customHeight="1">
      <c r="B232" s="400"/>
      <c r="C232" s="414"/>
      <c r="D232" s="415"/>
      <c r="E232" s="415"/>
      <c r="F232" s="415"/>
      <c r="G232" s="415"/>
      <c r="H232" s="416"/>
      <c r="I232" s="103">
        <f>'2.33'!I8</f>
        <v>354.09516960000002</v>
      </c>
      <c r="J232" s="44" t="s">
        <v>185</v>
      </c>
    </row>
    <row r="233" spans="2:10" ht="15.75" customHeight="1">
      <c r="B233" s="400"/>
      <c r="C233" s="414"/>
      <c r="D233" s="415"/>
      <c r="E233" s="415"/>
      <c r="F233" s="415"/>
      <c r="G233" s="415"/>
      <c r="H233" s="416"/>
      <c r="I233" s="103">
        <f>'2.33'!I9</f>
        <v>2.0347199999999999E-2</v>
      </c>
      <c r="J233" s="225" t="s">
        <v>186</v>
      </c>
    </row>
    <row r="234" spans="2:10">
      <c r="B234" s="401"/>
      <c r="C234" s="417"/>
      <c r="D234" s="418"/>
      <c r="E234" s="418"/>
      <c r="F234" s="418"/>
      <c r="G234" s="418"/>
      <c r="H234" s="419"/>
      <c r="I234" s="103">
        <f>'2.33'!I10</f>
        <v>0.59685120000000003</v>
      </c>
      <c r="J234" s="225" t="s">
        <v>187</v>
      </c>
    </row>
    <row r="235" spans="2:10" ht="15.75" thickBot="1">
      <c r="B235" s="432" t="s">
        <v>167</v>
      </c>
      <c r="C235" s="433"/>
      <c r="D235" s="433"/>
      <c r="E235" s="433"/>
      <c r="F235" s="433"/>
      <c r="G235" s="433"/>
      <c r="H235" s="433"/>
      <c r="I235" s="101">
        <f>'2.33'!I11</f>
        <v>568.69049759999996</v>
      </c>
      <c r="J235" s="88" t="s">
        <v>2052</v>
      </c>
    </row>
    <row r="236" spans="2:10" ht="9.9499999999999993" customHeight="1" thickBot="1">
      <c r="I236"/>
    </row>
    <row r="237" spans="2:10" ht="15.75" customHeight="1">
      <c r="B237" s="39" t="s">
        <v>0</v>
      </c>
      <c r="C237" s="405" t="s">
        <v>13</v>
      </c>
      <c r="D237" s="405"/>
      <c r="E237" s="405"/>
      <c r="F237" s="405"/>
      <c r="G237" s="405"/>
      <c r="H237" s="405"/>
      <c r="I237" s="102" t="s">
        <v>159</v>
      </c>
      <c r="J237" s="212" t="s">
        <v>113</v>
      </c>
    </row>
    <row r="238" spans="2:10" ht="15.75" customHeight="1">
      <c r="B238" s="399" t="s">
        <v>87</v>
      </c>
      <c r="C238" s="402" t="s">
        <v>2017</v>
      </c>
      <c r="D238" s="402"/>
      <c r="E238" s="402"/>
      <c r="F238" s="402"/>
      <c r="G238" s="402"/>
      <c r="H238" s="402"/>
      <c r="I238" s="103">
        <f>'2.34'!I7</f>
        <v>0</v>
      </c>
      <c r="J238" s="44" t="s">
        <v>184</v>
      </c>
    </row>
    <row r="239" spans="2:10" ht="15.75" customHeight="1">
      <c r="B239" s="400"/>
      <c r="C239" s="402"/>
      <c r="D239" s="402"/>
      <c r="E239" s="402"/>
      <c r="F239" s="402"/>
      <c r="G239" s="402"/>
      <c r="H239" s="402"/>
      <c r="I239" s="103">
        <f>'2.34'!I8</f>
        <v>38</v>
      </c>
      <c r="J239" s="44" t="s">
        <v>185</v>
      </c>
    </row>
    <row r="240" spans="2:10" ht="15.75" customHeight="1">
      <c r="B240" s="400"/>
      <c r="C240" s="402"/>
      <c r="D240" s="402"/>
      <c r="E240" s="402"/>
      <c r="F240" s="402"/>
      <c r="G240" s="402"/>
      <c r="H240" s="402"/>
      <c r="I240" s="103">
        <f>'2.34'!I9</f>
        <v>0</v>
      </c>
      <c r="J240" s="225" t="s">
        <v>186</v>
      </c>
    </row>
    <row r="241" spans="2:10">
      <c r="B241" s="401"/>
      <c r="C241" s="402"/>
      <c r="D241" s="402"/>
      <c r="E241" s="402"/>
      <c r="F241" s="402"/>
      <c r="G241" s="402"/>
      <c r="H241" s="402"/>
      <c r="I241" s="103">
        <f>'2.34'!I10</f>
        <v>0</v>
      </c>
      <c r="J241" s="225" t="s">
        <v>187</v>
      </c>
    </row>
    <row r="242" spans="2:10" ht="15.75" thickBot="1">
      <c r="B242" s="403" t="s">
        <v>140</v>
      </c>
      <c r="C242" s="404"/>
      <c r="D242" s="404"/>
      <c r="E242" s="404"/>
      <c r="F242" s="404"/>
      <c r="G242" s="404"/>
      <c r="H242" s="404"/>
      <c r="I242" s="101">
        <f>'2.34'!I11</f>
        <v>38</v>
      </c>
      <c r="J242" s="88" t="s">
        <v>2052</v>
      </c>
    </row>
    <row r="243" spans="2:10" ht="9.9499999999999993" customHeight="1" thickBot="1">
      <c r="I243"/>
    </row>
    <row r="244" spans="2:10" ht="15.75" customHeight="1">
      <c r="B244" s="39" t="s">
        <v>0</v>
      </c>
      <c r="C244" s="405" t="s">
        <v>13</v>
      </c>
      <c r="D244" s="405"/>
      <c r="E244" s="405"/>
      <c r="F244" s="405"/>
      <c r="G244" s="405"/>
      <c r="H244" s="405"/>
      <c r="I244" s="102" t="s">
        <v>159</v>
      </c>
      <c r="J244" s="212" t="s">
        <v>113</v>
      </c>
    </row>
    <row r="245" spans="2:10" ht="15.75" customHeight="1">
      <c r="B245" s="399" t="s">
        <v>88</v>
      </c>
      <c r="C245" s="402" t="s">
        <v>2018</v>
      </c>
      <c r="D245" s="402"/>
      <c r="E245" s="402"/>
      <c r="F245" s="402"/>
      <c r="G245" s="402"/>
      <c r="H245" s="402"/>
      <c r="I245" s="103">
        <f>'2.35'!I7</f>
        <v>0</v>
      </c>
      <c r="J245" s="44" t="s">
        <v>184</v>
      </c>
    </row>
    <row r="246" spans="2:10" ht="15.75" customHeight="1">
      <c r="B246" s="400"/>
      <c r="C246" s="402"/>
      <c r="D246" s="402"/>
      <c r="E246" s="402"/>
      <c r="F246" s="402"/>
      <c r="G246" s="402"/>
      <c r="H246" s="402"/>
      <c r="I246" s="103">
        <f>'2.35'!I8</f>
        <v>82.5</v>
      </c>
      <c r="J246" s="44" t="s">
        <v>185</v>
      </c>
    </row>
    <row r="247" spans="2:10" ht="15.75" customHeight="1">
      <c r="B247" s="400"/>
      <c r="C247" s="402"/>
      <c r="D247" s="402"/>
      <c r="E247" s="402"/>
      <c r="F247" s="402"/>
      <c r="G247" s="402"/>
      <c r="H247" s="402"/>
      <c r="I247" s="103">
        <f>'2.35'!I9</f>
        <v>0</v>
      </c>
      <c r="J247" s="225" t="s">
        <v>186</v>
      </c>
    </row>
    <row r="248" spans="2:10">
      <c r="B248" s="401"/>
      <c r="C248" s="402"/>
      <c r="D248" s="402"/>
      <c r="E248" s="402"/>
      <c r="F248" s="402"/>
      <c r="G248" s="402"/>
      <c r="H248" s="402"/>
      <c r="I248" s="103">
        <f>'2.35'!I10</f>
        <v>0</v>
      </c>
      <c r="J248" s="225" t="s">
        <v>187</v>
      </c>
    </row>
    <row r="249" spans="2:10" ht="15.75" thickBot="1">
      <c r="B249" s="403" t="s">
        <v>140</v>
      </c>
      <c r="C249" s="404"/>
      <c r="D249" s="404"/>
      <c r="E249" s="404"/>
      <c r="F249" s="404"/>
      <c r="G249" s="404"/>
      <c r="H249" s="404"/>
      <c r="I249" s="101">
        <f>'2.35'!I11</f>
        <v>82.5</v>
      </c>
      <c r="J249" s="88" t="s">
        <v>2052</v>
      </c>
    </row>
    <row r="250" spans="2:10" ht="9.9499999999999993" customHeight="1" thickBot="1">
      <c r="I250"/>
    </row>
    <row r="251" spans="2:10" ht="15.75">
      <c r="B251" s="39" t="s">
        <v>0</v>
      </c>
      <c r="C251" s="405" t="s">
        <v>13</v>
      </c>
      <c r="D251" s="405"/>
      <c r="E251" s="405"/>
      <c r="F251" s="405"/>
      <c r="G251" s="405"/>
      <c r="H251" s="405"/>
      <c r="I251" s="117" t="s">
        <v>14</v>
      </c>
      <c r="J251" s="212" t="s">
        <v>113</v>
      </c>
    </row>
    <row r="252" spans="2:10">
      <c r="B252" s="399" t="s">
        <v>1952</v>
      </c>
      <c r="C252" s="411" t="s">
        <v>2051</v>
      </c>
      <c r="D252" s="412"/>
      <c r="E252" s="412"/>
      <c r="F252" s="412"/>
      <c r="G252" s="412"/>
      <c r="H252" s="413"/>
      <c r="I252" s="103">
        <f>'2.36'!H7</f>
        <v>1</v>
      </c>
      <c r="J252" s="44" t="s">
        <v>184</v>
      </c>
    </row>
    <row r="253" spans="2:10">
      <c r="B253" s="400"/>
      <c r="C253" s="414"/>
      <c r="D253" s="415"/>
      <c r="E253" s="415"/>
      <c r="F253" s="415"/>
      <c r="G253" s="415"/>
      <c r="H253" s="416"/>
      <c r="I253" s="103">
        <f>'2.36'!H8</f>
        <v>0</v>
      </c>
      <c r="J253" s="44" t="s">
        <v>185</v>
      </c>
    </row>
    <row r="254" spans="2:10">
      <c r="B254" s="400"/>
      <c r="C254" s="414"/>
      <c r="D254" s="415"/>
      <c r="E254" s="415"/>
      <c r="F254" s="415"/>
      <c r="G254" s="415"/>
      <c r="H254" s="416"/>
      <c r="I254" s="103">
        <f>'2.36'!H9</f>
        <v>0</v>
      </c>
      <c r="J254" s="225" t="s">
        <v>186</v>
      </c>
    </row>
    <row r="255" spans="2:10">
      <c r="B255" s="401"/>
      <c r="C255" s="417"/>
      <c r="D255" s="418"/>
      <c r="E255" s="418"/>
      <c r="F255" s="418"/>
      <c r="G255" s="418"/>
      <c r="H255" s="419"/>
      <c r="I255" s="103">
        <f>'2.36'!H10</f>
        <v>0</v>
      </c>
      <c r="J255" s="225" t="s">
        <v>187</v>
      </c>
    </row>
    <row r="256" spans="2:10" ht="15.75" thickBot="1">
      <c r="B256" s="403" t="s">
        <v>166</v>
      </c>
      <c r="C256" s="404"/>
      <c r="D256" s="404"/>
      <c r="E256" s="404"/>
      <c r="F256" s="404"/>
      <c r="G256" s="404"/>
      <c r="H256" s="404"/>
      <c r="I256" s="101">
        <f>'2.36'!H11</f>
        <v>1</v>
      </c>
      <c r="J256" s="88" t="s">
        <v>2052</v>
      </c>
    </row>
    <row r="257" spans="2:10" ht="15.75" thickBot="1"/>
    <row r="258" spans="2:10" ht="15.75">
      <c r="B258" s="39" t="s">
        <v>0</v>
      </c>
      <c r="C258" s="405" t="s">
        <v>13</v>
      </c>
      <c r="D258" s="405"/>
      <c r="E258" s="405"/>
      <c r="F258" s="405"/>
      <c r="G258" s="405"/>
      <c r="H258" s="405"/>
      <c r="I258" s="212" t="s">
        <v>48</v>
      </c>
      <c r="J258" s="212" t="s">
        <v>113</v>
      </c>
    </row>
    <row r="259" spans="2:10">
      <c r="B259" s="399" t="s">
        <v>1953</v>
      </c>
      <c r="C259" s="411" t="s">
        <v>2019</v>
      </c>
      <c r="D259" s="412"/>
      <c r="E259" s="412"/>
      <c r="F259" s="412"/>
      <c r="G259" s="412"/>
      <c r="H259" s="413"/>
      <c r="I259" s="103">
        <f>'2.37'!H7</f>
        <v>0</v>
      </c>
      <c r="J259" s="44" t="s">
        <v>184</v>
      </c>
    </row>
    <row r="260" spans="2:10">
      <c r="B260" s="400"/>
      <c r="C260" s="414"/>
      <c r="D260" s="415"/>
      <c r="E260" s="415"/>
      <c r="F260" s="415"/>
      <c r="G260" s="415"/>
      <c r="H260" s="416"/>
      <c r="I260" s="103">
        <f>'2.37'!H8</f>
        <v>0</v>
      </c>
      <c r="J260" s="44" t="s">
        <v>185</v>
      </c>
    </row>
    <row r="261" spans="2:10">
      <c r="B261" s="400"/>
      <c r="C261" s="414"/>
      <c r="D261" s="415"/>
      <c r="E261" s="415"/>
      <c r="F261" s="415"/>
      <c r="G261" s="415"/>
      <c r="H261" s="416"/>
      <c r="I261" s="103">
        <f>'2.37'!H9</f>
        <v>67.23</v>
      </c>
      <c r="J261" s="225" t="s">
        <v>186</v>
      </c>
    </row>
    <row r="262" spans="2:10">
      <c r="B262" s="401"/>
      <c r="C262" s="417"/>
      <c r="D262" s="418"/>
      <c r="E262" s="418"/>
      <c r="F262" s="418"/>
      <c r="G262" s="418"/>
      <c r="H262" s="419"/>
      <c r="I262" s="103">
        <f>'2.37'!H10</f>
        <v>0</v>
      </c>
      <c r="J262" s="225" t="s">
        <v>187</v>
      </c>
    </row>
    <row r="263" spans="2:10" ht="15.75" thickBot="1">
      <c r="B263" s="432" t="s">
        <v>157</v>
      </c>
      <c r="C263" s="433"/>
      <c r="D263" s="433"/>
      <c r="E263" s="433"/>
      <c r="F263" s="433"/>
      <c r="G263" s="433"/>
      <c r="H263" s="433"/>
      <c r="I263" s="101">
        <f>'2.37'!H11</f>
        <v>67.23</v>
      </c>
      <c r="J263" s="88" t="s">
        <v>2052</v>
      </c>
    </row>
  </sheetData>
  <mergeCells count="150">
    <mergeCell ref="B263:H263"/>
    <mergeCell ref="C48:H48"/>
    <mergeCell ref="C49:H52"/>
    <mergeCell ref="B109:H109"/>
    <mergeCell ref="B95:H95"/>
    <mergeCell ref="C77:H80"/>
    <mergeCell ref="C84:H87"/>
    <mergeCell ref="C83:H83"/>
    <mergeCell ref="B91:B94"/>
    <mergeCell ref="B84:B87"/>
    <mergeCell ref="B88:H88"/>
    <mergeCell ref="B249:H249"/>
    <mergeCell ref="B158:H158"/>
    <mergeCell ref="B200:H200"/>
    <mergeCell ref="C202:H202"/>
    <mergeCell ref="B207:H207"/>
    <mergeCell ref="C209:H209"/>
    <mergeCell ref="C139:H139"/>
    <mergeCell ref="C140:H143"/>
    <mergeCell ref="C251:H251"/>
    <mergeCell ref="B252:B255"/>
    <mergeCell ref="C252:H255"/>
    <mergeCell ref="B256:H256"/>
    <mergeCell ref="C258:H258"/>
    <mergeCell ref="B259:B262"/>
    <mergeCell ref="C259:H262"/>
    <mergeCell ref="B2:J4"/>
    <mergeCell ref="C42:H45"/>
    <mergeCell ref="C41:H41"/>
    <mergeCell ref="C69:H69"/>
    <mergeCell ref="C70:H73"/>
    <mergeCell ref="C76:H76"/>
    <mergeCell ref="B56:B59"/>
    <mergeCell ref="B60:H60"/>
    <mergeCell ref="B49:B52"/>
    <mergeCell ref="B53:H53"/>
    <mergeCell ref="B42:B45"/>
    <mergeCell ref="B46:H46"/>
    <mergeCell ref="B35:B38"/>
    <mergeCell ref="B39:H39"/>
    <mergeCell ref="B32:H32"/>
    <mergeCell ref="B21:B24"/>
    <mergeCell ref="B25:H25"/>
    <mergeCell ref="B5:J5"/>
    <mergeCell ref="C55:H55"/>
    <mergeCell ref="C56:H59"/>
    <mergeCell ref="C13:H13"/>
    <mergeCell ref="C14:H17"/>
    <mergeCell ref="B11:H11"/>
    <mergeCell ref="C28:H31"/>
    <mergeCell ref="B140:B143"/>
    <mergeCell ref="B144:H144"/>
    <mergeCell ref="B154:B157"/>
    <mergeCell ref="C154:H157"/>
    <mergeCell ref="C153:H153"/>
    <mergeCell ref="C216:H216"/>
    <mergeCell ref="B221:H221"/>
    <mergeCell ref="C112:H115"/>
    <mergeCell ref="C111:H111"/>
    <mergeCell ref="C119:H122"/>
    <mergeCell ref="C118:H118"/>
    <mergeCell ref="C125:H125"/>
    <mergeCell ref="B137:H137"/>
    <mergeCell ref="C91:H94"/>
    <mergeCell ref="C90:H90"/>
    <mergeCell ref="C97:H97"/>
    <mergeCell ref="C98:H101"/>
    <mergeCell ref="C105:H108"/>
    <mergeCell ref="C104:H104"/>
    <mergeCell ref="B98:B101"/>
    <mergeCell ref="B102:H102"/>
    <mergeCell ref="B77:B80"/>
    <mergeCell ref="C146:H146"/>
    <mergeCell ref="B161:B164"/>
    <mergeCell ref="C161:H164"/>
    <mergeCell ref="C160:H160"/>
    <mergeCell ref="B189:B192"/>
    <mergeCell ref="B186:H186"/>
    <mergeCell ref="C189:H192"/>
    <mergeCell ref="B147:B150"/>
    <mergeCell ref="C196:H199"/>
    <mergeCell ref="B175:B178"/>
    <mergeCell ref="C174:H174"/>
    <mergeCell ref="C175:H178"/>
    <mergeCell ref="B179:H179"/>
    <mergeCell ref="C181:H181"/>
    <mergeCell ref="C195:H195"/>
    <mergeCell ref="B196:B199"/>
    <mergeCell ref="B7:B10"/>
    <mergeCell ref="C6:H6"/>
    <mergeCell ref="C7:H10"/>
    <mergeCell ref="B133:B136"/>
    <mergeCell ref="C62:H62"/>
    <mergeCell ref="B116:H116"/>
    <mergeCell ref="B105:B108"/>
    <mergeCell ref="C34:H34"/>
    <mergeCell ref="C35:H38"/>
    <mergeCell ref="C20:H20"/>
    <mergeCell ref="C21:H24"/>
    <mergeCell ref="C27:H27"/>
    <mergeCell ref="B18:H18"/>
    <mergeCell ref="B14:B17"/>
    <mergeCell ref="B28:B31"/>
    <mergeCell ref="B126:B129"/>
    <mergeCell ref="B130:H130"/>
    <mergeCell ref="B119:B122"/>
    <mergeCell ref="B123:H123"/>
    <mergeCell ref="C126:H129"/>
    <mergeCell ref="B112:B115"/>
    <mergeCell ref="C63:H66"/>
    <mergeCell ref="C133:H136"/>
    <mergeCell ref="C132:H132"/>
    <mergeCell ref="B81:H81"/>
    <mergeCell ref="B70:B73"/>
    <mergeCell ref="B74:H74"/>
    <mergeCell ref="B63:B66"/>
    <mergeCell ref="B67:H67"/>
    <mergeCell ref="B245:B248"/>
    <mergeCell ref="C245:H248"/>
    <mergeCell ref="B224:B227"/>
    <mergeCell ref="C224:H227"/>
    <mergeCell ref="B231:B234"/>
    <mergeCell ref="C231:H234"/>
    <mergeCell ref="B210:B213"/>
    <mergeCell ref="C210:H213"/>
    <mergeCell ref="B217:B220"/>
    <mergeCell ref="C217:H220"/>
    <mergeCell ref="C230:H230"/>
    <mergeCell ref="C147:H150"/>
    <mergeCell ref="C237:H237"/>
    <mergeCell ref="B242:H242"/>
    <mergeCell ref="C244:H244"/>
    <mergeCell ref="B228:H228"/>
    <mergeCell ref="B214:H214"/>
    <mergeCell ref="B235:H235"/>
    <mergeCell ref="B193:H193"/>
    <mergeCell ref="B238:B241"/>
    <mergeCell ref="C238:H241"/>
    <mergeCell ref="B165:H165"/>
    <mergeCell ref="C167:H167"/>
    <mergeCell ref="C168:H171"/>
    <mergeCell ref="B168:B171"/>
    <mergeCell ref="B172:H172"/>
    <mergeCell ref="C188:H188"/>
    <mergeCell ref="B151:H151"/>
    <mergeCell ref="C182:H185"/>
    <mergeCell ref="B182:B185"/>
    <mergeCell ref="C223:H223"/>
    <mergeCell ref="B203:B206"/>
    <mergeCell ref="C203:H206"/>
  </mergeCells>
  <pageMargins left="0.51181102362204722" right="0.51181102362204722" top="0.78740157480314965" bottom="0.78740157480314965" header="0.31496062992125984" footer="0.31496062992125984"/>
  <pageSetup paperSize="9" scale="63" orientation="portrait" horizontalDpi="4294967293" r:id="rId1"/>
  <rowBreaks count="3" manualBreakCount="3">
    <brk id="68" max="10" man="1"/>
    <brk id="130" max="10" man="1"/>
    <brk id="19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J882"/>
  <sheetViews>
    <sheetView showGridLines="0" view="pageBreakPreview" zoomScaleNormal="100" zoomScaleSheetLayoutView="100" workbookViewId="0">
      <selection activeCell="M10" sqref="M10"/>
    </sheetView>
  </sheetViews>
  <sheetFormatPr defaultRowHeight="15"/>
  <cols>
    <col min="1" max="1" width="2.28515625" customWidth="1"/>
    <col min="2" max="2" width="10" bestFit="1" customWidth="1"/>
    <col min="3" max="3" width="31.85546875" customWidth="1"/>
    <col min="4" max="4" width="11.5703125" bestFit="1" customWidth="1"/>
    <col min="5" max="5" width="12.85546875" bestFit="1" customWidth="1"/>
    <col min="6" max="6" width="6.7109375" bestFit="1" customWidth="1"/>
    <col min="7" max="7" width="11" bestFit="1" customWidth="1"/>
    <col min="8" max="8" width="12.42578125" bestFit="1" customWidth="1"/>
    <col min="9" max="9" width="15.28515625" style="1" bestFit="1" customWidth="1"/>
    <col min="10" max="10" width="29.7109375" bestFit="1" customWidth="1"/>
    <col min="11" max="11" width="2" customWidth="1"/>
  </cols>
  <sheetData>
    <row r="1" spans="2:10" ht="11.25" customHeight="1" thickBot="1"/>
    <row r="2" spans="2:10">
      <c r="B2" s="480" t="s">
        <v>92</v>
      </c>
      <c r="C2" s="481"/>
      <c r="D2" s="481"/>
      <c r="E2" s="481"/>
      <c r="F2" s="481"/>
      <c r="G2" s="481"/>
      <c r="H2" s="481"/>
      <c r="I2" s="481"/>
      <c r="J2" s="482"/>
    </row>
    <row r="3" spans="2:10">
      <c r="B3" s="483"/>
      <c r="C3" s="484"/>
      <c r="D3" s="484"/>
      <c r="E3" s="484"/>
      <c r="F3" s="484"/>
      <c r="G3" s="484"/>
      <c r="H3" s="484"/>
      <c r="I3" s="484"/>
      <c r="J3" s="485"/>
    </row>
    <row r="4" spans="2:10" ht="15.75" thickBot="1">
      <c r="B4" s="486"/>
      <c r="C4" s="487"/>
      <c r="D4" s="487"/>
      <c r="E4" s="487"/>
      <c r="F4" s="487"/>
      <c r="G4" s="487"/>
      <c r="H4" s="487"/>
      <c r="I4" s="487"/>
      <c r="J4" s="488"/>
    </row>
    <row r="5" spans="2:10" ht="6" customHeight="1" thickBot="1"/>
    <row r="6" spans="2:10" ht="18" customHeight="1">
      <c r="B6" s="39" t="s">
        <v>0</v>
      </c>
      <c r="C6" s="434" t="s">
        <v>13</v>
      </c>
      <c r="D6" s="434"/>
      <c r="E6" s="434"/>
      <c r="F6" s="434"/>
      <c r="G6" s="434"/>
      <c r="H6" s="434"/>
      <c r="I6" s="40" t="s">
        <v>14</v>
      </c>
      <c r="J6" s="122" t="s">
        <v>113</v>
      </c>
    </row>
    <row r="7" spans="2:10">
      <c r="B7" s="489" t="s">
        <v>11</v>
      </c>
      <c r="C7" s="402" t="s">
        <v>183</v>
      </c>
      <c r="D7" s="402"/>
      <c r="E7" s="402"/>
      <c r="F7" s="402"/>
      <c r="G7" s="402"/>
      <c r="H7" s="402"/>
      <c r="I7" s="145">
        <f>I874+I878</f>
        <v>629</v>
      </c>
      <c r="J7" s="44" t="s">
        <v>184</v>
      </c>
    </row>
    <row r="8" spans="2:10">
      <c r="B8" s="489"/>
      <c r="C8" s="402"/>
      <c r="D8" s="402"/>
      <c r="E8" s="402"/>
      <c r="F8" s="402"/>
      <c r="G8" s="402"/>
      <c r="H8" s="402"/>
      <c r="I8" s="145">
        <f t="shared" ref="I8:I10" si="0">I875+I879</f>
        <v>229</v>
      </c>
      <c r="J8" s="44" t="s">
        <v>185</v>
      </c>
    </row>
    <row r="9" spans="2:10">
      <c r="B9" s="489"/>
      <c r="C9" s="402"/>
      <c r="D9" s="402"/>
      <c r="E9" s="402"/>
      <c r="F9" s="402"/>
      <c r="G9" s="402"/>
      <c r="H9" s="402"/>
      <c r="I9" s="145">
        <f t="shared" si="0"/>
        <v>3</v>
      </c>
      <c r="J9" s="225" t="s">
        <v>186</v>
      </c>
    </row>
    <row r="10" spans="2:10">
      <c r="B10" s="489"/>
      <c r="C10" s="402"/>
      <c r="D10" s="402"/>
      <c r="E10" s="402"/>
      <c r="F10" s="402"/>
      <c r="G10" s="402"/>
      <c r="H10" s="402"/>
      <c r="I10" s="145">
        <f t="shared" si="0"/>
        <v>88</v>
      </c>
      <c r="J10" s="225" t="s">
        <v>187</v>
      </c>
    </row>
    <row r="11" spans="2:10" ht="15.75" thickBot="1">
      <c r="B11" s="478" t="s">
        <v>166</v>
      </c>
      <c r="C11" s="479"/>
      <c r="D11" s="479"/>
      <c r="E11" s="479"/>
      <c r="F11" s="479"/>
      <c r="G11" s="479"/>
      <c r="H11" s="479"/>
      <c r="I11" s="146">
        <f>SUBTOTAL(9,I7:I10)</f>
        <v>949</v>
      </c>
      <c r="J11" s="88" t="s">
        <v>2052</v>
      </c>
    </row>
    <row r="12" spans="2:10" ht="7.5" customHeight="1"/>
    <row r="13" spans="2:10" ht="16.5" thickBot="1">
      <c r="B13" s="147" t="s">
        <v>12</v>
      </c>
      <c r="C13" s="162" t="s">
        <v>9</v>
      </c>
      <c r="D13" s="148" t="s">
        <v>1</v>
      </c>
      <c r="E13" s="148" t="s">
        <v>2</v>
      </c>
      <c r="F13" s="148" t="s">
        <v>3</v>
      </c>
      <c r="G13" s="149" t="s">
        <v>4</v>
      </c>
      <c r="H13" s="149" t="s">
        <v>5</v>
      </c>
      <c r="I13" s="149" t="s">
        <v>6</v>
      </c>
      <c r="J13" s="170" t="s">
        <v>1186</v>
      </c>
    </row>
    <row r="14" spans="2:10">
      <c r="B14" s="150">
        <v>1</v>
      </c>
      <c r="C14" s="163" t="s">
        <v>16</v>
      </c>
      <c r="D14" s="151" t="s">
        <v>188</v>
      </c>
      <c r="E14" s="151" t="s">
        <v>189</v>
      </c>
      <c r="F14" s="151" t="s">
        <v>8</v>
      </c>
      <c r="G14" s="152">
        <v>414294</v>
      </c>
      <c r="H14" s="152">
        <v>7738048</v>
      </c>
      <c r="I14" s="152">
        <v>12</v>
      </c>
      <c r="J14" s="153" t="s">
        <v>185</v>
      </c>
    </row>
    <row r="15" spans="2:10">
      <c r="B15" s="154">
        <v>2</v>
      </c>
      <c r="C15" s="164" t="s">
        <v>16</v>
      </c>
      <c r="D15" s="155" t="s">
        <v>188</v>
      </c>
      <c r="E15" s="155" t="s">
        <v>190</v>
      </c>
      <c r="F15" s="155" t="s">
        <v>8</v>
      </c>
      <c r="G15" s="156">
        <v>414389</v>
      </c>
      <c r="H15" s="156">
        <v>7738073</v>
      </c>
      <c r="I15" s="156">
        <v>12</v>
      </c>
      <c r="J15" s="157" t="s">
        <v>185</v>
      </c>
    </row>
    <row r="16" spans="2:10">
      <c r="B16" s="154">
        <v>3</v>
      </c>
      <c r="C16" s="164" t="s">
        <v>16</v>
      </c>
      <c r="D16" s="155" t="s">
        <v>188</v>
      </c>
      <c r="E16" s="155" t="s">
        <v>191</v>
      </c>
      <c r="F16" s="155" t="s">
        <v>8</v>
      </c>
      <c r="G16" s="156">
        <v>414531</v>
      </c>
      <c r="H16" s="156">
        <v>7738130</v>
      </c>
      <c r="I16" s="156">
        <v>12</v>
      </c>
      <c r="J16" s="157" t="s">
        <v>185</v>
      </c>
    </row>
    <row r="17" spans="2:10">
      <c r="B17" s="154">
        <v>4</v>
      </c>
      <c r="C17" s="164" t="s">
        <v>16</v>
      </c>
      <c r="D17" s="155" t="s">
        <v>188</v>
      </c>
      <c r="E17" s="155" t="s">
        <v>192</v>
      </c>
      <c r="F17" s="155" t="s">
        <v>8</v>
      </c>
      <c r="G17" s="156">
        <v>414582</v>
      </c>
      <c r="H17" s="156">
        <v>7738130</v>
      </c>
      <c r="I17" s="156">
        <v>12</v>
      </c>
      <c r="J17" s="157" t="s">
        <v>185</v>
      </c>
    </row>
    <row r="18" spans="2:10">
      <c r="B18" s="154">
        <v>5</v>
      </c>
      <c r="C18" s="164" t="s">
        <v>16</v>
      </c>
      <c r="D18" s="155" t="s">
        <v>188</v>
      </c>
      <c r="E18" s="155" t="s">
        <v>193</v>
      </c>
      <c r="F18" s="155" t="s">
        <v>8</v>
      </c>
      <c r="G18" s="156">
        <v>414740</v>
      </c>
      <c r="H18" s="156">
        <v>7738141</v>
      </c>
      <c r="I18" s="156">
        <v>12</v>
      </c>
      <c r="J18" s="157" t="s">
        <v>185</v>
      </c>
    </row>
    <row r="19" spans="2:10">
      <c r="B19" s="154">
        <v>6</v>
      </c>
      <c r="C19" s="164" t="s">
        <v>16</v>
      </c>
      <c r="D19" s="155" t="s">
        <v>194</v>
      </c>
      <c r="E19" s="155" t="s">
        <v>195</v>
      </c>
      <c r="F19" s="155" t="s">
        <v>8</v>
      </c>
      <c r="G19" s="156">
        <v>0</v>
      </c>
      <c r="H19" s="156">
        <v>0</v>
      </c>
      <c r="I19" s="156">
        <v>12</v>
      </c>
      <c r="J19" s="157" t="s">
        <v>185</v>
      </c>
    </row>
    <row r="20" spans="2:10">
      <c r="B20" s="154">
        <v>7</v>
      </c>
      <c r="C20" s="164" t="s">
        <v>16</v>
      </c>
      <c r="D20" s="155" t="s">
        <v>196</v>
      </c>
      <c r="E20" s="155" t="s">
        <v>197</v>
      </c>
      <c r="F20" s="155" t="s">
        <v>8</v>
      </c>
      <c r="G20" s="156">
        <v>412073</v>
      </c>
      <c r="H20" s="156">
        <v>7740469</v>
      </c>
      <c r="I20" s="156">
        <v>12</v>
      </c>
      <c r="J20" s="157" t="s">
        <v>185</v>
      </c>
    </row>
    <row r="21" spans="2:10">
      <c r="B21" s="154">
        <v>8</v>
      </c>
      <c r="C21" s="164" t="s">
        <v>16</v>
      </c>
      <c r="D21" s="155" t="s">
        <v>196</v>
      </c>
      <c r="E21" s="155" t="s">
        <v>198</v>
      </c>
      <c r="F21" s="155" t="s">
        <v>8</v>
      </c>
      <c r="G21" s="156">
        <v>412052</v>
      </c>
      <c r="H21" s="156">
        <v>7740423</v>
      </c>
      <c r="I21" s="156">
        <v>12</v>
      </c>
      <c r="J21" s="157" t="s">
        <v>185</v>
      </c>
    </row>
    <row r="22" spans="2:10">
      <c r="B22" s="154">
        <v>9</v>
      </c>
      <c r="C22" s="164" t="s">
        <v>16</v>
      </c>
      <c r="D22" s="155" t="s">
        <v>196</v>
      </c>
      <c r="E22" s="155" t="s">
        <v>199</v>
      </c>
      <c r="F22" s="155" t="s">
        <v>8</v>
      </c>
      <c r="G22" s="156">
        <v>412072</v>
      </c>
      <c r="H22" s="156">
        <v>7740368</v>
      </c>
      <c r="I22" s="156">
        <v>12</v>
      </c>
      <c r="J22" s="157" t="s">
        <v>185</v>
      </c>
    </row>
    <row r="23" spans="2:10">
      <c r="B23" s="154">
        <v>10</v>
      </c>
      <c r="C23" s="164" t="s">
        <v>10</v>
      </c>
      <c r="D23" s="155" t="s">
        <v>196</v>
      </c>
      <c r="E23" s="155" t="s">
        <v>200</v>
      </c>
      <c r="F23" s="155" t="s">
        <v>8</v>
      </c>
      <c r="G23" s="156">
        <v>412059</v>
      </c>
      <c r="H23" s="156">
        <v>7740544</v>
      </c>
      <c r="I23" s="156">
        <v>12</v>
      </c>
      <c r="J23" s="157" t="s">
        <v>185</v>
      </c>
    </row>
    <row r="24" spans="2:10">
      <c r="B24" s="154">
        <v>11</v>
      </c>
      <c r="C24" s="164" t="s">
        <v>10</v>
      </c>
      <c r="D24" s="155" t="s">
        <v>196</v>
      </c>
      <c r="E24" s="155" t="s">
        <v>201</v>
      </c>
      <c r="F24" s="155" t="s">
        <v>8</v>
      </c>
      <c r="G24" s="156">
        <v>412036</v>
      </c>
      <c r="H24" s="156">
        <v>7740559</v>
      </c>
      <c r="I24" s="156">
        <v>12</v>
      </c>
      <c r="J24" s="157" t="s">
        <v>185</v>
      </c>
    </row>
    <row r="25" spans="2:10">
      <c r="B25" s="154">
        <v>12</v>
      </c>
      <c r="C25" s="164" t="s">
        <v>10</v>
      </c>
      <c r="D25" s="155" t="s">
        <v>196</v>
      </c>
      <c r="E25" s="155" t="s">
        <v>202</v>
      </c>
      <c r="F25" s="155" t="s">
        <v>8</v>
      </c>
      <c r="G25" s="156">
        <v>411936</v>
      </c>
      <c r="H25" s="156">
        <v>7740773</v>
      </c>
      <c r="I25" s="156">
        <v>12</v>
      </c>
      <c r="J25" s="157" t="s">
        <v>185</v>
      </c>
    </row>
    <row r="26" spans="2:10">
      <c r="B26" s="154">
        <v>13</v>
      </c>
      <c r="C26" s="164" t="s">
        <v>10</v>
      </c>
      <c r="D26" s="155" t="s">
        <v>196</v>
      </c>
      <c r="E26" s="155" t="s">
        <v>203</v>
      </c>
      <c r="F26" s="155" t="s">
        <v>8</v>
      </c>
      <c r="G26" s="156">
        <v>411884</v>
      </c>
      <c r="H26" s="156">
        <v>7740731</v>
      </c>
      <c r="I26" s="156">
        <v>12</v>
      </c>
      <c r="J26" s="157" t="s">
        <v>185</v>
      </c>
    </row>
    <row r="27" spans="2:10">
      <c r="B27" s="154">
        <v>14</v>
      </c>
      <c r="C27" s="164" t="s">
        <v>10</v>
      </c>
      <c r="D27" s="155" t="s">
        <v>196</v>
      </c>
      <c r="E27" s="155" t="s">
        <v>204</v>
      </c>
      <c r="F27" s="155" t="s">
        <v>8</v>
      </c>
      <c r="G27" s="156">
        <v>411904</v>
      </c>
      <c r="H27" s="156">
        <v>7740689</v>
      </c>
      <c r="I27" s="156">
        <v>12</v>
      </c>
      <c r="J27" s="157" t="s">
        <v>185</v>
      </c>
    </row>
    <row r="28" spans="2:10">
      <c r="B28" s="154">
        <v>15</v>
      </c>
      <c r="C28" s="164" t="s">
        <v>10</v>
      </c>
      <c r="D28" s="155" t="s">
        <v>196</v>
      </c>
      <c r="E28" s="155" t="s">
        <v>205</v>
      </c>
      <c r="F28" s="155" t="s">
        <v>8</v>
      </c>
      <c r="G28" s="156">
        <v>411930</v>
      </c>
      <c r="H28" s="156">
        <v>7740535</v>
      </c>
      <c r="I28" s="156">
        <v>12</v>
      </c>
      <c r="J28" s="157" t="s">
        <v>185</v>
      </c>
    </row>
    <row r="29" spans="2:10">
      <c r="B29" s="154">
        <v>16</v>
      </c>
      <c r="C29" s="164" t="s">
        <v>10</v>
      </c>
      <c r="D29" s="155" t="s">
        <v>196</v>
      </c>
      <c r="E29" s="155" t="s">
        <v>206</v>
      </c>
      <c r="F29" s="155" t="s">
        <v>8</v>
      </c>
      <c r="G29" s="156">
        <v>411933</v>
      </c>
      <c r="H29" s="156">
        <v>7740465</v>
      </c>
      <c r="I29" s="156">
        <v>12</v>
      </c>
      <c r="J29" s="157" t="s">
        <v>185</v>
      </c>
    </row>
    <row r="30" spans="2:10">
      <c r="B30" s="154">
        <v>17</v>
      </c>
      <c r="C30" s="164" t="s">
        <v>10</v>
      </c>
      <c r="D30" s="155" t="s">
        <v>196</v>
      </c>
      <c r="E30" s="155" t="s">
        <v>207</v>
      </c>
      <c r="F30" s="155" t="s">
        <v>8</v>
      </c>
      <c r="G30" s="156">
        <v>411982</v>
      </c>
      <c r="H30" s="156">
        <v>7740409</v>
      </c>
      <c r="I30" s="156">
        <v>12</v>
      </c>
      <c r="J30" s="157" t="s">
        <v>185</v>
      </c>
    </row>
    <row r="31" spans="2:10">
      <c r="B31" s="154">
        <v>18</v>
      </c>
      <c r="C31" s="164" t="s">
        <v>16</v>
      </c>
      <c r="D31" s="155" t="s">
        <v>208</v>
      </c>
      <c r="E31" s="155" t="s">
        <v>209</v>
      </c>
      <c r="F31" s="155" t="s">
        <v>8</v>
      </c>
      <c r="G31" s="156">
        <v>413246</v>
      </c>
      <c r="H31" s="156">
        <v>7740412</v>
      </c>
      <c r="I31" s="156">
        <v>12</v>
      </c>
      <c r="J31" s="157" t="s">
        <v>185</v>
      </c>
    </row>
    <row r="32" spans="2:10">
      <c r="B32" s="154">
        <v>19</v>
      </c>
      <c r="C32" s="164" t="s">
        <v>16</v>
      </c>
      <c r="D32" s="155" t="s">
        <v>208</v>
      </c>
      <c r="E32" s="155" t="s">
        <v>210</v>
      </c>
      <c r="F32" s="155" t="s">
        <v>8</v>
      </c>
      <c r="G32" s="156">
        <v>413362</v>
      </c>
      <c r="H32" s="156">
        <v>7740336</v>
      </c>
      <c r="I32" s="156">
        <v>12</v>
      </c>
      <c r="J32" s="157" t="s">
        <v>185</v>
      </c>
    </row>
    <row r="33" spans="2:10">
      <c r="B33" s="154">
        <v>20</v>
      </c>
      <c r="C33" s="164" t="s">
        <v>16</v>
      </c>
      <c r="D33" s="155" t="s">
        <v>208</v>
      </c>
      <c r="E33" s="155" t="s">
        <v>211</v>
      </c>
      <c r="F33" s="155" t="s">
        <v>8</v>
      </c>
      <c r="G33" s="156">
        <v>413410</v>
      </c>
      <c r="H33" s="156">
        <v>7740306</v>
      </c>
      <c r="I33" s="156">
        <v>12</v>
      </c>
      <c r="J33" s="157" t="s">
        <v>185</v>
      </c>
    </row>
    <row r="34" spans="2:10">
      <c r="B34" s="154">
        <v>21</v>
      </c>
      <c r="C34" s="164" t="s">
        <v>16</v>
      </c>
      <c r="D34" s="155" t="s">
        <v>208</v>
      </c>
      <c r="E34" s="155" t="s">
        <v>212</v>
      </c>
      <c r="F34" s="155" t="s">
        <v>8</v>
      </c>
      <c r="G34" s="156">
        <v>412946</v>
      </c>
      <c r="H34" s="156">
        <v>7739840</v>
      </c>
      <c r="I34" s="156">
        <v>12</v>
      </c>
      <c r="J34" s="157" t="s">
        <v>185</v>
      </c>
    </row>
    <row r="35" spans="2:10">
      <c r="B35" s="154">
        <v>22</v>
      </c>
      <c r="C35" s="164" t="s">
        <v>16</v>
      </c>
      <c r="D35" s="155" t="s">
        <v>208</v>
      </c>
      <c r="E35" s="155" t="s">
        <v>213</v>
      </c>
      <c r="F35" s="155" t="s">
        <v>8</v>
      </c>
      <c r="G35" s="156">
        <v>412953</v>
      </c>
      <c r="H35" s="156">
        <v>7739787</v>
      </c>
      <c r="I35" s="156">
        <v>12</v>
      </c>
      <c r="J35" s="157" t="s">
        <v>185</v>
      </c>
    </row>
    <row r="36" spans="2:10">
      <c r="B36" s="154">
        <v>23</v>
      </c>
      <c r="C36" s="164" t="s">
        <v>10</v>
      </c>
      <c r="D36" s="155" t="s">
        <v>208</v>
      </c>
      <c r="E36" s="155" t="s">
        <v>214</v>
      </c>
      <c r="F36" s="155" t="s">
        <v>8</v>
      </c>
      <c r="G36" s="156">
        <v>413208</v>
      </c>
      <c r="H36" s="156">
        <v>7740598</v>
      </c>
      <c r="I36" s="156">
        <v>12</v>
      </c>
      <c r="J36" s="157" t="s">
        <v>185</v>
      </c>
    </row>
    <row r="37" spans="2:10">
      <c r="B37" s="154">
        <v>24</v>
      </c>
      <c r="C37" s="164" t="s">
        <v>10</v>
      </c>
      <c r="D37" s="155" t="s">
        <v>208</v>
      </c>
      <c r="E37" s="155" t="s">
        <v>215</v>
      </c>
      <c r="F37" s="155" t="s">
        <v>8</v>
      </c>
      <c r="G37" s="156">
        <v>413267</v>
      </c>
      <c r="H37" s="156">
        <v>7740551</v>
      </c>
      <c r="I37" s="156">
        <v>12</v>
      </c>
      <c r="J37" s="157" t="s">
        <v>185</v>
      </c>
    </row>
    <row r="38" spans="2:10">
      <c r="B38" s="154">
        <v>25</v>
      </c>
      <c r="C38" s="164" t="s">
        <v>10</v>
      </c>
      <c r="D38" s="155" t="s">
        <v>208</v>
      </c>
      <c r="E38" s="155" t="s">
        <v>216</v>
      </c>
      <c r="F38" s="155" t="s">
        <v>8</v>
      </c>
      <c r="G38" s="156">
        <v>413301</v>
      </c>
      <c r="H38" s="156">
        <v>7740526</v>
      </c>
      <c r="I38" s="156">
        <v>12</v>
      </c>
      <c r="J38" s="157" t="s">
        <v>185</v>
      </c>
    </row>
    <row r="39" spans="2:10">
      <c r="B39" s="154">
        <v>26</v>
      </c>
      <c r="C39" s="164" t="s">
        <v>10</v>
      </c>
      <c r="D39" s="155" t="s">
        <v>208</v>
      </c>
      <c r="E39" s="155" t="s">
        <v>217</v>
      </c>
      <c r="F39" s="155" t="s">
        <v>8</v>
      </c>
      <c r="G39" s="156">
        <v>413300</v>
      </c>
      <c r="H39" s="156">
        <v>7740481</v>
      </c>
      <c r="I39" s="156">
        <v>12</v>
      </c>
      <c r="J39" s="157" t="s">
        <v>185</v>
      </c>
    </row>
    <row r="40" spans="2:10">
      <c r="B40" s="154">
        <v>27</v>
      </c>
      <c r="C40" s="164" t="s">
        <v>10</v>
      </c>
      <c r="D40" s="155" t="s">
        <v>208</v>
      </c>
      <c r="E40" s="155" t="s">
        <v>218</v>
      </c>
      <c r="F40" s="155" t="s">
        <v>8</v>
      </c>
      <c r="G40" s="156">
        <v>413245</v>
      </c>
      <c r="H40" s="156">
        <v>7740446</v>
      </c>
      <c r="I40" s="156">
        <v>12</v>
      </c>
      <c r="J40" s="157" t="s">
        <v>185</v>
      </c>
    </row>
    <row r="41" spans="2:10">
      <c r="B41" s="154">
        <v>28</v>
      </c>
      <c r="C41" s="164" t="s">
        <v>10</v>
      </c>
      <c r="D41" s="155" t="s">
        <v>208</v>
      </c>
      <c r="E41" s="155" t="s">
        <v>219</v>
      </c>
      <c r="F41" s="155" t="s">
        <v>8</v>
      </c>
      <c r="G41" s="156">
        <v>413229</v>
      </c>
      <c r="H41" s="156">
        <v>7740442</v>
      </c>
      <c r="I41" s="156">
        <v>12</v>
      </c>
      <c r="J41" s="157" t="s">
        <v>185</v>
      </c>
    </row>
    <row r="42" spans="2:10">
      <c r="B42" s="154">
        <v>29</v>
      </c>
      <c r="C42" s="164" t="s">
        <v>10</v>
      </c>
      <c r="D42" s="155" t="s">
        <v>208</v>
      </c>
      <c r="E42" s="155" t="s">
        <v>220</v>
      </c>
      <c r="F42" s="155" t="s">
        <v>8</v>
      </c>
      <c r="G42" s="156">
        <v>413248</v>
      </c>
      <c r="H42" s="156">
        <v>7740338</v>
      </c>
      <c r="I42" s="156">
        <v>12</v>
      </c>
      <c r="J42" s="157" t="s">
        <v>185</v>
      </c>
    </row>
    <row r="43" spans="2:10">
      <c r="B43" s="154">
        <v>30</v>
      </c>
      <c r="C43" s="164" t="s">
        <v>10</v>
      </c>
      <c r="D43" s="155" t="s">
        <v>208</v>
      </c>
      <c r="E43" s="155" t="s">
        <v>221</v>
      </c>
      <c r="F43" s="155" t="s">
        <v>8</v>
      </c>
      <c r="G43" s="156">
        <v>413262</v>
      </c>
      <c r="H43" s="156">
        <v>7740330</v>
      </c>
      <c r="I43" s="156">
        <v>12</v>
      </c>
      <c r="J43" s="157" t="s">
        <v>185</v>
      </c>
    </row>
    <row r="44" spans="2:10">
      <c r="B44" s="154">
        <v>31</v>
      </c>
      <c r="C44" s="164" t="s">
        <v>10</v>
      </c>
      <c r="D44" s="155" t="s">
        <v>208</v>
      </c>
      <c r="E44" s="155" t="s">
        <v>222</v>
      </c>
      <c r="F44" s="155" t="s">
        <v>8</v>
      </c>
      <c r="G44" s="156">
        <v>412952</v>
      </c>
      <c r="H44" s="156">
        <v>7739886</v>
      </c>
      <c r="I44" s="156">
        <v>12</v>
      </c>
      <c r="J44" s="157" t="s">
        <v>185</v>
      </c>
    </row>
    <row r="45" spans="2:10">
      <c r="B45" s="154">
        <v>32</v>
      </c>
      <c r="C45" s="164" t="s">
        <v>10</v>
      </c>
      <c r="D45" s="155" t="s">
        <v>223</v>
      </c>
      <c r="E45" s="155" t="s">
        <v>224</v>
      </c>
      <c r="F45" s="155" t="s">
        <v>8</v>
      </c>
      <c r="G45" s="156">
        <v>409178</v>
      </c>
      <c r="H45" s="156">
        <v>7742851</v>
      </c>
      <c r="I45" s="156">
        <v>12</v>
      </c>
      <c r="J45" s="157" t="s">
        <v>185</v>
      </c>
    </row>
    <row r="46" spans="2:10">
      <c r="B46" s="154">
        <v>33</v>
      </c>
      <c r="C46" s="164" t="s">
        <v>10</v>
      </c>
      <c r="D46" s="155" t="s">
        <v>223</v>
      </c>
      <c r="E46" s="155" t="s">
        <v>225</v>
      </c>
      <c r="F46" s="155" t="s">
        <v>8</v>
      </c>
      <c r="G46" s="156">
        <v>409167</v>
      </c>
      <c r="H46" s="156">
        <v>7742840</v>
      </c>
      <c r="I46" s="156">
        <v>12</v>
      </c>
      <c r="J46" s="157" t="s">
        <v>185</v>
      </c>
    </row>
    <row r="47" spans="2:10">
      <c r="B47" s="154">
        <v>34</v>
      </c>
      <c r="C47" s="164" t="s">
        <v>10</v>
      </c>
      <c r="D47" s="155" t="s">
        <v>223</v>
      </c>
      <c r="E47" s="155" t="s">
        <v>226</v>
      </c>
      <c r="F47" s="155" t="s">
        <v>8</v>
      </c>
      <c r="G47" s="156">
        <v>409197</v>
      </c>
      <c r="H47" s="156">
        <v>7742848</v>
      </c>
      <c r="I47" s="156">
        <v>12</v>
      </c>
      <c r="J47" s="157" t="s">
        <v>185</v>
      </c>
    </row>
    <row r="48" spans="2:10">
      <c r="B48" s="154">
        <v>35</v>
      </c>
      <c r="C48" s="164" t="s">
        <v>10</v>
      </c>
      <c r="D48" s="155" t="s">
        <v>223</v>
      </c>
      <c r="E48" s="155" t="s">
        <v>227</v>
      </c>
      <c r="F48" s="155" t="s">
        <v>8</v>
      </c>
      <c r="G48" s="156">
        <v>409201</v>
      </c>
      <c r="H48" s="156">
        <v>7742867</v>
      </c>
      <c r="I48" s="156">
        <v>12</v>
      </c>
      <c r="J48" s="157" t="s">
        <v>185</v>
      </c>
    </row>
    <row r="49" spans="2:10">
      <c r="B49" s="154">
        <v>36</v>
      </c>
      <c r="C49" s="164" t="s">
        <v>10</v>
      </c>
      <c r="D49" s="155" t="s">
        <v>223</v>
      </c>
      <c r="E49" s="155" t="s">
        <v>228</v>
      </c>
      <c r="F49" s="155" t="s">
        <v>8</v>
      </c>
      <c r="G49" s="156">
        <v>409203</v>
      </c>
      <c r="H49" s="156">
        <v>7742882</v>
      </c>
      <c r="I49" s="156">
        <v>12</v>
      </c>
      <c r="J49" s="157" t="s">
        <v>185</v>
      </c>
    </row>
    <row r="50" spans="2:10">
      <c r="B50" s="154">
        <v>37</v>
      </c>
      <c r="C50" s="164" t="s">
        <v>10</v>
      </c>
      <c r="D50" s="155" t="s">
        <v>223</v>
      </c>
      <c r="E50" s="155" t="s">
        <v>229</v>
      </c>
      <c r="F50" s="155" t="s">
        <v>8</v>
      </c>
      <c r="G50" s="156">
        <v>409209</v>
      </c>
      <c r="H50" s="156">
        <v>7742900</v>
      </c>
      <c r="I50" s="156">
        <v>12</v>
      </c>
      <c r="J50" s="157" t="s">
        <v>185</v>
      </c>
    </row>
    <row r="51" spans="2:10">
      <c r="B51" s="154">
        <v>38</v>
      </c>
      <c r="C51" s="164" t="s">
        <v>10</v>
      </c>
      <c r="D51" s="155" t="s">
        <v>223</v>
      </c>
      <c r="E51" s="155" t="s">
        <v>230</v>
      </c>
      <c r="F51" s="155" t="s">
        <v>8</v>
      </c>
      <c r="G51" s="156">
        <v>409208</v>
      </c>
      <c r="H51" s="156">
        <v>7742918</v>
      </c>
      <c r="I51" s="156">
        <v>12</v>
      </c>
      <c r="J51" s="157" t="s">
        <v>185</v>
      </c>
    </row>
    <row r="52" spans="2:10">
      <c r="B52" s="154">
        <v>39</v>
      </c>
      <c r="C52" s="164" t="s">
        <v>10</v>
      </c>
      <c r="D52" s="155" t="s">
        <v>223</v>
      </c>
      <c r="E52" s="155" t="s">
        <v>231</v>
      </c>
      <c r="F52" s="155" t="s">
        <v>8</v>
      </c>
      <c r="G52" s="156">
        <v>409240</v>
      </c>
      <c r="H52" s="156">
        <v>7742941</v>
      </c>
      <c r="I52" s="156">
        <v>12</v>
      </c>
      <c r="J52" s="157" t="s">
        <v>185</v>
      </c>
    </row>
    <row r="53" spans="2:10">
      <c r="B53" s="154">
        <v>40</v>
      </c>
      <c r="C53" s="164" t="s">
        <v>10</v>
      </c>
      <c r="D53" s="155" t="s">
        <v>223</v>
      </c>
      <c r="E53" s="155" t="s">
        <v>232</v>
      </c>
      <c r="F53" s="155" t="s">
        <v>8</v>
      </c>
      <c r="G53" s="156">
        <v>409270</v>
      </c>
      <c r="H53" s="156">
        <v>7742928</v>
      </c>
      <c r="I53" s="156">
        <v>12</v>
      </c>
      <c r="J53" s="157" t="s">
        <v>185</v>
      </c>
    </row>
    <row r="54" spans="2:10">
      <c r="B54" s="154">
        <v>41</v>
      </c>
      <c r="C54" s="164" t="s">
        <v>10</v>
      </c>
      <c r="D54" s="155" t="s">
        <v>223</v>
      </c>
      <c r="E54" s="155" t="s">
        <v>233</v>
      </c>
      <c r="F54" s="155" t="s">
        <v>8</v>
      </c>
      <c r="G54" s="156">
        <v>409296</v>
      </c>
      <c r="H54" s="156">
        <v>7742922</v>
      </c>
      <c r="I54" s="156">
        <v>12</v>
      </c>
      <c r="J54" s="157" t="s">
        <v>185</v>
      </c>
    </row>
    <row r="55" spans="2:10">
      <c r="B55" s="154">
        <v>42</v>
      </c>
      <c r="C55" s="164" t="s">
        <v>10</v>
      </c>
      <c r="D55" s="155" t="s">
        <v>223</v>
      </c>
      <c r="E55" s="155" t="s">
        <v>234</v>
      </c>
      <c r="F55" s="155" t="s">
        <v>8</v>
      </c>
      <c r="G55" s="156">
        <v>409325</v>
      </c>
      <c r="H55" s="156">
        <v>7742925</v>
      </c>
      <c r="I55" s="156">
        <v>12</v>
      </c>
      <c r="J55" s="157" t="s">
        <v>185</v>
      </c>
    </row>
    <row r="56" spans="2:10">
      <c r="B56" s="154">
        <v>43</v>
      </c>
      <c r="C56" s="164" t="s">
        <v>10</v>
      </c>
      <c r="D56" s="155" t="s">
        <v>223</v>
      </c>
      <c r="E56" s="155" t="s">
        <v>235</v>
      </c>
      <c r="F56" s="155" t="s">
        <v>8</v>
      </c>
      <c r="G56" s="156">
        <v>409347</v>
      </c>
      <c r="H56" s="156">
        <v>7742932</v>
      </c>
      <c r="I56" s="156">
        <v>12</v>
      </c>
      <c r="J56" s="157" t="s">
        <v>185</v>
      </c>
    </row>
    <row r="57" spans="2:10">
      <c r="B57" s="154">
        <v>44</v>
      </c>
      <c r="C57" s="164" t="s">
        <v>10</v>
      </c>
      <c r="D57" s="155" t="s">
        <v>223</v>
      </c>
      <c r="E57" s="155" t="s">
        <v>236</v>
      </c>
      <c r="F57" s="155" t="s">
        <v>8</v>
      </c>
      <c r="G57" s="156">
        <v>409366</v>
      </c>
      <c r="H57" s="156">
        <v>7742938</v>
      </c>
      <c r="I57" s="156">
        <v>12</v>
      </c>
      <c r="J57" s="157" t="s">
        <v>185</v>
      </c>
    </row>
    <row r="58" spans="2:10">
      <c r="B58" s="154">
        <v>45</v>
      </c>
      <c r="C58" s="164" t="s">
        <v>10</v>
      </c>
      <c r="D58" s="155" t="s">
        <v>223</v>
      </c>
      <c r="E58" s="155" t="s">
        <v>237</v>
      </c>
      <c r="F58" s="155" t="s">
        <v>8</v>
      </c>
      <c r="G58" s="156">
        <v>409419</v>
      </c>
      <c r="H58" s="156">
        <v>7743002</v>
      </c>
      <c r="I58" s="156">
        <v>12</v>
      </c>
      <c r="J58" s="157" t="s">
        <v>185</v>
      </c>
    </row>
    <row r="59" spans="2:10">
      <c r="B59" s="154">
        <v>46</v>
      </c>
      <c r="C59" s="164" t="s">
        <v>10</v>
      </c>
      <c r="D59" s="155" t="s">
        <v>223</v>
      </c>
      <c r="E59" s="155" t="s">
        <v>238</v>
      </c>
      <c r="F59" s="155" t="s">
        <v>8</v>
      </c>
      <c r="G59" s="156">
        <v>409427</v>
      </c>
      <c r="H59" s="156">
        <v>7742982</v>
      </c>
      <c r="I59" s="156">
        <v>12</v>
      </c>
      <c r="J59" s="157" t="s">
        <v>185</v>
      </c>
    </row>
    <row r="60" spans="2:10">
      <c r="B60" s="154">
        <v>47</v>
      </c>
      <c r="C60" s="164" t="s">
        <v>10</v>
      </c>
      <c r="D60" s="155" t="s">
        <v>239</v>
      </c>
      <c r="E60" s="155" t="s">
        <v>240</v>
      </c>
      <c r="F60" s="155" t="s">
        <v>8</v>
      </c>
      <c r="G60" s="156">
        <v>408392</v>
      </c>
      <c r="H60" s="156">
        <v>7738829</v>
      </c>
      <c r="I60" s="156">
        <v>12</v>
      </c>
      <c r="J60" s="157" t="s">
        <v>185</v>
      </c>
    </row>
    <row r="61" spans="2:10">
      <c r="B61" s="154">
        <v>48</v>
      </c>
      <c r="C61" s="164" t="s">
        <v>10</v>
      </c>
      <c r="D61" s="155" t="s">
        <v>241</v>
      </c>
      <c r="E61" s="155" t="s">
        <v>242</v>
      </c>
      <c r="F61" s="155" t="s">
        <v>8</v>
      </c>
      <c r="G61" s="156">
        <v>407596</v>
      </c>
      <c r="H61" s="156">
        <v>7739740</v>
      </c>
      <c r="I61" s="156">
        <v>12</v>
      </c>
      <c r="J61" s="157" t="s">
        <v>185</v>
      </c>
    </row>
    <row r="62" spans="2:10">
      <c r="B62" s="154">
        <v>49</v>
      </c>
      <c r="C62" s="164" t="s">
        <v>10</v>
      </c>
      <c r="D62" s="155" t="s">
        <v>241</v>
      </c>
      <c r="E62" s="155" t="s">
        <v>243</v>
      </c>
      <c r="F62" s="155" t="s">
        <v>8</v>
      </c>
      <c r="G62" s="156">
        <v>407580</v>
      </c>
      <c r="H62" s="156">
        <v>7739736</v>
      </c>
      <c r="I62" s="156">
        <v>12</v>
      </c>
      <c r="J62" s="157" t="s">
        <v>185</v>
      </c>
    </row>
    <row r="63" spans="2:10">
      <c r="B63" s="154">
        <v>50</v>
      </c>
      <c r="C63" s="164" t="s">
        <v>10</v>
      </c>
      <c r="D63" s="155" t="s">
        <v>241</v>
      </c>
      <c r="E63" s="155" t="s">
        <v>244</v>
      </c>
      <c r="F63" s="155" t="s">
        <v>8</v>
      </c>
      <c r="G63" s="156">
        <v>407630</v>
      </c>
      <c r="H63" s="156">
        <v>7739660</v>
      </c>
      <c r="I63" s="156">
        <v>12</v>
      </c>
      <c r="J63" s="157" t="s">
        <v>185</v>
      </c>
    </row>
    <row r="64" spans="2:10">
      <c r="B64" s="154">
        <v>51</v>
      </c>
      <c r="C64" s="164" t="s">
        <v>16</v>
      </c>
      <c r="D64" s="155" t="s">
        <v>245</v>
      </c>
      <c r="E64" s="155" t="s">
        <v>246</v>
      </c>
      <c r="F64" s="155" t="s">
        <v>8</v>
      </c>
      <c r="G64" s="156">
        <v>404682</v>
      </c>
      <c r="H64" s="156">
        <v>7749079</v>
      </c>
      <c r="I64" s="156">
        <v>12</v>
      </c>
      <c r="J64" s="157" t="s">
        <v>185</v>
      </c>
    </row>
    <row r="65" spans="2:10">
      <c r="B65" s="154">
        <v>52</v>
      </c>
      <c r="C65" s="164" t="s">
        <v>16</v>
      </c>
      <c r="D65" s="155" t="s">
        <v>245</v>
      </c>
      <c r="E65" s="155" t="s">
        <v>247</v>
      </c>
      <c r="F65" s="155" t="s">
        <v>8</v>
      </c>
      <c r="G65" s="156">
        <v>404698</v>
      </c>
      <c r="H65" s="156">
        <v>7749108</v>
      </c>
      <c r="I65" s="156">
        <v>12</v>
      </c>
      <c r="J65" s="157" t="s">
        <v>185</v>
      </c>
    </row>
    <row r="66" spans="2:10">
      <c r="B66" s="154">
        <v>53</v>
      </c>
      <c r="C66" s="164" t="s">
        <v>16</v>
      </c>
      <c r="D66" s="155" t="s">
        <v>245</v>
      </c>
      <c r="E66" s="155" t="s">
        <v>248</v>
      </c>
      <c r="F66" s="155" t="s">
        <v>8</v>
      </c>
      <c r="G66" s="156">
        <v>404726</v>
      </c>
      <c r="H66" s="156">
        <v>7749141</v>
      </c>
      <c r="I66" s="156">
        <v>12</v>
      </c>
      <c r="J66" s="157" t="s">
        <v>185</v>
      </c>
    </row>
    <row r="67" spans="2:10">
      <c r="B67" s="154">
        <v>54</v>
      </c>
      <c r="C67" s="164" t="s">
        <v>16</v>
      </c>
      <c r="D67" s="155" t="s">
        <v>249</v>
      </c>
      <c r="E67" s="155" t="s">
        <v>250</v>
      </c>
      <c r="F67" s="155" t="s">
        <v>8</v>
      </c>
      <c r="G67" s="156">
        <v>404840</v>
      </c>
      <c r="H67" s="156">
        <v>7749439</v>
      </c>
      <c r="I67" s="156">
        <v>12</v>
      </c>
      <c r="J67" s="157" t="s">
        <v>185</v>
      </c>
    </row>
    <row r="68" spans="2:10">
      <c r="B68" s="154">
        <v>55</v>
      </c>
      <c r="C68" s="164" t="s">
        <v>16</v>
      </c>
      <c r="D68" s="155" t="s">
        <v>251</v>
      </c>
      <c r="E68" s="155" t="s">
        <v>252</v>
      </c>
      <c r="F68" s="155" t="s">
        <v>8</v>
      </c>
      <c r="G68" s="156">
        <v>402383</v>
      </c>
      <c r="H68" s="156">
        <v>7747990</v>
      </c>
      <c r="I68" s="156">
        <v>12</v>
      </c>
      <c r="J68" s="157" t="s">
        <v>185</v>
      </c>
    </row>
    <row r="69" spans="2:10">
      <c r="B69" s="154">
        <v>56</v>
      </c>
      <c r="C69" s="164" t="s">
        <v>16</v>
      </c>
      <c r="D69" s="155" t="s">
        <v>251</v>
      </c>
      <c r="E69" s="155" t="s">
        <v>253</v>
      </c>
      <c r="F69" s="155" t="s">
        <v>8</v>
      </c>
      <c r="G69" s="156">
        <v>402381</v>
      </c>
      <c r="H69" s="156">
        <v>7748024</v>
      </c>
      <c r="I69" s="156">
        <v>12</v>
      </c>
      <c r="J69" s="157" t="s">
        <v>185</v>
      </c>
    </row>
    <row r="70" spans="2:10">
      <c r="B70" s="154">
        <v>57</v>
      </c>
      <c r="C70" s="164" t="s">
        <v>16</v>
      </c>
      <c r="D70" s="155" t="s">
        <v>251</v>
      </c>
      <c r="E70" s="155" t="s">
        <v>254</v>
      </c>
      <c r="F70" s="155" t="s">
        <v>8</v>
      </c>
      <c r="G70" s="156">
        <v>402374</v>
      </c>
      <c r="H70" s="156">
        <v>7748060</v>
      </c>
      <c r="I70" s="156">
        <v>12</v>
      </c>
      <c r="J70" s="157" t="s">
        <v>185</v>
      </c>
    </row>
    <row r="71" spans="2:10">
      <c r="B71" s="154">
        <v>58</v>
      </c>
      <c r="C71" s="164" t="s">
        <v>16</v>
      </c>
      <c r="D71" s="155" t="s">
        <v>251</v>
      </c>
      <c r="E71" s="155" t="s">
        <v>255</v>
      </c>
      <c r="F71" s="155" t="s">
        <v>8</v>
      </c>
      <c r="G71" s="156">
        <v>402309</v>
      </c>
      <c r="H71" s="156">
        <v>7747803</v>
      </c>
      <c r="I71" s="156">
        <v>12</v>
      </c>
      <c r="J71" s="157" t="s">
        <v>185</v>
      </c>
    </row>
    <row r="72" spans="2:10">
      <c r="B72" s="154">
        <v>59</v>
      </c>
      <c r="C72" s="164" t="s">
        <v>10</v>
      </c>
      <c r="D72" s="155" t="s">
        <v>256</v>
      </c>
      <c r="E72" s="155" t="s">
        <v>257</v>
      </c>
      <c r="F72" s="155" t="s">
        <v>8</v>
      </c>
      <c r="G72" s="156">
        <v>412813</v>
      </c>
      <c r="H72" s="156">
        <v>7740267</v>
      </c>
      <c r="I72" s="156">
        <v>12</v>
      </c>
      <c r="J72" s="157" t="s">
        <v>185</v>
      </c>
    </row>
    <row r="73" spans="2:10">
      <c r="B73" s="154">
        <v>60</v>
      </c>
      <c r="C73" s="164" t="s">
        <v>10</v>
      </c>
      <c r="D73" s="155" t="s">
        <v>256</v>
      </c>
      <c r="E73" s="155" t="s">
        <v>258</v>
      </c>
      <c r="F73" s="155" t="s">
        <v>8</v>
      </c>
      <c r="G73" s="156">
        <v>412797</v>
      </c>
      <c r="H73" s="156">
        <v>7740273</v>
      </c>
      <c r="I73" s="156">
        <v>12</v>
      </c>
      <c r="J73" s="157" t="s">
        <v>185</v>
      </c>
    </row>
    <row r="74" spans="2:10">
      <c r="B74" s="154">
        <v>61</v>
      </c>
      <c r="C74" s="164" t="s">
        <v>10</v>
      </c>
      <c r="D74" s="155" t="s">
        <v>256</v>
      </c>
      <c r="E74" s="155" t="s">
        <v>259</v>
      </c>
      <c r="F74" s="155" t="s">
        <v>8</v>
      </c>
      <c r="G74" s="156">
        <v>412793</v>
      </c>
      <c r="H74" s="156">
        <v>7740304</v>
      </c>
      <c r="I74" s="156">
        <v>12</v>
      </c>
      <c r="J74" s="157" t="s">
        <v>185</v>
      </c>
    </row>
    <row r="75" spans="2:10">
      <c r="B75" s="154">
        <v>62</v>
      </c>
      <c r="C75" s="164" t="s">
        <v>10</v>
      </c>
      <c r="D75" s="155" t="s">
        <v>256</v>
      </c>
      <c r="E75" s="155" t="s">
        <v>260</v>
      </c>
      <c r="F75" s="155" t="s">
        <v>8</v>
      </c>
      <c r="G75" s="156">
        <v>412808</v>
      </c>
      <c r="H75" s="156">
        <v>7740299</v>
      </c>
      <c r="I75" s="156">
        <v>12</v>
      </c>
      <c r="J75" s="157" t="s">
        <v>185</v>
      </c>
    </row>
    <row r="76" spans="2:10">
      <c r="B76" s="154">
        <v>63</v>
      </c>
      <c r="C76" s="164" t="s">
        <v>10</v>
      </c>
      <c r="D76" s="155" t="s">
        <v>261</v>
      </c>
      <c r="E76" s="155" t="s">
        <v>262</v>
      </c>
      <c r="F76" s="155" t="s">
        <v>8</v>
      </c>
      <c r="G76" s="156">
        <v>406421</v>
      </c>
      <c r="H76" s="156">
        <v>7741188</v>
      </c>
      <c r="I76" s="156">
        <v>12</v>
      </c>
      <c r="J76" s="157" t="s">
        <v>185</v>
      </c>
    </row>
    <row r="77" spans="2:10">
      <c r="B77" s="154">
        <v>64</v>
      </c>
      <c r="C77" s="164" t="s">
        <v>10</v>
      </c>
      <c r="D77" s="155" t="s">
        <v>261</v>
      </c>
      <c r="E77" s="155" t="s">
        <v>263</v>
      </c>
      <c r="F77" s="155" t="s">
        <v>8</v>
      </c>
      <c r="G77" s="156">
        <v>406448</v>
      </c>
      <c r="H77" s="156">
        <v>7741181</v>
      </c>
      <c r="I77" s="156">
        <v>12</v>
      </c>
      <c r="J77" s="157" t="s">
        <v>185</v>
      </c>
    </row>
    <row r="78" spans="2:10">
      <c r="B78" s="154">
        <v>65</v>
      </c>
      <c r="C78" s="164" t="s">
        <v>10</v>
      </c>
      <c r="D78" s="155" t="s">
        <v>261</v>
      </c>
      <c r="E78" s="155" t="s">
        <v>264</v>
      </c>
      <c r="F78" s="155" t="s">
        <v>8</v>
      </c>
      <c r="G78" s="156">
        <v>406419</v>
      </c>
      <c r="H78" s="156">
        <v>7741126</v>
      </c>
      <c r="I78" s="156">
        <v>12</v>
      </c>
      <c r="J78" s="157" t="s">
        <v>185</v>
      </c>
    </row>
    <row r="79" spans="2:10">
      <c r="B79" s="154">
        <v>66</v>
      </c>
      <c r="C79" s="164" t="s">
        <v>10</v>
      </c>
      <c r="D79" s="155" t="s">
        <v>261</v>
      </c>
      <c r="E79" s="155" t="s">
        <v>265</v>
      </c>
      <c r="F79" s="155" t="s">
        <v>8</v>
      </c>
      <c r="G79" s="156">
        <v>406385</v>
      </c>
      <c r="H79" s="156">
        <v>7741129</v>
      </c>
      <c r="I79" s="156">
        <v>12</v>
      </c>
      <c r="J79" s="157" t="s">
        <v>185</v>
      </c>
    </row>
    <row r="80" spans="2:10">
      <c r="B80" s="154">
        <v>67</v>
      </c>
      <c r="C80" s="164" t="s">
        <v>10</v>
      </c>
      <c r="D80" s="155" t="s">
        <v>261</v>
      </c>
      <c r="E80" s="155" t="s">
        <v>266</v>
      </c>
      <c r="F80" s="155" t="s">
        <v>8</v>
      </c>
      <c r="G80" s="156">
        <v>406318</v>
      </c>
      <c r="H80" s="156">
        <v>7741144</v>
      </c>
      <c r="I80" s="156">
        <v>12</v>
      </c>
      <c r="J80" s="157" t="s">
        <v>185</v>
      </c>
    </row>
    <row r="81" spans="2:10">
      <c r="B81" s="154">
        <v>68</v>
      </c>
      <c r="C81" s="164" t="s">
        <v>10</v>
      </c>
      <c r="D81" s="155" t="s">
        <v>261</v>
      </c>
      <c r="E81" s="155" t="s">
        <v>267</v>
      </c>
      <c r="F81" s="155" t="s">
        <v>8</v>
      </c>
      <c r="G81" s="156">
        <v>406276</v>
      </c>
      <c r="H81" s="156">
        <v>7741135</v>
      </c>
      <c r="I81" s="156">
        <v>12</v>
      </c>
      <c r="J81" s="157" t="s">
        <v>185</v>
      </c>
    </row>
    <row r="82" spans="2:10">
      <c r="B82" s="154">
        <v>69</v>
      </c>
      <c r="C82" s="164" t="s">
        <v>10</v>
      </c>
      <c r="D82" s="155" t="s">
        <v>268</v>
      </c>
      <c r="E82" s="155" t="s">
        <v>269</v>
      </c>
      <c r="F82" s="155" t="s">
        <v>8</v>
      </c>
      <c r="G82" s="156">
        <v>418134</v>
      </c>
      <c r="H82" s="156">
        <v>7742643</v>
      </c>
      <c r="I82" s="156">
        <v>12</v>
      </c>
      <c r="J82" s="157" t="s">
        <v>185</v>
      </c>
    </row>
    <row r="83" spans="2:10">
      <c r="B83" s="154">
        <v>70</v>
      </c>
      <c r="C83" s="164" t="s">
        <v>10</v>
      </c>
      <c r="D83" s="155" t="s">
        <v>270</v>
      </c>
      <c r="E83" s="155" t="s">
        <v>271</v>
      </c>
      <c r="F83" s="155" t="s">
        <v>8</v>
      </c>
      <c r="G83" s="156">
        <v>417116</v>
      </c>
      <c r="H83" s="156">
        <v>7739349</v>
      </c>
      <c r="I83" s="156">
        <v>12</v>
      </c>
      <c r="J83" s="157" t="s">
        <v>185</v>
      </c>
    </row>
    <row r="84" spans="2:10">
      <c r="B84" s="154">
        <v>71</v>
      </c>
      <c r="C84" s="164" t="s">
        <v>16</v>
      </c>
      <c r="D84" s="155" t="s">
        <v>272</v>
      </c>
      <c r="E84" s="155" t="s">
        <v>273</v>
      </c>
      <c r="F84" s="155" t="s">
        <v>8</v>
      </c>
      <c r="G84" s="156">
        <v>408004</v>
      </c>
      <c r="H84" s="156">
        <v>7739078</v>
      </c>
      <c r="I84" s="156">
        <v>12</v>
      </c>
      <c r="J84" s="157" t="s">
        <v>185</v>
      </c>
    </row>
    <row r="85" spans="2:10">
      <c r="B85" s="154">
        <v>72</v>
      </c>
      <c r="C85" s="164" t="s">
        <v>10</v>
      </c>
      <c r="D85" s="155" t="s">
        <v>274</v>
      </c>
      <c r="E85" s="155" t="s">
        <v>275</v>
      </c>
      <c r="F85" s="155" t="s">
        <v>8</v>
      </c>
      <c r="G85" s="156">
        <v>413165</v>
      </c>
      <c r="H85" s="156">
        <v>7751757</v>
      </c>
      <c r="I85" s="156">
        <v>12</v>
      </c>
      <c r="J85" s="157" t="s">
        <v>185</v>
      </c>
    </row>
    <row r="86" spans="2:10">
      <c r="B86" s="154">
        <v>73</v>
      </c>
      <c r="C86" s="164" t="s">
        <v>10</v>
      </c>
      <c r="D86" s="155" t="s">
        <v>274</v>
      </c>
      <c r="E86" s="155" t="s">
        <v>276</v>
      </c>
      <c r="F86" s="155" t="s">
        <v>8</v>
      </c>
      <c r="G86" s="156">
        <v>413048</v>
      </c>
      <c r="H86" s="156">
        <v>7751868</v>
      </c>
      <c r="I86" s="156">
        <v>12</v>
      </c>
      <c r="J86" s="157" t="s">
        <v>185</v>
      </c>
    </row>
    <row r="87" spans="2:10">
      <c r="B87" s="154">
        <v>74</v>
      </c>
      <c r="C87" s="164" t="s">
        <v>10</v>
      </c>
      <c r="D87" s="155" t="s">
        <v>274</v>
      </c>
      <c r="E87" s="155" t="s">
        <v>277</v>
      </c>
      <c r="F87" s="155" t="s">
        <v>8</v>
      </c>
      <c r="G87" s="156">
        <v>413069</v>
      </c>
      <c r="H87" s="156">
        <v>7751755</v>
      </c>
      <c r="I87" s="156">
        <v>12</v>
      </c>
      <c r="J87" s="157" t="s">
        <v>185</v>
      </c>
    </row>
    <row r="88" spans="2:10">
      <c r="B88" s="154">
        <v>75</v>
      </c>
      <c r="C88" s="164" t="s">
        <v>10</v>
      </c>
      <c r="D88" s="155" t="s">
        <v>274</v>
      </c>
      <c r="E88" s="155" t="s">
        <v>278</v>
      </c>
      <c r="F88" s="155" t="s">
        <v>8</v>
      </c>
      <c r="G88" s="156">
        <v>413388</v>
      </c>
      <c r="H88" s="156">
        <v>7751972</v>
      </c>
      <c r="I88" s="156">
        <v>12</v>
      </c>
      <c r="J88" s="157" t="s">
        <v>185</v>
      </c>
    </row>
    <row r="89" spans="2:10">
      <c r="B89" s="154">
        <v>76</v>
      </c>
      <c r="C89" s="164" t="s">
        <v>10</v>
      </c>
      <c r="D89" s="155" t="s">
        <v>274</v>
      </c>
      <c r="E89" s="155" t="s">
        <v>279</v>
      </c>
      <c r="F89" s="155" t="s">
        <v>8</v>
      </c>
      <c r="G89" s="156">
        <v>413403</v>
      </c>
      <c r="H89" s="156">
        <v>7751960</v>
      </c>
      <c r="I89" s="156">
        <v>12</v>
      </c>
      <c r="J89" s="157" t="s">
        <v>185</v>
      </c>
    </row>
    <row r="90" spans="2:10">
      <c r="B90" s="154">
        <v>77</v>
      </c>
      <c r="C90" s="164" t="s">
        <v>10</v>
      </c>
      <c r="D90" s="155" t="s">
        <v>274</v>
      </c>
      <c r="E90" s="155" t="s">
        <v>280</v>
      </c>
      <c r="F90" s="155" t="s">
        <v>8</v>
      </c>
      <c r="G90" s="156">
        <v>413542</v>
      </c>
      <c r="H90" s="156">
        <v>7752027</v>
      </c>
      <c r="I90" s="156">
        <v>12</v>
      </c>
      <c r="J90" s="157" t="s">
        <v>185</v>
      </c>
    </row>
    <row r="91" spans="2:10">
      <c r="B91" s="154">
        <v>78</v>
      </c>
      <c r="C91" s="164" t="s">
        <v>10</v>
      </c>
      <c r="D91" s="155" t="s">
        <v>274</v>
      </c>
      <c r="E91" s="155" t="s">
        <v>281</v>
      </c>
      <c r="F91" s="155" t="s">
        <v>8</v>
      </c>
      <c r="G91" s="156">
        <v>413632</v>
      </c>
      <c r="H91" s="156">
        <v>7752013</v>
      </c>
      <c r="I91" s="156">
        <v>12</v>
      </c>
      <c r="J91" s="157" t="s">
        <v>185</v>
      </c>
    </row>
    <row r="92" spans="2:10">
      <c r="B92" s="154">
        <v>79</v>
      </c>
      <c r="C92" s="164" t="s">
        <v>10</v>
      </c>
      <c r="D92" s="155" t="s">
        <v>274</v>
      </c>
      <c r="E92" s="155" t="s">
        <v>282</v>
      </c>
      <c r="F92" s="155" t="s">
        <v>8</v>
      </c>
      <c r="G92" s="156">
        <v>413741</v>
      </c>
      <c r="H92" s="156">
        <v>7752010</v>
      </c>
      <c r="I92" s="156">
        <v>12</v>
      </c>
      <c r="J92" s="157" t="s">
        <v>185</v>
      </c>
    </row>
    <row r="93" spans="2:10">
      <c r="B93" s="154">
        <v>80</v>
      </c>
      <c r="C93" s="164" t="s">
        <v>10</v>
      </c>
      <c r="D93" s="155" t="s">
        <v>283</v>
      </c>
      <c r="E93" s="155" t="s">
        <v>284</v>
      </c>
      <c r="F93" s="155" t="s">
        <v>8</v>
      </c>
      <c r="G93" s="156">
        <v>418570</v>
      </c>
      <c r="H93" s="156">
        <v>7744719</v>
      </c>
      <c r="I93" s="156">
        <v>12</v>
      </c>
      <c r="J93" s="157" t="s">
        <v>185</v>
      </c>
    </row>
    <row r="94" spans="2:10">
      <c r="B94" s="154">
        <v>81</v>
      </c>
      <c r="C94" s="164" t="s">
        <v>10</v>
      </c>
      <c r="D94" s="155" t="s">
        <v>283</v>
      </c>
      <c r="E94" s="155" t="s">
        <v>285</v>
      </c>
      <c r="F94" s="155" t="s">
        <v>8</v>
      </c>
      <c r="G94" s="156">
        <v>418548</v>
      </c>
      <c r="H94" s="156">
        <v>7744709</v>
      </c>
      <c r="I94" s="156">
        <v>12</v>
      </c>
      <c r="J94" s="157" t="s">
        <v>185</v>
      </c>
    </row>
    <row r="95" spans="2:10">
      <c r="B95" s="154">
        <v>82</v>
      </c>
      <c r="C95" s="164" t="s">
        <v>10</v>
      </c>
      <c r="D95" s="155" t="s">
        <v>283</v>
      </c>
      <c r="E95" s="155" t="s">
        <v>286</v>
      </c>
      <c r="F95" s="155" t="s">
        <v>8</v>
      </c>
      <c r="G95" s="156">
        <v>418523</v>
      </c>
      <c r="H95" s="156">
        <v>7744694</v>
      </c>
      <c r="I95" s="156">
        <v>12</v>
      </c>
      <c r="J95" s="157" t="s">
        <v>185</v>
      </c>
    </row>
    <row r="96" spans="2:10">
      <c r="B96" s="154">
        <v>83</v>
      </c>
      <c r="C96" s="164" t="s">
        <v>16</v>
      </c>
      <c r="D96" s="155" t="s">
        <v>287</v>
      </c>
      <c r="E96" s="155" t="s">
        <v>288</v>
      </c>
      <c r="F96" s="155" t="s">
        <v>8</v>
      </c>
      <c r="G96" s="156">
        <v>418919</v>
      </c>
      <c r="H96" s="156">
        <v>7765944</v>
      </c>
      <c r="I96" s="156">
        <v>12</v>
      </c>
      <c r="J96" s="157" t="s">
        <v>185</v>
      </c>
    </row>
    <row r="97" spans="2:10">
      <c r="B97" s="154">
        <v>84</v>
      </c>
      <c r="C97" s="164" t="s">
        <v>16</v>
      </c>
      <c r="D97" s="155" t="s">
        <v>287</v>
      </c>
      <c r="E97" s="155" t="s">
        <v>289</v>
      </c>
      <c r="F97" s="155" t="s">
        <v>8</v>
      </c>
      <c r="G97" s="156">
        <v>418876</v>
      </c>
      <c r="H97" s="156">
        <v>7766055</v>
      </c>
      <c r="I97" s="156">
        <v>12</v>
      </c>
      <c r="J97" s="157" t="s">
        <v>185</v>
      </c>
    </row>
    <row r="98" spans="2:10">
      <c r="B98" s="154">
        <v>85</v>
      </c>
      <c r="C98" s="164" t="s">
        <v>16</v>
      </c>
      <c r="D98" s="155" t="s">
        <v>287</v>
      </c>
      <c r="E98" s="155" t="s">
        <v>290</v>
      </c>
      <c r="F98" s="155" t="s">
        <v>8</v>
      </c>
      <c r="G98" s="156">
        <v>418858</v>
      </c>
      <c r="H98" s="156">
        <v>7766088</v>
      </c>
      <c r="I98" s="156">
        <v>12</v>
      </c>
      <c r="J98" s="157" t="s">
        <v>185</v>
      </c>
    </row>
    <row r="99" spans="2:10">
      <c r="B99" s="154">
        <v>86</v>
      </c>
      <c r="C99" s="164" t="s">
        <v>16</v>
      </c>
      <c r="D99" s="155" t="s">
        <v>287</v>
      </c>
      <c r="E99" s="155" t="s">
        <v>291</v>
      </c>
      <c r="F99" s="155" t="s">
        <v>8</v>
      </c>
      <c r="G99" s="156">
        <v>418643</v>
      </c>
      <c r="H99" s="156">
        <v>7766622</v>
      </c>
      <c r="I99" s="156">
        <v>12</v>
      </c>
      <c r="J99" s="157" t="s">
        <v>185</v>
      </c>
    </row>
    <row r="100" spans="2:10">
      <c r="B100" s="154">
        <v>87</v>
      </c>
      <c r="C100" s="164" t="s">
        <v>16</v>
      </c>
      <c r="D100" s="155" t="s">
        <v>287</v>
      </c>
      <c r="E100" s="155" t="s">
        <v>292</v>
      </c>
      <c r="F100" s="155" t="s">
        <v>8</v>
      </c>
      <c r="G100" s="156">
        <v>418858</v>
      </c>
      <c r="H100" s="156">
        <v>7766088</v>
      </c>
      <c r="I100" s="156">
        <v>12</v>
      </c>
      <c r="J100" s="157" t="s">
        <v>185</v>
      </c>
    </row>
    <row r="101" spans="2:10">
      <c r="B101" s="154">
        <v>88</v>
      </c>
      <c r="C101" s="164" t="s">
        <v>10</v>
      </c>
      <c r="D101" s="155" t="s">
        <v>287</v>
      </c>
      <c r="E101" s="155" t="s">
        <v>293</v>
      </c>
      <c r="F101" s="155" t="s">
        <v>8</v>
      </c>
      <c r="G101" s="156">
        <v>418889</v>
      </c>
      <c r="H101" s="156">
        <v>7766013</v>
      </c>
      <c r="I101" s="156">
        <v>12</v>
      </c>
      <c r="J101" s="157" t="s">
        <v>185</v>
      </c>
    </row>
    <row r="102" spans="2:10">
      <c r="B102" s="154">
        <v>89</v>
      </c>
      <c r="C102" s="164" t="s">
        <v>10</v>
      </c>
      <c r="D102" s="155" t="s">
        <v>294</v>
      </c>
      <c r="E102" s="155" t="s">
        <v>295</v>
      </c>
      <c r="F102" s="155" t="s">
        <v>8</v>
      </c>
      <c r="G102" s="156">
        <v>415724</v>
      </c>
      <c r="H102" s="156">
        <v>7764542</v>
      </c>
      <c r="I102" s="156">
        <v>12</v>
      </c>
      <c r="J102" s="157" t="s">
        <v>185</v>
      </c>
    </row>
    <row r="103" spans="2:10">
      <c r="B103" s="154">
        <v>90</v>
      </c>
      <c r="C103" s="164" t="s">
        <v>10</v>
      </c>
      <c r="D103" s="155" t="s">
        <v>294</v>
      </c>
      <c r="E103" s="155" t="s">
        <v>296</v>
      </c>
      <c r="F103" s="155" t="s">
        <v>8</v>
      </c>
      <c r="G103" s="156">
        <v>415617</v>
      </c>
      <c r="H103" s="156">
        <v>7764519</v>
      </c>
      <c r="I103" s="156">
        <v>12</v>
      </c>
      <c r="J103" s="157" t="s">
        <v>185</v>
      </c>
    </row>
    <row r="104" spans="2:10">
      <c r="B104" s="154">
        <v>91</v>
      </c>
      <c r="C104" s="164" t="s">
        <v>10</v>
      </c>
      <c r="D104" s="155" t="s">
        <v>294</v>
      </c>
      <c r="E104" s="155" t="s">
        <v>297</v>
      </c>
      <c r="F104" s="155" t="s">
        <v>8</v>
      </c>
      <c r="G104" s="156">
        <v>415403</v>
      </c>
      <c r="H104" s="156">
        <v>7764425</v>
      </c>
      <c r="I104" s="156">
        <v>12</v>
      </c>
      <c r="J104" s="157" t="s">
        <v>185</v>
      </c>
    </row>
    <row r="105" spans="2:10">
      <c r="B105" s="154">
        <v>92</v>
      </c>
      <c r="C105" s="164" t="s">
        <v>16</v>
      </c>
      <c r="D105" s="155" t="s">
        <v>298</v>
      </c>
      <c r="E105" s="155" t="s">
        <v>299</v>
      </c>
      <c r="F105" s="155" t="s">
        <v>8</v>
      </c>
      <c r="G105" s="156">
        <v>420375</v>
      </c>
      <c r="H105" s="156">
        <v>7737004</v>
      </c>
      <c r="I105" s="156">
        <v>12</v>
      </c>
      <c r="J105" s="157" t="s">
        <v>185</v>
      </c>
    </row>
    <row r="106" spans="2:10">
      <c r="B106" s="154">
        <v>93</v>
      </c>
      <c r="C106" s="164" t="s">
        <v>16</v>
      </c>
      <c r="D106" s="155" t="s">
        <v>298</v>
      </c>
      <c r="E106" s="155" t="s">
        <v>300</v>
      </c>
      <c r="F106" s="155" t="s">
        <v>8</v>
      </c>
      <c r="G106" s="156">
        <v>420354</v>
      </c>
      <c r="H106" s="156">
        <v>7737008</v>
      </c>
      <c r="I106" s="156">
        <v>12</v>
      </c>
      <c r="J106" s="157" t="s">
        <v>185</v>
      </c>
    </row>
    <row r="107" spans="2:10">
      <c r="B107" s="154">
        <v>94</v>
      </c>
      <c r="C107" s="164" t="s">
        <v>16</v>
      </c>
      <c r="D107" s="155" t="s">
        <v>298</v>
      </c>
      <c r="E107" s="155" t="s">
        <v>301</v>
      </c>
      <c r="F107" s="155" t="s">
        <v>8</v>
      </c>
      <c r="G107" s="156">
        <v>420340</v>
      </c>
      <c r="H107" s="156">
        <v>7736975</v>
      </c>
      <c r="I107" s="156">
        <v>12</v>
      </c>
      <c r="J107" s="157" t="s">
        <v>185</v>
      </c>
    </row>
    <row r="108" spans="2:10">
      <c r="B108" s="154">
        <v>95</v>
      </c>
      <c r="C108" s="164" t="s">
        <v>16</v>
      </c>
      <c r="D108" s="155" t="s">
        <v>298</v>
      </c>
      <c r="E108" s="155" t="s">
        <v>302</v>
      </c>
      <c r="F108" s="155" t="s">
        <v>8</v>
      </c>
      <c r="G108" s="156">
        <v>420317</v>
      </c>
      <c r="H108" s="156">
        <v>7736968</v>
      </c>
      <c r="I108" s="156">
        <v>12</v>
      </c>
      <c r="J108" s="157" t="s">
        <v>185</v>
      </c>
    </row>
    <row r="109" spans="2:10">
      <c r="B109" s="154">
        <v>96</v>
      </c>
      <c r="C109" s="164" t="s">
        <v>16</v>
      </c>
      <c r="D109" s="155" t="s">
        <v>298</v>
      </c>
      <c r="E109" s="155" t="s">
        <v>303</v>
      </c>
      <c r="F109" s="155" t="s">
        <v>8</v>
      </c>
      <c r="G109" s="156">
        <v>420294</v>
      </c>
      <c r="H109" s="156">
        <v>7736945</v>
      </c>
      <c r="I109" s="156">
        <v>12</v>
      </c>
      <c r="J109" s="157" t="s">
        <v>185</v>
      </c>
    </row>
    <row r="110" spans="2:10">
      <c r="B110" s="154">
        <v>97</v>
      </c>
      <c r="C110" s="164" t="s">
        <v>16</v>
      </c>
      <c r="D110" s="155" t="s">
        <v>298</v>
      </c>
      <c r="E110" s="155" t="s">
        <v>304</v>
      </c>
      <c r="F110" s="155" t="s">
        <v>8</v>
      </c>
      <c r="G110" s="156">
        <v>420273</v>
      </c>
      <c r="H110" s="156">
        <v>7736956</v>
      </c>
      <c r="I110" s="156">
        <v>12</v>
      </c>
      <c r="J110" s="157" t="s">
        <v>185</v>
      </c>
    </row>
    <row r="111" spans="2:10">
      <c r="B111" s="154">
        <v>98</v>
      </c>
      <c r="C111" s="164" t="s">
        <v>16</v>
      </c>
      <c r="D111" s="155" t="s">
        <v>298</v>
      </c>
      <c r="E111" s="155" t="s">
        <v>305</v>
      </c>
      <c r="F111" s="155" t="s">
        <v>8</v>
      </c>
      <c r="G111" s="156">
        <v>420242</v>
      </c>
      <c r="H111" s="156">
        <v>7736950</v>
      </c>
      <c r="I111" s="156">
        <v>12</v>
      </c>
      <c r="J111" s="157" t="s">
        <v>185</v>
      </c>
    </row>
    <row r="112" spans="2:10">
      <c r="B112" s="154">
        <v>99</v>
      </c>
      <c r="C112" s="164" t="s">
        <v>10</v>
      </c>
      <c r="D112" s="155" t="s">
        <v>298</v>
      </c>
      <c r="E112" s="155" t="s">
        <v>306</v>
      </c>
      <c r="F112" s="155" t="s">
        <v>8</v>
      </c>
      <c r="G112" s="156">
        <v>420295</v>
      </c>
      <c r="H112" s="156">
        <v>7736969</v>
      </c>
      <c r="I112" s="156">
        <v>12</v>
      </c>
      <c r="J112" s="157" t="s">
        <v>185</v>
      </c>
    </row>
    <row r="113" spans="2:10">
      <c r="B113" s="154">
        <v>100</v>
      </c>
      <c r="C113" s="164" t="s">
        <v>10</v>
      </c>
      <c r="D113" s="155" t="s">
        <v>298</v>
      </c>
      <c r="E113" s="155" t="s">
        <v>307</v>
      </c>
      <c r="F113" s="155" t="s">
        <v>8</v>
      </c>
      <c r="G113" s="156">
        <v>420307</v>
      </c>
      <c r="H113" s="156">
        <v>7736915</v>
      </c>
      <c r="I113" s="156">
        <v>12</v>
      </c>
      <c r="J113" s="157" t="s">
        <v>185</v>
      </c>
    </row>
    <row r="114" spans="2:10">
      <c r="B114" s="154">
        <v>101</v>
      </c>
      <c r="C114" s="164" t="s">
        <v>10</v>
      </c>
      <c r="D114" s="155" t="s">
        <v>298</v>
      </c>
      <c r="E114" s="155" t="s">
        <v>308</v>
      </c>
      <c r="F114" s="155" t="s">
        <v>8</v>
      </c>
      <c r="G114" s="156">
        <v>420314</v>
      </c>
      <c r="H114" s="156">
        <v>7736893</v>
      </c>
      <c r="I114" s="156">
        <v>12</v>
      </c>
      <c r="J114" s="157" t="s">
        <v>185</v>
      </c>
    </row>
    <row r="115" spans="2:10">
      <c r="B115" s="154">
        <v>102</v>
      </c>
      <c r="C115" s="164" t="s">
        <v>10</v>
      </c>
      <c r="D115" s="155" t="s">
        <v>298</v>
      </c>
      <c r="E115" s="155" t="s">
        <v>309</v>
      </c>
      <c r="F115" s="155" t="s">
        <v>8</v>
      </c>
      <c r="G115" s="156">
        <v>420294</v>
      </c>
      <c r="H115" s="156">
        <v>7736875</v>
      </c>
      <c r="I115" s="156">
        <v>12</v>
      </c>
      <c r="J115" s="157" t="s">
        <v>185</v>
      </c>
    </row>
    <row r="116" spans="2:10">
      <c r="B116" s="154">
        <v>103</v>
      </c>
      <c r="C116" s="164" t="s">
        <v>10</v>
      </c>
      <c r="D116" s="155" t="s">
        <v>298</v>
      </c>
      <c r="E116" s="155" t="s">
        <v>310</v>
      </c>
      <c r="F116" s="155" t="s">
        <v>8</v>
      </c>
      <c r="G116" s="156">
        <v>420316</v>
      </c>
      <c r="H116" s="156">
        <v>7736851</v>
      </c>
      <c r="I116" s="156">
        <v>12</v>
      </c>
      <c r="J116" s="157" t="s">
        <v>185</v>
      </c>
    </row>
    <row r="117" spans="2:10">
      <c r="B117" s="154">
        <v>104</v>
      </c>
      <c r="C117" s="164" t="s">
        <v>16</v>
      </c>
      <c r="D117" s="155" t="s">
        <v>311</v>
      </c>
      <c r="E117" s="155" t="s">
        <v>312</v>
      </c>
      <c r="F117" s="155" t="s">
        <v>8</v>
      </c>
      <c r="G117" s="156">
        <v>421451</v>
      </c>
      <c r="H117" s="156">
        <v>7737610</v>
      </c>
      <c r="I117" s="156">
        <v>12</v>
      </c>
      <c r="J117" s="157" t="s">
        <v>185</v>
      </c>
    </row>
    <row r="118" spans="2:10">
      <c r="B118" s="154">
        <v>105</v>
      </c>
      <c r="C118" s="164" t="s">
        <v>16</v>
      </c>
      <c r="D118" s="155" t="s">
        <v>311</v>
      </c>
      <c r="E118" s="155" t="s">
        <v>313</v>
      </c>
      <c r="F118" s="155" t="s">
        <v>8</v>
      </c>
      <c r="G118" s="156">
        <v>421320</v>
      </c>
      <c r="H118" s="156">
        <v>7737629</v>
      </c>
      <c r="I118" s="156">
        <v>12</v>
      </c>
      <c r="J118" s="157" t="s">
        <v>185</v>
      </c>
    </row>
    <row r="119" spans="2:10">
      <c r="B119" s="154">
        <v>106</v>
      </c>
      <c r="C119" s="164" t="s">
        <v>10</v>
      </c>
      <c r="D119" s="155" t="s">
        <v>311</v>
      </c>
      <c r="E119" s="155" t="s">
        <v>314</v>
      </c>
      <c r="F119" s="155" t="s">
        <v>8</v>
      </c>
      <c r="G119" s="156">
        <v>421428</v>
      </c>
      <c r="H119" s="156">
        <v>7737826</v>
      </c>
      <c r="I119" s="156">
        <v>12</v>
      </c>
      <c r="J119" s="157" t="s">
        <v>185</v>
      </c>
    </row>
    <row r="120" spans="2:10">
      <c r="B120" s="154">
        <v>107</v>
      </c>
      <c r="C120" s="164" t="s">
        <v>10</v>
      </c>
      <c r="D120" s="155" t="s">
        <v>311</v>
      </c>
      <c r="E120" s="155" t="s">
        <v>315</v>
      </c>
      <c r="F120" s="155" t="s">
        <v>8</v>
      </c>
      <c r="G120" s="156">
        <v>421486</v>
      </c>
      <c r="H120" s="156">
        <v>7737820</v>
      </c>
      <c r="I120" s="156">
        <v>12</v>
      </c>
      <c r="J120" s="157" t="s">
        <v>185</v>
      </c>
    </row>
    <row r="121" spans="2:10">
      <c r="B121" s="154">
        <v>108</v>
      </c>
      <c r="C121" s="164" t="s">
        <v>10</v>
      </c>
      <c r="D121" s="155" t="s">
        <v>311</v>
      </c>
      <c r="E121" s="155" t="s">
        <v>316</v>
      </c>
      <c r="F121" s="155" t="s">
        <v>8</v>
      </c>
      <c r="G121" s="156">
        <v>421509</v>
      </c>
      <c r="H121" s="156">
        <v>7737803</v>
      </c>
      <c r="I121" s="156">
        <v>12</v>
      </c>
      <c r="J121" s="157" t="s">
        <v>185</v>
      </c>
    </row>
    <row r="122" spans="2:10">
      <c r="B122" s="154">
        <v>109</v>
      </c>
      <c r="C122" s="164" t="s">
        <v>10</v>
      </c>
      <c r="D122" s="155" t="s">
        <v>311</v>
      </c>
      <c r="E122" s="155" t="s">
        <v>317</v>
      </c>
      <c r="F122" s="155" t="s">
        <v>8</v>
      </c>
      <c r="G122" s="156">
        <v>421565</v>
      </c>
      <c r="H122" s="156">
        <v>7737861</v>
      </c>
      <c r="I122" s="156">
        <v>12</v>
      </c>
      <c r="J122" s="157" t="s">
        <v>185</v>
      </c>
    </row>
    <row r="123" spans="2:10">
      <c r="B123" s="154">
        <v>110</v>
      </c>
      <c r="C123" s="164" t="s">
        <v>10</v>
      </c>
      <c r="D123" s="155" t="s">
        <v>311</v>
      </c>
      <c r="E123" s="155" t="s">
        <v>318</v>
      </c>
      <c r="F123" s="155" t="s">
        <v>8</v>
      </c>
      <c r="G123" s="156">
        <v>421537</v>
      </c>
      <c r="H123" s="156">
        <v>7737863</v>
      </c>
      <c r="I123" s="156">
        <v>12</v>
      </c>
      <c r="J123" s="157" t="s">
        <v>185</v>
      </c>
    </row>
    <row r="124" spans="2:10">
      <c r="B124" s="154">
        <v>111</v>
      </c>
      <c r="C124" s="164" t="s">
        <v>10</v>
      </c>
      <c r="D124" s="155" t="s">
        <v>311</v>
      </c>
      <c r="E124" s="155" t="s">
        <v>319</v>
      </c>
      <c r="F124" s="155" t="s">
        <v>8</v>
      </c>
      <c r="G124" s="156">
        <v>421585</v>
      </c>
      <c r="H124" s="156">
        <v>7737870</v>
      </c>
      <c r="I124" s="156">
        <v>12</v>
      </c>
      <c r="J124" s="157" t="s">
        <v>185</v>
      </c>
    </row>
    <row r="125" spans="2:10">
      <c r="B125" s="154">
        <v>112</v>
      </c>
      <c r="C125" s="164" t="s">
        <v>10</v>
      </c>
      <c r="D125" s="155" t="s">
        <v>311</v>
      </c>
      <c r="E125" s="155" t="s">
        <v>320</v>
      </c>
      <c r="F125" s="155" t="s">
        <v>8</v>
      </c>
      <c r="G125" s="156">
        <v>421521</v>
      </c>
      <c r="H125" s="156">
        <v>7737755</v>
      </c>
      <c r="I125" s="156">
        <v>12</v>
      </c>
      <c r="J125" s="157" t="s">
        <v>185</v>
      </c>
    </row>
    <row r="126" spans="2:10">
      <c r="B126" s="154">
        <v>113</v>
      </c>
      <c r="C126" s="164" t="s">
        <v>10</v>
      </c>
      <c r="D126" s="155" t="s">
        <v>311</v>
      </c>
      <c r="E126" s="155" t="s">
        <v>321</v>
      </c>
      <c r="F126" s="155" t="s">
        <v>8</v>
      </c>
      <c r="G126" s="156">
        <v>421543</v>
      </c>
      <c r="H126" s="156">
        <v>7737715</v>
      </c>
      <c r="I126" s="156">
        <v>12</v>
      </c>
      <c r="J126" s="157" t="s">
        <v>185</v>
      </c>
    </row>
    <row r="127" spans="2:10">
      <c r="B127" s="154">
        <v>114</v>
      </c>
      <c r="C127" s="164" t="s">
        <v>10</v>
      </c>
      <c r="D127" s="155" t="s">
        <v>311</v>
      </c>
      <c r="E127" s="155" t="s">
        <v>322</v>
      </c>
      <c r="F127" s="155" t="s">
        <v>8</v>
      </c>
      <c r="G127" s="156">
        <v>421562</v>
      </c>
      <c r="H127" s="156">
        <v>7737726</v>
      </c>
      <c r="I127" s="156">
        <v>12</v>
      </c>
      <c r="J127" s="157" t="s">
        <v>185</v>
      </c>
    </row>
    <row r="128" spans="2:10">
      <c r="B128" s="154">
        <v>115</v>
      </c>
      <c r="C128" s="164" t="s">
        <v>10</v>
      </c>
      <c r="D128" s="155" t="s">
        <v>311</v>
      </c>
      <c r="E128" s="155" t="s">
        <v>323</v>
      </c>
      <c r="F128" s="155" t="s">
        <v>8</v>
      </c>
      <c r="G128" s="156">
        <v>421575</v>
      </c>
      <c r="H128" s="156">
        <v>7737737</v>
      </c>
      <c r="I128" s="156">
        <v>12</v>
      </c>
      <c r="J128" s="157" t="s">
        <v>185</v>
      </c>
    </row>
    <row r="129" spans="2:10">
      <c r="B129" s="154">
        <v>116</v>
      </c>
      <c r="C129" s="164" t="s">
        <v>10</v>
      </c>
      <c r="D129" s="155" t="s">
        <v>311</v>
      </c>
      <c r="E129" s="155" t="s">
        <v>324</v>
      </c>
      <c r="F129" s="155" t="s">
        <v>8</v>
      </c>
      <c r="G129" s="156">
        <v>421494</v>
      </c>
      <c r="H129" s="156">
        <v>7737617</v>
      </c>
      <c r="I129" s="156">
        <v>12</v>
      </c>
      <c r="J129" s="157" t="s">
        <v>185</v>
      </c>
    </row>
    <row r="130" spans="2:10">
      <c r="B130" s="154">
        <v>117</v>
      </c>
      <c r="C130" s="164" t="s">
        <v>10</v>
      </c>
      <c r="D130" s="155" t="s">
        <v>311</v>
      </c>
      <c r="E130" s="155" t="s">
        <v>325</v>
      </c>
      <c r="F130" s="155" t="s">
        <v>8</v>
      </c>
      <c r="G130" s="156">
        <v>421321</v>
      </c>
      <c r="H130" s="156">
        <v>7737646</v>
      </c>
      <c r="I130" s="156">
        <v>12</v>
      </c>
      <c r="J130" s="157" t="s">
        <v>185</v>
      </c>
    </row>
    <row r="131" spans="2:10">
      <c r="B131" s="154">
        <v>118</v>
      </c>
      <c r="C131" s="164" t="s">
        <v>10</v>
      </c>
      <c r="D131" s="155" t="s">
        <v>311</v>
      </c>
      <c r="E131" s="155" t="s">
        <v>326</v>
      </c>
      <c r="F131" s="155" t="s">
        <v>8</v>
      </c>
      <c r="G131" s="156">
        <v>421352</v>
      </c>
      <c r="H131" s="156">
        <v>7737658</v>
      </c>
      <c r="I131" s="156">
        <v>12</v>
      </c>
      <c r="J131" s="157" t="s">
        <v>185</v>
      </c>
    </row>
    <row r="132" spans="2:10">
      <c r="B132" s="154">
        <v>119</v>
      </c>
      <c r="C132" s="164" t="s">
        <v>10</v>
      </c>
      <c r="D132" s="155" t="s">
        <v>311</v>
      </c>
      <c r="E132" s="155" t="s">
        <v>327</v>
      </c>
      <c r="F132" s="155" t="s">
        <v>8</v>
      </c>
      <c r="G132" s="156">
        <v>421374</v>
      </c>
      <c r="H132" s="156">
        <v>7737663</v>
      </c>
      <c r="I132" s="156">
        <v>12</v>
      </c>
      <c r="J132" s="157" t="s">
        <v>185</v>
      </c>
    </row>
    <row r="133" spans="2:10">
      <c r="B133" s="154">
        <v>120</v>
      </c>
      <c r="C133" s="164" t="s">
        <v>10</v>
      </c>
      <c r="D133" s="155" t="s">
        <v>311</v>
      </c>
      <c r="E133" s="155" t="s">
        <v>328</v>
      </c>
      <c r="F133" s="155" t="s">
        <v>8</v>
      </c>
      <c r="G133" s="156">
        <v>421404</v>
      </c>
      <c r="H133" s="156">
        <v>7737641</v>
      </c>
      <c r="I133" s="156">
        <v>12</v>
      </c>
      <c r="J133" s="157" t="s">
        <v>185</v>
      </c>
    </row>
    <row r="134" spans="2:10">
      <c r="B134" s="154">
        <v>121</v>
      </c>
      <c r="C134" s="164" t="s">
        <v>10</v>
      </c>
      <c r="D134" s="155" t="s">
        <v>329</v>
      </c>
      <c r="E134" s="155" t="s">
        <v>330</v>
      </c>
      <c r="F134" s="155" t="s">
        <v>8</v>
      </c>
      <c r="G134" s="156">
        <v>424365</v>
      </c>
      <c r="H134" s="156">
        <v>7741706</v>
      </c>
      <c r="I134" s="156">
        <v>12</v>
      </c>
      <c r="J134" s="157" t="s">
        <v>185</v>
      </c>
    </row>
    <row r="135" spans="2:10">
      <c r="B135" s="154">
        <v>122</v>
      </c>
      <c r="C135" s="164" t="s">
        <v>10</v>
      </c>
      <c r="D135" s="155" t="s">
        <v>329</v>
      </c>
      <c r="E135" s="155" t="s">
        <v>331</v>
      </c>
      <c r="F135" s="155" t="s">
        <v>8</v>
      </c>
      <c r="G135" s="156">
        <v>424285</v>
      </c>
      <c r="H135" s="156">
        <v>7741686</v>
      </c>
      <c r="I135" s="156">
        <v>12</v>
      </c>
      <c r="J135" s="157" t="s">
        <v>185</v>
      </c>
    </row>
    <row r="136" spans="2:10">
      <c r="B136" s="154">
        <v>123</v>
      </c>
      <c r="C136" s="164" t="s">
        <v>10</v>
      </c>
      <c r="D136" s="155" t="s">
        <v>329</v>
      </c>
      <c r="E136" s="155" t="s">
        <v>332</v>
      </c>
      <c r="F136" s="155" t="s">
        <v>8</v>
      </c>
      <c r="G136" s="156">
        <v>424337</v>
      </c>
      <c r="H136" s="156">
        <v>7741698</v>
      </c>
      <c r="I136" s="156">
        <v>12</v>
      </c>
      <c r="J136" s="157" t="s">
        <v>185</v>
      </c>
    </row>
    <row r="137" spans="2:10">
      <c r="B137" s="154">
        <v>124</v>
      </c>
      <c r="C137" s="164" t="s">
        <v>10</v>
      </c>
      <c r="D137" s="155" t="s">
        <v>329</v>
      </c>
      <c r="E137" s="155" t="s">
        <v>333</v>
      </c>
      <c r="F137" s="155" t="s">
        <v>8</v>
      </c>
      <c r="G137" s="156">
        <v>424190</v>
      </c>
      <c r="H137" s="156">
        <v>7741680</v>
      </c>
      <c r="I137" s="156">
        <v>12</v>
      </c>
      <c r="J137" s="157" t="s">
        <v>185</v>
      </c>
    </row>
    <row r="138" spans="2:10">
      <c r="B138" s="154">
        <v>125</v>
      </c>
      <c r="C138" s="164" t="s">
        <v>16</v>
      </c>
      <c r="D138" s="155" t="s">
        <v>334</v>
      </c>
      <c r="E138" s="155" t="s">
        <v>335</v>
      </c>
      <c r="F138" s="155" t="s">
        <v>8</v>
      </c>
      <c r="G138" s="156">
        <v>410391</v>
      </c>
      <c r="H138" s="156">
        <v>7747047</v>
      </c>
      <c r="I138" s="156">
        <v>12</v>
      </c>
      <c r="J138" s="157" t="s">
        <v>185</v>
      </c>
    </row>
    <row r="139" spans="2:10">
      <c r="B139" s="154">
        <v>126</v>
      </c>
      <c r="C139" s="164" t="s">
        <v>16</v>
      </c>
      <c r="D139" s="155" t="s">
        <v>334</v>
      </c>
      <c r="E139" s="155" t="s">
        <v>336</v>
      </c>
      <c r="F139" s="155" t="s">
        <v>8</v>
      </c>
      <c r="G139" s="156">
        <v>410394</v>
      </c>
      <c r="H139" s="156">
        <v>7747029</v>
      </c>
      <c r="I139" s="156">
        <v>12</v>
      </c>
      <c r="J139" s="157" t="s">
        <v>185</v>
      </c>
    </row>
    <row r="140" spans="2:10">
      <c r="B140" s="154">
        <v>127</v>
      </c>
      <c r="C140" s="164" t="s">
        <v>16</v>
      </c>
      <c r="D140" s="155" t="s">
        <v>334</v>
      </c>
      <c r="E140" s="155" t="s">
        <v>337</v>
      </c>
      <c r="F140" s="155" t="s">
        <v>8</v>
      </c>
      <c r="G140" s="156">
        <v>410357</v>
      </c>
      <c r="H140" s="156">
        <v>7747010</v>
      </c>
      <c r="I140" s="156">
        <v>12</v>
      </c>
      <c r="J140" s="157" t="s">
        <v>185</v>
      </c>
    </row>
    <row r="141" spans="2:10">
      <c r="B141" s="154">
        <v>128</v>
      </c>
      <c r="C141" s="164" t="s">
        <v>16</v>
      </c>
      <c r="D141" s="155" t="s">
        <v>334</v>
      </c>
      <c r="E141" s="155" t="s">
        <v>338</v>
      </c>
      <c r="F141" s="155" t="s">
        <v>8</v>
      </c>
      <c r="G141" s="156">
        <v>410270</v>
      </c>
      <c r="H141" s="156">
        <v>7746903</v>
      </c>
      <c r="I141" s="156">
        <v>12</v>
      </c>
      <c r="J141" s="157" t="s">
        <v>185</v>
      </c>
    </row>
    <row r="142" spans="2:10">
      <c r="B142" s="154">
        <v>129</v>
      </c>
      <c r="C142" s="164" t="s">
        <v>16</v>
      </c>
      <c r="D142" s="155" t="s">
        <v>334</v>
      </c>
      <c r="E142" s="155" t="s">
        <v>339</v>
      </c>
      <c r="F142" s="155" t="s">
        <v>8</v>
      </c>
      <c r="G142" s="156">
        <v>410270</v>
      </c>
      <c r="H142" s="156">
        <v>7746933</v>
      </c>
      <c r="I142" s="156">
        <v>12</v>
      </c>
      <c r="J142" s="157" t="s">
        <v>185</v>
      </c>
    </row>
    <row r="143" spans="2:10">
      <c r="B143" s="154">
        <v>130</v>
      </c>
      <c r="C143" s="164" t="s">
        <v>16</v>
      </c>
      <c r="D143" s="155" t="s">
        <v>334</v>
      </c>
      <c r="E143" s="155" t="s">
        <v>340</v>
      </c>
      <c r="F143" s="155" t="s">
        <v>8</v>
      </c>
      <c r="G143" s="156">
        <v>409998</v>
      </c>
      <c r="H143" s="156">
        <v>7747760</v>
      </c>
      <c r="I143" s="156">
        <v>12</v>
      </c>
      <c r="J143" s="157" t="s">
        <v>185</v>
      </c>
    </row>
    <row r="144" spans="2:10">
      <c r="B144" s="154">
        <v>131</v>
      </c>
      <c r="C144" s="164" t="s">
        <v>16</v>
      </c>
      <c r="D144" s="155" t="s">
        <v>334</v>
      </c>
      <c r="E144" s="155" t="s">
        <v>341</v>
      </c>
      <c r="F144" s="155" t="s">
        <v>8</v>
      </c>
      <c r="G144" s="156">
        <v>409959</v>
      </c>
      <c r="H144" s="156">
        <v>7747715</v>
      </c>
      <c r="I144" s="156">
        <v>12</v>
      </c>
      <c r="J144" s="157" t="s">
        <v>185</v>
      </c>
    </row>
    <row r="145" spans="2:10">
      <c r="B145" s="154">
        <v>132</v>
      </c>
      <c r="C145" s="164" t="s">
        <v>10</v>
      </c>
      <c r="D145" s="155" t="s">
        <v>334</v>
      </c>
      <c r="E145" s="155" t="s">
        <v>342</v>
      </c>
      <c r="F145" s="155" t="s">
        <v>8</v>
      </c>
      <c r="G145" s="156">
        <v>410618</v>
      </c>
      <c r="H145" s="156">
        <v>7747243</v>
      </c>
      <c r="I145" s="156">
        <v>12</v>
      </c>
      <c r="J145" s="157" t="s">
        <v>185</v>
      </c>
    </row>
    <row r="146" spans="2:10">
      <c r="B146" s="154">
        <v>133</v>
      </c>
      <c r="C146" s="164" t="s">
        <v>10</v>
      </c>
      <c r="D146" s="155" t="s">
        <v>334</v>
      </c>
      <c r="E146" s="155" t="s">
        <v>343</v>
      </c>
      <c r="F146" s="155" t="s">
        <v>8</v>
      </c>
      <c r="G146" s="156">
        <v>410614</v>
      </c>
      <c r="H146" s="156">
        <v>7747210</v>
      </c>
      <c r="I146" s="156">
        <v>12</v>
      </c>
      <c r="J146" s="157" t="s">
        <v>185</v>
      </c>
    </row>
    <row r="147" spans="2:10">
      <c r="B147" s="154">
        <v>134</v>
      </c>
      <c r="C147" s="164" t="s">
        <v>10</v>
      </c>
      <c r="D147" s="155" t="s">
        <v>334</v>
      </c>
      <c r="E147" s="155" t="s">
        <v>344</v>
      </c>
      <c r="F147" s="155" t="s">
        <v>8</v>
      </c>
      <c r="G147" s="156">
        <v>410627</v>
      </c>
      <c r="H147" s="156">
        <v>7747164</v>
      </c>
      <c r="I147" s="156">
        <v>12</v>
      </c>
      <c r="J147" s="157" t="s">
        <v>185</v>
      </c>
    </row>
    <row r="148" spans="2:10">
      <c r="B148" s="154">
        <v>135</v>
      </c>
      <c r="C148" s="164" t="s">
        <v>10</v>
      </c>
      <c r="D148" s="155" t="s">
        <v>334</v>
      </c>
      <c r="E148" s="155" t="s">
        <v>345</v>
      </c>
      <c r="F148" s="155" t="s">
        <v>8</v>
      </c>
      <c r="G148" s="156">
        <v>410604</v>
      </c>
      <c r="H148" s="156">
        <v>7747147</v>
      </c>
      <c r="I148" s="156">
        <v>12</v>
      </c>
      <c r="J148" s="157" t="s">
        <v>185</v>
      </c>
    </row>
    <row r="149" spans="2:10">
      <c r="B149" s="154">
        <v>136</v>
      </c>
      <c r="C149" s="164" t="s">
        <v>10</v>
      </c>
      <c r="D149" s="155" t="s">
        <v>334</v>
      </c>
      <c r="E149" s="155" t="s">
        <v>346</v>
      </c>
      <c r="F149" s="155" t="s">
        <v>8</v>
      </c>
      <c r="G149" s="156">
        <v>410614</v>
      </c>
      <c r="H149" s="156">
        <v>7747105</v>
      </c>
      <c r="I149" s="156">
        <v>12</v>
      </c>
      <c r="J149" s="157" t="s">
        <v>185</v>
      </c>
    </row>
    <row r="150" spans="2:10">
      <c r="B150" s="154">
        <v>137</v>
      </c>
      <c r="C150" s="164" t="s">
        <v>10</v>
      </c>
      <c r="D150" s="155" t="s">
        <v>334</v>
      </c>
      <c r="E150" s="155" t="s">
        <v>347</v>
      </c>
      <c r="F150" s="155" t="s">
        <v>8</v>
      </c>
      <c r="G150" s="156">
        <v>410611</v>
      </c>
      <c r="H150" s="156">
        <v>7747080</v>
      </c>
      <c r="I150" s="156">
        <v>12</v>
      </c>
      <c r="J150" s="157" t="s">
        <v>185</v>
      </c>
    </row>
    <row r="151" spans="2:10">
      <c r="B151" s="154">
        <v>138</v>
      </c>
      <c r="C151" s="164" t="s">
        <v>10</v>
      </c>
      <c r="D151" s="155" t="s">
        <v>334</v>
      </c>
      <c r="E151" s="155" t="s">
        <v>348</v>
      </c>
      <c r="F151" s="155" t="s">
        <v>8</v>
      </c>
      <c r="G151" s="156">
        <v>410385</v>
      </c>
      <c r="H151" s="156">
        <v>7747067</v>
      </c>
      <c r="I151" s="156">
        <v>12</v>
      </c>
      <c r="J151" s="157" t="s">
        <v>185</v>
      </c>
    </row>
    <row r="152" spans="2:10">
      <c r="B152" s="154">
        <v>139</v>
      </c>
      <c r="C152" s="164" t="s">
        <v>10</v>
      </c>
      <c r="D152" s="155" t="s">
        <v>334</v>
      </c>
      <c r="E152" s="155" t="s">
        <v>349</v>
      </c>
      <c r="F152" s="155" t="s">
        <v>8</v>
      </c>
      <c r="G152" s="156">
        <v>410346</v>
      </c>
      <c r="H152" s="156">
        <v>7746965</v>
      </c>
      <c r="I152" s="156">
        <v>12</v>
      </c>
      <c r="J152" s="157" t="s">
        <v>185</v>
      </c>
    </row>
    <row r="153" spans="2:10">
      <c r="B153" s="154">
        <v>140</v>
      </c>
      <c r="C153" s="164" t="s">
        <v>10</v>
      </c>
      <c r="D153" s="155" t="s">
        <v>334</v>
      </c>
      <c r="E153" s="155" t="s">
        <v>350</v>
      </c>
      <c r="F153" s="155" t="s">
        <v>8</v>
      </c>
      <c r="G153" s="156">
        <v>410332</v>
      </c>
      <c r="H153" s="156">
        <v>7746920</v>
      </c>
      <c r="I153" s="156">
        <v>12</v>
      </c>
      <c r="J153" s="157" t="s">
        <v>185</v>
      </c>
    </row>
    <row r="154" spans="2:10">
      <c r="B154" s="154">
        <v>141</v>
      </c>
      <c r="C154" s="164" t="s">
        <v>10</v>
      </c>
      <c r="D154" s="155" t="s">
        <v>334</v>
      </c>
      <c r="E154" s="155" t="s">
        <v>351</v>
      </c>
      <c r="F154" s="155" t="s">
        <v>8</v>
      </c>
      <c r="G154" s="156">
        <v>410424</v>
      </c>
      <c r="H154" s="156">
        <v>7746868</v>
      </c>
      <c r="I154" s="156">
        <v>12</v>
      </c>
      <c r="J154" s="157" t="s">
        <v>185</v>
      </c>
    </row>
    <row r="155" spans="2:10">
      <c r="B155" s="154">
        <v>142</v>
      </c>
      <c r="C155" s="164" t="s">
        <v>10</v>
      </c>
      <c r="D155" s="155" t="s">
        <v>334</v>
      </c>
      <c r="E155" s="155" t="s">
        <v>352</v>
      </c>
      <c r="F155" s="155" t="s">
        <v>8</v>
      </c>
      <c r="G155" s="156">
        <v>410401</v>
      </c>
      <c r="H155" s="156">
        <v>7746819</v>
      </c>
      <c r="I155" s="156">
        <v>12</v>
      </c>
      <c r="J155" s="157" t="s">
        <v>185</v>
      </c>
    </row>
    <row r="156" spans="2:10">
      <c r="B156" s="154">
        <v>143</v>
      </c>
      <c r="C156" s="164" t="s">
        <v>10</v>
      </c>
      <c r="D156" s="155" t="s">
        <v>334</v>
      </c>
      <c r="E156" s="155" t="s">
        <v>353</v>
      </c>
      <c r="F156" s="155" t="s">
        <v>8</v>
      </c>
      <c r="G156" s="156">
        <v>410381</v>
      </c>
      <c r="H156" s="156">
        <v>7746846</v>
      </c>
      <c r="I156" s="156">
        <v>12</v>
      </c>
      <c r="J156" s="157" t="s">
        <v>185</v>
      </c>
    </row>
    <row r="157" spans="2:10">
      <c r="B157" s="154">
        <v>144</v>
      </c>
      <c r="C157" s="164" t="s">
        <v>10</v>
      </c>
      <c r="D157" s="155" t="s">
        <v>334</v>
      </c>
      <c r="E157" s="155" t="s">
        <v>354</v>
      </c>
      <c r="F157" s="155" t="s">
        <v>8</v>
      </c>
      <c r="G157" s="156">
        <v>410379</v>
      </c>
      <c r="H157" s="156">
        <v>7746873</v>
      </c>
      <c r="I157" s="156">
        <v>12</v>
      </c>
      <c r="J157" s="157" t="s">
        <v>185</v>
      </c>
    </row>
    <row r="158" spans="2:10">
      <c r="B158" s="154">
        <v>145</v>
      </c>
      <c r="C158" s="164" t="s">
        <v>10</v>
      </c>
      <c r="D158" s="155" t="s">
        <v>334</v>
      </c>
      <c r="E158" s="155" t="s">
        <v>355</v>
      </c>
      <c r="F158" s="155" t="s">
        <v>8</v>
      </c>
      <c r="G158" s="156">
        <v>410302</v>
      </c>
      <c r="H158" s="156">
        <v>7746889</v>
      </c>
      <c r="I158" s="156">
        <v>12</v>
      </c>
      <c r="J158" s="157" t="s">
        <v>185</v>
      </c>
    </row>
    <row r="159" spans="2:10">
      <c r="B159" s="154">
        <v>146</v>
      </c>
      <c r="C159" s="164" t="s">
        <v>10</v>
      </c>
      <c r="D159" s="155" t="s">
        <v>334</v>
      </c>
      <c r="E159" s="155" t="s">
        <v>356</v>
      </c>
      <c r="F159" s="155" t="s">
        <v>8</v>
      </c>
      <c r="G159" s="156">
        <v>410295</v>
      </c>
      <c r="H159" s="156">
        <v>7746856</v>
      </c>
      <c r="I159" s="156">
        <v>12</v>
      </c>
      <c r="J159" s="157" t="s">
        <v>185</v>
      </c>
    </row>
    <row r="160" spans="2:10">
      <c r="B160" s="154">
        <v>147</v>
      </c>
      <c r="C160" s="164" t="s">
        <v>10</v>
      </c>
      <c r="D160" s="155" t="s">
        <v>334</v>
      </c>
      <c r="E160" s="155" t="s">
        <v>357</v>
      </c>
      <c r="F160" s="155" t="s">
        <v>8</v>
      </c>
      <c r="G160" s="156">
        <v>410273</v>
      </c>
      <c r="H160" s="156">
        <v>7746873</v>
      </c>
      <c r="I160" s="156">
        <v>12</v>
      </c>
      <c r="J160" s="157" t="s">
        <v>185</v>
      </c>
    </row>
    <row r="161" spans="2:10">
      <c r="B161" s="154">
        <v>148</v>
      </c>
      <c r="C161" s="164" t="s">
        <v>10</v>
      </c>
      <c r="D161" s="155" t="s">
        <v>334</v>
      </c>
      <c r="E161" s="155" t="s">
        <v>358</v>
      </c>
      <c r="F161" s="155" t="s">
        <v>8</v>
      </c>
      <c r="G161" s="156">
        <v>410249</v>
      </c>
      <c r="H161" s="156">
        <v>7746947</v>
      </c>
      <c r="I161" s="156">
        <v>12</v>
      </c>
      <c r="J161" s="157" t="s">
        <v>185</v>
      </c>
    </row>
    <row r="162" spans="2:10">
      <c r="B162" s="154">
        <v>149</v>
      </c>
      <c r="C162" s="164" t="s">
        <v>10</v>
      </c>
      <c r="D162" s="155" t="s">
        <v>334</v>
      </c>
      <c r="E162" s="155" t="s">
        <v>359</v>
      </c>
      <c r="F162" s="155" t="s">
        <v>8</v>
      </c>
      <c r="G162" s="156">
        <v>410240</v>
      </c>
      <c r="H162" s="156">
        <v>7746978</v>
      </c>
      <c r="I162" s="156">
        <v>12</v>
      </c>
      <c r="J162" s="157" t="s">
        <v>185</v>
      </c>
    </row>
    <row r="163" spans="2:10">
      <c r="B163" s="154">
        <v>150</v>
      </c>
      <c r="C163" s="164" t="s">
        <v>10</v>
      </c>
      <c r="D163" s="155" t="s">
        <v>334</v>
      </c>
      <c r="E163" s="155" t="s">
        <v>360</v>
      </c>
      <c r="F163" s="155" t="s">
        <v>8</v>
      </c>
      <c r="G163" s="156">
        <v>410232</v>
      </c>
      <c r="H163" s="156">
        <v>7747000</v>
      </c>
      <c r="I163" s="156">
        <v>12</v>
      </c>
      <c r="J163" s="157" t="s">
        <v>185</v>
      </c>
    </row>
    <row r="164" spans="2:10">
      <c r="B164" s="154">
        <v>151</v>
      </c>
      <c r="C164" s="164" t="s">
        <v>10</v>
      </c>
      <c r="D164" s="155" t="s">
        <v>334</v>
      </c>
      <c r="E164" s="155" t="s">
        <v>361</v>
      </c>
      <c r="F164" s="155" t="s">
        <v>8</v>
      </c>
      <c r="G164" s="156">
        <v>410181</v>
      </c>
      <c r="H164" s="156">
        <v>7746993</v>
      </c>
      <c r="I164" s="156">
        <v>12</v>
      </c>
      <c r="J164" s="157" t="s">
        <v>185</v>
      </c>
    </row>
    <row r="165" spans="2:10">
      <c r="B165" s="154">
        <v>152</v>
      </c>
      <c r="C165" s="164" t="s">
        <v>10</v>
      </c>
      <c r="D165" s="155" t="s">
        <v>334</v>
      </c>
      <c r="E165" s="155" t="s">
        <v>362</v>
      </c>
      <c r="F165" s="155" t="s">
        <v>8</v>
      </c>
      <c r="G165" s="156">
        <v>410181</v>
      </c>
      <c r="H165" s="156">
        <v>7747011</v>
      </c>
      <c r="I165" s="156">
        <v>12</v>
      </c>
      <c r="J165" s="157" t="s">
        <v>185</v>
      </c>
    </row>
    <row r="166" spans="2:10">
      <c r="B166" s="154">
        <v>153</v>
      </c>
      <c r="C166" s="164" t="s">
        <v>10</v>
      </c>
      <c r="D166" s="155" t="s">
        <v>334</v>
      </c>
      <c r="E166" s="155" t="s">
        <v>363</v>
      </c>
      <c r="F166" s="155" t="s">
        <v>8</v>
      </c>
      <c r="G166" s="156">
        <v>409885</v>
      </c>
      <c r="H166" s="156">
        <v>7747097</v>
      </c>
      <c r="I166" s="156">
        <v>12</v>
      </c>
      <c r="J166" s="157" t="s">
        <v>185</v>
      </c>
    </row>
    <row r="167" spans="2:10">
      <c r="B167" s="154">
        <v>154</v>
      </c>
      <c r="C167" s="164" t="s">
        <v>10</v>
      </c>
      <c r="D167" s="155" t="s">
        <v>334</v>
      </c>
      <c r="E167" s="155" t="s">
        <v>364</v>
      </c>
      <c r="F167" s="155" t="s">
        <v>8</v>
      </c>
      <c r="G167" s="156">
        <v>409921</v>
      </c>
      <c r="H167" s="156">
        <v>7747087</v>
      </c>
      <c r="I167" s="156">
        <v>12</v>
      </c>
      <c r="J167" s="157" t="s">
        <v>185</v>
      </c>
    </row>
    <row r="168" spans="2:10">
      <c r="B168" s="154">
        <v>155</v>
      </c>
      <c r="C168" s="164" t="s">
        <v>10</v>
      </c>
      <c r="D168" s="155" t="s">
        <v>334</v>
      </c>
      <c r="E168" s="155" t="s">
        <v>365</v>
      </c>
      <c r="F168" s="155" t="s">
        <v>8</v>
      </c>
      <c r="G168" s="156">
        <v>409889</v>
      </c>
      <c r="H168" s="156">
        <v>7747145</v>
      </c>
      <c r="I168" s="156">
        <v>12</v>
      </c>
      <c r="J168" s="157" t="s">
        <v>185</v>
      </c>
    </row>
    <row r="169" spans="2:10">
      <c r="B169" s="154">
        <v>156</v>
      </c>
      <c r="C169" s="164" t="s">
        <v>10</v>
      </c>
      <c r="D169" s="155" t="s">
        <v>334</v>
      </c>
      <c r="E169" s="155" t="s">
        <v>366</v>
      </c>
      <c r="F169" s="155" t="s">
        <v>8</v>
      </c>
      <c r="G169" s="156">
        <v>410016</v>
      </c>
      <c r="H169" s="156">
        <v>7747784</v>
      </c>
      <c r="I169" s="156">
        <v>12</v>
      </c>
      <c r="J169" s="157" t="s">
        <v>185</v>
      </c>
    </row>
    <row r="170" spans="2:10">
      <c r="B170" s="154">
        <v>157</v>
      </c>
      <c r="C170" s="164" t="s">
        <v>10</v>
      </c>
      <c r="D170" s="155" t="s">
        <v>334</v>
      </c>
      <c r="E170" s="155" t="s">
        <v>367</v>
      </c>
      <c r="F170" s="155" t="s">
        <v>8</v>
      </c>
      <c r="G170" s="156">
        <v>409958</v>
      </c>
      <c r="H170" s="156">
        <v>7747732</v>
      </c>
      <c r="I170" s="156">
        <v>12</v>
      </c>
      <c r="J170" s="157" t="s">
        <v>185</v>
      </c>
    </row>
    <row r="171" spans="2:10">
      <c r="B171" s="154">
        <v>158</v>
      </c>
      <c r="C171" s="164" t="s">
        <v>10</v>
      </c>
      <c r="D171" s="155" t="s">
        <v>334</v>
      </c>
      <c r="E171" s="155" t="s">
        <v>368</v>
      </c>
      <c r="F171" s="155" t="s">
        <v>8</v>
      </c>
      <c r="G171" s="156">
        <v>409951</v>
      </c>
      <c r="H171" s="156">
        <v>7747812</v>
      </c>
      <c r="I171" s="156">
        <v>12</v>
      </c>
      <c r="J171" s="157" t="s">
        <v>185</v>
      </c>
    </row>
    <row r="172" spans="2:10">
      <c r="B172" s="154">
        <v>159</v>
      </c>
      <c r="C172" s="164" t="s">
        <v>10</v>
      </c>
      <c r="D172" s="155" t="s">
        <v>334</v>
      </c>
      <c r="E172" s="155" t="s">
        <v>369</v>
      </c>
      <c r="F172" s="155" t="s">
        <v>8</v>
      </c>
      <c r="G172" s="156">
        <v>410014</v>
      </c>
      <c r="H172" s="156">
        <v>7747799</v>
      </c>
      <c r="I172" s="156">
        <v>12</v>
      </c>
      <c r="J172" s="157" t="s">
        <v>185</v>
      </c>
    </row>
    <row r="173" spans="2:10">
      <c r="B173" s="154">
        <v>160</v>
      </c>
      <c r="C173" s="164" t="s">
        <v>10</v>
      </c>
      <c r="D173" s="155" t="s">
        <v>334</v>
      </c>
      <c r="E173" s="155" t="s">
        <v>370</v>
      </c>
      <c r="F173" s="155" t="s">
        <v>8</v>
      </c>
      <c r="G173" s="156">
        <v>409170</v>
      </c>
      <c r="H173" s="156">
        <v>7747090</v>
      </c>
      <c r="I173" s="156">
        <v>12</v>
      </c>
      <c r="J173" s="157" t="s">
        <v>185</v>
      </c>
    </row>
    <row r="174" spans="2:10">
      <c r="B174" s="154">
        <v>161</v>
      </c>
      <c r="C174" s="164" t="s">
        <v>10</v>
      </c>
      <c r="D174" s="155" t="s">
        <v>334</v>
      </c>
      <c r="E174" s="155" t="s">
        <v>371</v>
      </c>
      <c r="F174" s="155" t="s">
        <v>8</v>
      </c>
      <c r="G174" s="156">
        <v>409127</v>
      </c>
      <c r="H174" s="156">
        <v>7747198</v>
      </c>
      <c r="I174" s="156">
        <v>12</v>
      </c>
      <c r="J174" s="157" t="s">
        <v>185</v>
      </c>
    </row>
    <row r="175" spans="2:10">
      <c r="B175" s="154">
        <v>162</v>
      </c>
      <c r="C175" s="164" t="s">
        <v>10</v>
      </c>
      <c r="D175" s="155" t="s">
        <v>334</v>
      </c>
      <c r="E175" s="155" t="s">
        <v>372</v>
      </c>
      <c r="F175" s="155" t="s">
        <v>8</v>
      </c>
      <c r="G175" s="156">
        <v>409118</v>
      </c>
      <c r="H175" s="156">
        <v>7747248</v>
      </c>
      <c r="I175" s="156">
        <v>12</v>
      </c>
      <c r="J175" s="157" t="s">
        <v>185</v>
      </c>
    </row>
    <row r="176" spans="2:10">
      <c r="B176" s="154">
        <v>163</v>
      </c>
      <c r="C176" s="164" t="s">
        <v>16</v>
      </c>
      <c r="D176" s="155" t="s">
        <v>373</v>
      </c>
      <c r="E176" s="155" t="s">
        <v>374</v>
      </c>
      <c r="F176" s="155" t="s">
        <v>8</v>
      </c>
      <c r="G176" s="156">
        <v>419612</v>
      </c>
      <c r="H176" s="156">
        <v>7736224</v>
      </c>
      <c r="I176" s="156">
        <v>12</v>
      </c>
      <c r="J176" s="157" t="s">
        <v>185</v>
      </c>
    </row>
    <row r="177" spans="2:10">
      <c r="B177" s="154">
        <v>164</v>
      </c>
      <c r="C177" s="164" t="s">
        <v>10</v>
      </c>
      <c r="D177" s="155" t="s">
        <v>373</v>
      </c>
      <c r="E177" s="155" t="s">
        <v>375</v>
      </c>
      <c r="F177" s="155" t="s">
        <v>8</v>
      </c>
      <c r="G177" s="156">
        <v>419687</v>
      </c>
      <c r="H177" s="156">
        <v>7736245</v>
      </c>
      <c r="I177" s="156">
        <v>12</v>
      </c>
      <c r="J177" s="157" t="s">
        <v>185</v>
      </c>
    </row>
    <row r="178" spans="2:10">
      <c r="B178" s="154">
        <v>165</v>
      </c>
      <c r="C178" s="164" t="s">
        <v>10</v>
      </c>
      <c r="D178" s="155" t="s">
        <v>373</v>
      </c>
      <c r="E178" s="155" t="s">
        <v>376</v>
      </c>
      <c r="F178" s="155" t="s">
        <v>8</v>
      </c>
      <c r="G178" s="156">
        <v>419707</v>
      </c>
      <c r="H178" s="156">
        <v>7736254</v>
      </c>
      <c r="I178" s="156">
        <v>12</v>
      </c>
      <c r="J178" s="157" t="s">
        <v>185</v>
      </c>
    </row>
    <row r="179" spans="2:10">
      <c r="B179" s="154">
        <v>166</v>
      </c>
      <c r="C179" s="164" t="s">
        <v>10</v>
      </c>
      <c r="D179" s="155" t="s">
        <v>373</v>
      </c>
      <c r="E179" s="155" t="s">
        <v>377</v>
      </c>
      <c r="F179" s="155" t="s">
        <v>8</v>
      </c>
      <c r="G179" s="156">
        <v>419690</v>
      </c>
      <c r="H179" s="156">
        <v>7736506</v>
      </c>
      <c r="I179" s="156">
        <v>12</v>
      </c>
      <c r="J179" s="157" t="s">
        <v>185</v>
      </c>
    </row>
    <row r="180" spans="2:10">
      <c r="B180" s="154">
        <v>167</v>
      </c>
      <c r="C180" s="164" t="s">
        <v>10</v>
      </c>
      <c r="D180" s="155" t="s">
        <v>373</v>
      </c>
      <c r="E180" s="155" t="s">
        <v>378</v>
      </c>
      <c r="F180" s="155" t="s">
        <v>8</v>
      </c>
      <c r="G180" s="156">
        <v>419724</v>
      </c>
      <c r="H180" s="156">
        <v>7736562</v>
      </c>
      <c r="I180" s="156">
        <v>12</v>
      </c>
      <c r="J180" s="157" t="s">
        <v>185</v>
      </c>
    </row>
    <row r="181" spans="2:10">
      <c r="B181" s="154">
        <v>168</v>
      </c>
      <c r="C181" s="164" t="s">
        <v>10</v>
      </c>
      <c r="D181" s="155" t="s">
        <v>373</v>
      </c>
      <c r="E181" s="155" t="s">
        <v>379</v>
      </c>
      <c r="F181" s="155" t="s">
        <v>8</v>
      </c>
      <c r="G181" s="156">
        <v>419761</v>
      </c>
      <c r="H181" s="156">
        <v>7736599</v>
      </c>
      <c r="I181" s="156">
        <v>12</v>
      </c>
      <c r="J181" s="157" t="s">
        <v>185</v>
      </c>
    </row>
    <row r="182" spans="2:10">
      <c r="B182" s="154">
        <v>169</v>
      </c>
      <c r="C182" s="164" t="s">
        <v>16</v>
      </c>
      <c r="D182" s="155" t="s">
        <v>380</v>
      </c>
      <c r="E182" s="155" t="s">
        <v>381</v>
      </c>
      <c r="F182" s="155" t="s">
        <v>8</v>
      </c>
      <c r="G182" s="156">
        <v>407656</v>
      </c>
      <c r="H182" s="156">
        <v>7750295</v>
      </c>
      <c r="I182" s="156">
        <v>12</v>
      </c>
      <c r="J182" s="157" t="s">
        <v>185</v>
      </c>
    </row>
    <row r="183" spans="2:10">
      <c r="B183" s="154">
        <v>170</v>
      </c>
      <c r="C183" s="164" t="s">
        <v>10</v>
      </c>
      <c r="D183" s="155" t="s">
        <v>380</v>
      </c>
      <c r="E183" s="155" t="s">
        <v>382</v>
      </c>
      <c r="F183" s="155" t="s">
        <v>8</v>
      </c>
      <c r="G183" s="156">
        <v>407622</v>
      </c>
      <c r="H183" s="156">
        <v>7750282</v>
      </c>
      <c r="I183" s="156">
        <v>12</v>
      </c>
      <c r="J183" s="157" t="s">
        <v>185</v>
      </c>
    </row>
    <row r="184" spans="2:10">
      <c r="B184" s="154">
        <v>171</v>
      </c>
      <c r="C184" s="164" t="s">
        <v>10</v>
      </c>
      <c r="D184" s="155" t="s">
        <v>383</v>
      </c>
      <c r="E184" s="155" t="s">
        <v>384</v>
      </c>
      <c r="F184" s="155" t="s">
        <v>8</v>
      </c>
      <c r="G184" s="156">
        <v>413242</v>
      </c>
      <c r="H184" s="156">
        <v>7747498</v>
      </c>
      <c r="I184" s="156">
        <v>12</v>
      </c>
      <c r="J184" s="157" t="s">
        <v>185</v>
      </c>
    </row>
    <row r="185" spans="2:10">
      <c r="B185" s="154">
        <v>172</v>
      </c>
      <c r="C185" s="164" t="s">
        <v>10</v>
      </c>
      <c r="D185" s="155" t="s">
        <v>383</v>
      </c>
      <c r="E185" s="155" t="s">
        <v>385</v>
      </c>
      <c r="F185" s="155" t="s">
        <v>8</v>
      </c>
      <c r="G185" s="156">
        <v>413189</v>
      </c>
      <c r="H185" s="156">
        <v>7747438</v>
      </c>
      <c r="I185" s="156">
        <v>12</v>
      </c>
      <c r="J185" s="157" t="s">
        <v>185</v>
      </c>
    </row>
    <row r="186" spans="2:10">
      <c r="B186" s="154">
        <v>173</v>
      </c>
      <c r="C186" s="164" t="s">
        <v>10</v>
      </c>
      <c r="D186" s="155" t="s">
        <v>383</v>
      </c>
      <c r="E186" s="155" t="s">
        <v>386</v>
      </c>
      <c r="F186" s="155" t="s">
        <v>8</v>
      </c>
      <c r="G186" s="156">
        <v>413140</v>
      </c>
      <c r="H186" s="156">
        <v>7747413</v>
      </c>
      <c r="I186" s="156">
        <v>12</v>
      </c>
      <c r="J186" s="157" t="s">
        <v>185</v>
      </c>
    </row>
    <row r="187" spans="2:10">
      <c r="B187" s="154">
        <v>174</v>
      </c>
      <c r="C187" s="164" t="s">
        <v>10</v>
      </c>
      <c r="D187" s="155" t="s">
        <v>383</v>
      </c>
      <c r="E187" s="155" t="s">
        <v>387</v>
      </c>
      <c r="F187" s="155" t="s">
        <v>8</v>
      </c>
      <c r="G187" s="156">
        <v>413102</v>
      </c>
      <c r="H187" s="156">
        <v>7747392</v>
      </c>
      <c r="I187" s="156">
        <v>12</v>
      </c>
      <c r="J187" s="157" t="s">
        <v>185</v>
      </c>
    </row>
    <row r="188" spans="2:10">
      <c r="B188" s="154">
        <v>175</v>
      </c>
      <c r="C188" s="164" t="s">
        <v>10</v>
      </c>
      <c r="D188" s="155" t="s">
        <v>383</v>
      </c>
      <c r="E188" s="155" t="s">
        <v>388</v>
      </c>
      <c r="F188" s="155" t="s">
        <v>8</v>
      </c>
      <c r="G188" s="156">
        <v>413058</v>
      </c>
      <c r="H188" s="156">
        <v>7747326</v>
      </c>
      <c r="I188" s="156">
        <v>12</v>
      </c>
      <c r="J188" s="157" t="s">
        <v>185</v>
      </c>
    </row>
    <row r="189" spans="2:10">
      <c r="B189" s="154">
        <v>176</v>
      </c>
      <c r="C189" s="164" t="s">
        <v>10</v>
      </c>
      <c r="D189" s="155" t="s">
        <v>383</v>
      </c>
      <c r="E189" s="155" t="s">
        <v>389</v>
      </c>
      <c r="F189" s="155" t="s">
        <v>8</v>
      </c>
      <c r="G189" s="156">
        <v>413097</v>
      </c>
      <c r="H189" s="156">
        <v>7747332</v>
      </c>
      <c r="I189" s="156">
        <v>12</v>
      </c>
      <c r="J189" s="157" t="s">
        <v>185</v>
      </c>
    </row>
    <row r="190" spans="2:10">
      <c r="B190" s="154">
        <v>177</v>
      </c>
      <c r="C190" s="164" t="s">
        <v>10</v>
      </c>
      <c r="D190" s="155" t="s">
        <v>383</v>
      </c>
      <c r="E190" s="155" t="s">
        <v>390</v>
      </c>
      <c r="F190" s="155" t="s">
        <v>8</v>
      </c>
      <c r="G190" s="156">
        <v>413124</v>
      </c>
      <c r="H190" s="156">
        <v>7747312</v>
      </c>
      <c r="I190" s="156">
        <v>12</v>
      </c>
      <c r="J190" s="157" t="s">
        <v>185</v>
      </c>
    </row>
    <row r="191" spans="2:10">
      <c r="B191" s="154">
        <v>178</v>
      </c>
      <c r="C191" s="164" t="s">
        <v>10</v>
      </c>
      <c r="D191" s="155" t="s">
        <v>383</v>
      </c>
      <c r="E191" s="155" t="s">
        <v>391</v>
      </c>
      <c r="F191" s="155" t="s">
        <v>8</v>
      </c>
      <c r="G191" s="156">
        <v>413184</v>
      </c>
      <c r="H191" s="156">
        <v>7747211</v>
      </c>
      <c r="I191" s="156">
        <v>12</v>
      </c>
      <c r="J191" s="157" t="s">
        <v>185</v>
      </c>
    </row>
    <row r="192" spans="2:10">
      <c r="B192" s="154">
        <v>179</v>
      </c>
      <c r="C192" s="164" t="s">
        <v>10</v>
      </c>
      <c r="D192" s="155" t="s">
        <v>383</v>
      </c>
      <c r="E192" s="155" t="s">
        <v>392</v>
      </c>
      <c r="F192" s="155" t="s">
        <v>8</v>
      </c>
      <c r="G192" s="156">
        <v>413202</v>
      </c>
      <c r="H192" s="156">
        <v>7747206</v>
      </c>
      <c r="I192" s="156">
        <v>12</v>
      </c>
      <c r="J192" s="157" t="s">
        <v>185</v>
      </c>
    </row>
    <row r="193" spans="2:10">
      <c r="B193" s="154">
        <v>180</v>
      </c>
      <c r="C193" s="164" t="s">
        <v>10</v>
      </c>
      <c r="D193" s="155" t="s">
        <v>383</v>
      </c>
      <c r="E193" s="155" t="s">
        <v>393</v>
      </c>
      <c r="F193" s="155" t="s">
        <v>8</v>
      </c>
      <c r="G193" s="156">
        <v>413273</v>
      </c>
      <c r="H193" s="156">
        <v>7747215</v>
      </c>
      <c r="I193" s="156">
        <v>12</v>
      </c>
      <c r="J193" s="157" t="s">
        <v>185</v>
      </c>
    </row>
    <row r="194" spans="2:10">
      <c r="B194" s="154">
        <v>181</v>
      </c>
      <c r="C194" s="164" t="s">
        <v>10</v>
      </c>
      <c r="D194" s="155" t="s">
        <v>383</v>
      </c>
      <c r="E194" s="155" t="s">
        <v>394</v>
      </c>
      <c r="F194" s="155" t="s">
        <v>8</v>
      </c>
      <c r="G194" s="156">
        <v>413275</v>
      </c>
      <c r="H194" s="156">
        <v>7747192</v>
      </c>
      <c r="I194" s="156">
        <v>12</v>
      </c>
      <c r="J194" s="157" t="s">
        <v>185</v>
      </c>
    </row>
    <row r="195" spans="2:10">
      <c r="B195" s="154">
        <v>182</v>
      </c>
      <c r="C195" s="164" t="s">
        <v>10</v>
      </c>
      <c r="D195" s="155" t="s">
        <v>383</v>
      </c>
      <c r="E195" s="155" t="s">
        <v>395</v>
      </c>
      <c r="F195" s="155" t="s">
        <v>8</v>
      </c>
      <c r="G195" s="156">
        <v>413333</v>
      </c>
      <c r="H195" s="156">
        <v>7747610</v>
      </c>
      <c r="I195" s="156">
        <v>12</v>
      </c>
      <c r="J195" s="157" t="s">
        <v>185</v>
      </c>
    </row>
    <row r="196" spans="2:10">
      <c r="B196" s="154">
        <v>183</v>
      </c>
      <c r="C196" s="164" t="s">
        <v>16</v>
      </c>
      <c r="D196" s="155" t="s">
        <v>396</v>
      </c>
      <c r="E196" s="155" t="s">
        <v>397</v>
      </c>
      <c r="F196" s="155" t="s">
        <v>8</v>
      </c>
      <c r="G196" s="156">
        <v>412379</v>
      </c>
      <c r="H196" s="156">
        <v>7746818</v>
      </c>
      <c r="I196" s="156">
        <v>12</v>
      </c>
      <c r="J196" s="157" t="s">
        <v>185</v>
      </c>
    </row>
    <row r="197" spans="2:10">
      <c r="B197" s="154">
        <v>184</v>
      </c>
      <c r="C197" s="164" t="s">
        <v>10</v>
      </c>
      <c r="D197" s="155" t="s">
        <v>396</v>
      </c>
      <c r="E197" s="155" t="s">
        <v>398</v>
      </c>
      <c r="F197" s="155" t="s">
        <v>8</v>
      </c>
      <c r="G197" s="156">
        <v>412121</v>
      </c>
      <c r="H197" s="156">
        <v>7746911</v>
      </c>
      <c r="I197" s="156">
        <v>12</v>
      </c>
      <c r="J197" s="157" t="s">
        <v>185</v>
      </c>
    </row>
    <row r="198" spans="2:10">
      <c r="B198" s="154">
        <v>185</v>
      </c>
      <c r="C198" s="164" t="s">
        <v>10</v>
      </c>
      <c r="D198" s="155" t="s">
        <v>396</v>
      </c>
      <c r="E198" s="155" t="s">
        <v>399</v>
      </c>
      <c r="F198" s="155" t="s">
        <v>8</v>
      </c>
      <c r="G198" s="156">
        <v>412134</v>
      </c>
      <c r="H198" s="156">
        <v>7746895</v>
      </c>
      <c r="I198" s="156">
        <v>12</v>
      </c>
      <c r="J198" s="157" t="s">
        <v>185</v>
      </c>
    </row>
    <row r="199" spans="2:10">
      <c r="B199" s="154">
        <v>186</v>
      </c>
      <c r="C199" s="164" t="s">
        <v>10</v>
      </c>
      <c r="D199" s="155" t="s">
        <v>396</v>
      </c>
      <c r="E199" s="155" t="s">
        <v>400</v>
      </c>
      <c r="F199" s="155" t="s">
        <v>8</v>
      </c>
      <c r="G199" s="156">
        <v>412149</v>
      </c>
      <c r="H199" s="156">
        <v>7746884</v>
      </c>
      <c r="I199" s="156">
        <v>12</v>
      </c>
      <c r="J199" s="157" t="s">
        <v>185</v>
      </c>
    </row>
    <row r="200" spans="2:10">
      <c r="B200" s="154">
        <v>187</v>
      </c>
      <c r="C200" s="164" t="s">
        <v>10</v>
      </c>
      <c r="D200" s="155" t="s">
        <v>396</v>
      </c>
      <c r="E200" s="155" t="s">
        <v>401</v>
      </c>
      <c r="F200" s="155" t="s">
        <v>8</v>
      </c>
      <c r="G200" s="156">
        <v>412337</v>
      </c>
      <c r="H200" s="156">
        <v>7746647</v>
      </c>
      <c r="I200" s="156">
        <v>12</v>
      </c>
      <c r="J200" s="157" t="s">
        <v>185</v>
      </c>
    </row>
    <row r="201" spans="2:10">
      <c r="B201" s="154">
        <v>188</v>
      </c>
      <c r="C201" s="164" t="s">
        <v>10</v>
      </c>
      <c r="D201" s="155" t="s">
        <v>402</v>
      </c>
      <c r="E201" s="155" t="s">
        <v>403</v>
      </c>
      <c r="F201" s="155" t="s">
        <v>8</v>
      </c>
      <c r="G201" s="156">
        <v>413866</v>
      </c>
      <c r="H201" s="156">
        <v>7746458</v>
      </c>
      <c r="I201" s="156">
        <v>12</v>
      </c>
      <c r="J201" s="157" t="s">
        <v>185</v>
      </c>
    </row>
    <row r="202" spans="2:10">
      <c r="B202" s="154">
        <v>189</v>
      </c>
      <c r="C202" s="164" t="s">
        <v>10</v>
      </c>
      <c r="D202" s="155" t="s">
        <v>402</v>
      </c>
      <c r="E202" s="155" t="s">
        <v>404</v>
      </c>
      <c r="F202" s="155" t="s">
        <v>8</v>
      </c>
      <c r="G202" s="156">
        <v>413695</v>
      </c>
      <c r="H202" s="156">
        <v>7746613</v>
      </c>
      <c r="I202" s="156">
        <v>12</v>
      </c>
      <c r="J202" s="157" t="s">
        <v>185</v>
      </c>
    </row>
    <row r="203" spans="2:10">
      <c r="B203" s="154">
        <v>190</v>
      </c>
      <c r="C203" s="164" t="s">
        <v>10</v>
      </c>
      <c r="D203" s="155" t="s">
        <v>402</v>
      </c>
      <c r="E203" s="155" t="s">
        <v>405</v>
      </c>
      <c r="F203" s="155" t="s">
        <v>8</v>
      </c>
      <c r="G203" s="156">
        <v>413727</v>
      </c>
      <c r="H203" s="156">
        <v>7746751</v>
      </c>
      <c r="I203" s="156">
        <v>12</v>
      </c>
      <c r="J203" s="157" t="s">
        <v>185</v>
      </c>
    </row>
    <row r="204" spans="2:10">
      <c r="B204" s="154">
        <v>191</v>
      </c>
      <c r="C204" s="164" t="s">
        <v>10</v>
      </c>
      <c r="D204" s="155" t="s">
        <v>402</v>
      </c>
      <c r="E204" s="155" t="s">
        <v>406</v>
      </c>
      <c r="F204" s="155" t="s">
        <v>8</v>
      </c>
      <c r="G204" s="156">
        <v>413309</v>
      </c>
      <c r="H204" s="156">
        <v>7746647</v>
      </c>
      <c r="I204" s="156">
        <v>12</v>
      </c>
      <c r="J204" s="157" t="s">
        <v>185</v>
      </c>
    </row>
    <row r="205" spans="2:10">
      <c r="B205" s="154">
        <v>192</v>
      </c>
      <c r="C205" s="164" t="s">
        <v>10</v>
      </c>
      <c r="D205" s="155" t="s">
        <v>407</v>
      </c>
      <c r="E205" s="155" t="s">
        <v>408</v>
      </c>
      <c r="F205" s="155" t="s">
        <v>8</v>
      </c>
      <c r="G205" s="156">
        <v>424250</v>
      </c>
      <c r="H205" s="156">
        <v>7741890</v>
      </c>
      <c r="I205" s="156">
        <v>12</v>
      </c>
      <c r="J205" s="157" t="s">
        <v>185</v>
      </c>
    </row>
    <row r="206" spans="2:10">
      <c r="B206" s="154">
        <v>193</v>
      </c>
      <c r="C206" s="164" t="s">
        <v>10</v>
      </c>
      <c r="D206" s="155" t="s">
        <v>407</v>
      </c>
      <c r="E206" s="155" t="s">
        <v>409</v>
      </c>
      <c r="F206" s="155" t="s">
        <v>8</v>
      </c>
      <c r="G206" s="156">
        <v>424360</v>
      </c>
      <c r="H206" s="156">
        <v>7741867</v>
      </c>
      <c r="I206" s="156">
        <v>12</v>
      </c>
      <c r="J206" s="157" t="s">
        <v>185</v>
      </c>
    </row>
    <row r="207" spans="2:10">
      <c r="B207" s="154">
        <v>194</v>
      </c>
      <c r="C207" s="164" t="s">
        <v>10</v>
      </c>
      <c r="D207" s="155" t="s">
        <v>407</v>
      </c>
      <c r="E207" s="155" t="s">
        <v>410</v>
      </c>
      <c r="F207" s="155" t="s">
        <v>8</v>
      </c>
      <c r="G207" s="156">
        <v>424402</v>
      </c>
      <c r="H207" s="156">
        <v>7741854</v>
      </c>
      <c r="I207" s="156">
        <v>12</v>
      </c>
      <c r="J207" s="157" t="s">
        <v>185</v>
      </c>
    </row>
    <row r="208" spans="2:10">
      <c r="B208" s="154">
        <v>195</v>
      </c>
      <c r="C208" s="164" t="s">
        <v>10</v>
      </c>
      <c r="D208" s="155" t="s">
        <v>407</v>
      </c>
      <c r="E208" s="155" t="s">
        <v>411</v>
      </c>
      <c r="F208" s="155" t="s">
        <v>8</v>
      </c>
      <c r="G208" s="156">
        <v>424431</v>
      </c>
      <c r="H208" s="156">
        <v>7741850</v>
      </c>
      <c r="I208" s="156">
        <v>12</v>
      </c>
      <c r="J208" s="157" t="s">
        <v>185</v>
      </c>
    </row>
    <row r="209" spans="2:10">
      <c r="B209" s="154">
        <v>196</v>
      </c>
      <c r="C209" s="164" t="s">
        <v>10</v>
      </c>
      <c r="D209" s="155" t="s">
        <v>407</v>
      </c>
      <c r="E209" s="155" t="s">
        <v>412</v>
      </c>
      <c r="F209" s="155" t="s">
        <v>8</v>
      </c>
      <c r="G209" s="156">
        <v>424362</v>
      </c>
      <c r="H209" s="156">
        <v>7741768</v>
      </c>
      <c r="I209" s="156">
        <v>12</v>
      </c>
      <c r="J209" s="157" t="s">
        <v>185</v>
      </c>
    </row>
    <row r="210" spans="2:10">
      <c r="B210" s="154">
        <v>197</v>
      </c>
      <c r="C210" s="164" t="s">
        <v>10</v>
      </c>
      <c r="D210" s="155" t="s">
        <v>407</v>
      </c>
      <c r="E210" s="155" t="s">
        <v>413</v>
      </c>
      <c r="F210" s="155" t="s">
        <v>8</v>
      </c>
      <c r="G210" s="156">
        <v>424396</v>
      </c>
      <c r="H210" s="156">
        <v>7741815</v>
      </c>
      <c r="I210" s="156">
        <v>12</v>
      </c>
      <c r="J210" s="157" t="s">
        <v>185</v>
      </c>
    </row>
    <row r="211" spans="2:10">
      <c r="B211" s="154">
        <v>198</v>
      </c>
      <c r="C211" s="164" t="s">
        <v>10</v>
      </c>
      <c r="D211" s="155" t="s">
        <v>407</v>
      </c>
      <c r="E211" s="155" t="s">
        <v>414</v>
      </c>
      <c r="F211" s="155" t="s">
        <v>8</v>
      </c>
      <c r="G211" s="156">
        <v>424411</v>
      </c>
      <c r="H211" s="156">
        <v>7741800</v>
      </c>
      <c r="I211" s="156">
        <v>12</v>
      </c>
      <c r="J211" s="157" t="s">
        <v>185</v>
      </c>
    </row>
    <row r="212" spans="2:10">
      <c r="B212" s="154">
        <v>199</v>
      </c>
      <c r="C212" s="164" t="s">
        <v>10</v>
      </c>
      <c r="D212" s="155" t="s">
        <v>407</v>
      </c>
      <c r="E212" s="155" t="s">
        <v>415</v>
      </c>
      <c r="F212" s="155" t="s">
        <v>8</v>
      </c>
      <c r="G212" s="156">
        <v>424384</v>
      </c>
      <c r="H212" s="156">
        <v>7741831</v>
      </c>
      <c r="I212" s="156">
        <v>12</v>
      </c>
      <c r="J212" s="157" t="s">
        <v>185</v>
      </c>
    </row>
    <row r="213" spans="2:10">
      <c r="B213" s="154">
        <v>200</v>
      </c>
      <c r="C213" s="164" t="s">
        <v>10</v>
      </c>
      <c r="D213" s="155" t="s">
        <v>416</v>
      </c>
      <c r="E213" s="155" t="s">
        <v>417</v>
      </c>
      <c r="F213" s="155" t="s">
        <v>8</v>
      </c>
      <c r="G213" s="156">
        <v>424684</v>
      </c>
      <c r="H213" s="156">
        <v>7741458</v>
      </c>
      <c r="I213" s="156">
        <v>12</v>
      </c>
      <c r="J213" s="157" t="s">
        <v>185</v>
      </c>
    </row>
    <row r="214" spans="2:10">
      <c r="B214" s="154">
        <v>201</v>
      </c>
      <c r="C214" s="164" t="s">
        <v>10</v>
      </c>
      <c r="D214" s="155" t="s">
        <v>416</v>
      </c>
      <c r="E214" s="155" t="s">
        <v>418</v>
      </c>
      <c r="F214" s="155" t="s">
        <v>8</v>
      </c>
      <c r="G214" s="156">
        <v>424663</v>
      </c>
      <c r="H214" s="156">
        <v>7741458</v>
      </c>
      <c r="I214" s="156">
        <v>12</v>
      </c>
      <c r="J214" s="157" t="s">
        <v>185</v>
      </c>
    </row>
    <row r="215" spans="2:10">
      <c r="B215" s="154">
        <v>202</v>
      </c>
      <c r="C215" s="164" t="s">
        <v>10</v>
      </c>
      <c r="D215" s="155" t="s">
        <v>416</v>
      </c>
      <c r="E215" s="155" t="s">
        <v>419</v>
      </c>
      <c r="F215" s="155" t="s">
        <v>8</v>
      </c>
      <c r="G215" s="156">
        <v>424641</v>
      </c>
      <c r="H215" s="156">
        <v>7741462</v>
      </c>
      <c r="I215" s="156">
        <v>12</v>
      </c>
      <c r="J215" s="157" t="s">
        <v>185</v>
      </c>
    </row>
    <row r="216" spans="2:10">
      <c r="B216" s="154">
        <v>203</v>
      </c>
      <c r="C216" s="164" t="s">
        <v>10</v>
      </c>
      <c r="D216" s="155" t="s">
        <v>416</v>
      </c>
      <c r="E216" s="155" t="s">
        <v>420</v>
      </c>
      <c r="F216" s="155" t="s">
        <v>8</v>
      </c>
      <c r="G216" s="156">
        <v>424623</v>
      </c>
      <c r="H216" s="156">
        <v>7741465</v>
      </c>
      <c r="I216" s="156">
        <v>12</v>
      </c>
      <c r="J216" s="157" t="s">
        <v>185</v>
      </c>
    </row>
    <row r="217" spans="2:10">
      <c r="B217" s="154">
        <v>204</v>
      </c>
      <c r="C217" s="164" t="s">
        <v>10</v>
      </c>
      <c r="D217" s="155" t="s">
        <v>416</v>
      </c>
      <c r="E217" s="155" t="s">
        <v>421</v>
      </c>
      <c r="F217" s="155" t="s">
        <v>8</v>
      </c>
      <c r="G217" s="156">
        <v>424593</v>
      </c>
      <c r="H217" s="156">
        <v>7741472</v>
      </c>
      <c r="I217" s="156">
        <v>12</v>
      </c>
      <c r="J217" s="157" t="s">
        <v>185</v>
      </c>
    </row>
    <row r="218" spans="2:10">
      <c r="B218" s="154">
        <v>205</v>
      </c>
      <c r="C218" s="164" t="s">
        <v>10</v>
      </c>
      <c r="D218" s="155" t="s">
        <v>416</v>
      </c>
      <c r="E218" s="155" t="s">
        <v>422</v>
      </c>
      <c r="F218" s="155" t="s">
        <v>8</v>
      </c>
      <c r="G218" s="156">
        <v>424559</v>
      </c>
      <c r="H218" s="156">
        <v>7741477</v>
      </c>
      <c r="I218" s="156">
        <v>12</v>
      </c>
      <c r="J218" s="157" t="s">
        <v>185</v>
      </c>
    </row>
    <row r="219" spans="2:10">
      <c r="B219" s="154">
        <v>206</v>
      </c>
      <c r="C219" s="164" t="s">
        <v>10</v>
      </c>
      <c r="D219" s="155" t="s">
        <v>416</v>
      </c>
      <c r="E219" s="155" t="s">
        <v>423</v>
      </c>
      <c r="F219" s="155" t="s">
        <v>8</v>
      </c>
      <c r="G219" s="156">
        <v>424545</v>
      </c>
      <c r="H219" s="156">
        <v>7741479</v>
      </c>
      <c r="I219" s="156">
        <v>12</v>
      </c>
      <c r="J219" s="157" t="s">
        <v>185</v>
      </c>
    </row>
    <row r="220" spans="2:10">
      <c r="B220" s="154">
        <v>207</v>
      </c>
      <c r="C220" s="164" t="s">
        <v>10</v>
      </c>
      <c r="D220" s="155" t="s">
        <v>416</v>
      </c>
      <c r="E220" s="155" t="s">
        <v>424</v>
      </c>
      <c r="F220" s="155" t="s">
        <v>8</v>
      </c>
      <c r="G220" s="156">
        <v>424532</v>
      </c>
      <c r="H220" s="156">
        <v>7741480</v>
      </c>
      <c r="I220" s="156">
        <v>12</v>
      </c>
      <c r="J220" s="157" t="s">
        <v>185</v>
      </c>
    </row>
    <row r="221" spans="2:10">
      <c r="B221" s="154">
        <v>208</v>
      </c>
      <c r="C221" s="164" t="s">
        <v>10</v>
      </c>
      <c r="D221" s="155" t="s">
        <v>416</v>
      </c>
      <c r="E221" s="155" t="s">
        <v>425</v>
      </c>
      <c r="F221" s="155" t="s">
        <v>8</v>
      </c>
      <c r="G221" s="156">
        <v>424515</v>
      </c>
      <c r="H221" s="156">
        <v>7741482</v>
      </c>
      <c r="I221" s="156">
        <v>12</v>
      </c>
      <c r="J221" s="157" t="s">
        <v>185</v>
      </c>
    </row>
    <row r="222" spans="2:10">
      <c r="B222" s="154">
        <v>209</v>
      </c>
      <c r="C222" s="164" t="s">
        <v>10</v>
      </c>
      <c r="D222" s="155" t="s">
        <v>416</v>
      </c>
      <c r="E222" s="155" t="s">
        <v>426</v>
      </c>
      <c r="F222" s="155" t="s">
        <v>8</v>
      </c>
      <c r="G222" s="156">
        <v>424499</v>
      </c>
      <c r="H222" s="156">
        <v>7741484</v>
      </c>
      <c r="I222" s="156">
        <v>12</v>
      </c>
      <c r="J222" s="157" t="s">
        <v>185</v>
      </c>
    </row>
    <row r="223" spans="2:10">
      <c r="B223" s="154">
        <v>210</v>
      </c>
      <c r="C223" s="164" t="s">
        <v>10</v>
      </c>
      <c r="D223" s="155" t="s">
        <v>416</v>
      </c>
      <c r="E223" s="155" t="s">
        <v>427</v>
      </c>
      <c r="F223" s="155" t="s">
        <v>8</v>
      </c>
      <c r="G223" s="156">
        <v>424475</v>
      </c>
      <c r="H223" s="156">
        <v>7741479</v>
      </c>
      <c r="I223" s="156">
        <v>12</v>
      </c>
      <c r="J223" s="157" t="s">
        <v>185</v>
      </c>
    </row>
    <row r="224" spans="2:10">
      <c r="B224" s="154">
        <v>211</v>
      </c>
      <c r="C224" s="164" t="s">
        <v>10</v>
      </c>
      <c r="D224" s="155" t="s">
        <v>416</v>
      </c>
      <c r="E224" s="155" t="s">
        <v>428</v>
      </c>
      <c r="F224" s="155" t="s">
        <v>8</v>
      </c>
      <c r="G224" s="156">
        <v>424431</v>
      </c>
      <c r="H224" s="156">
        <v>7741478</v>
      </c>
      <c r="I224" s="156">
        <v>12</v>
      </c>
      <c r="J224" s="157" t="s">
        <v>185</v>
      </c>
    </row>
    <row r="225" spans="2:10">
      <c r="B225" s="154">
        <v>212</v>
      </c>
      <c r="C225" s="164" t="s">
        <v>10</v>
      </c>
      <c r="D225" s="155" t="s">
        <v>416</v>
      </c>
      <c r="E225" s="155" t="s">
        <v>429</v>
      </c>
      <c r="F225" s="155" t="s">
        <v>8</v>
      </c>
      <c r="G225" s="156">
        <v>424411</v>
      </c>
      <c r="H225" s="156">
        <v>7741480</v>
      </c>
      <c r="I225" s="156">
        <v>12</v>
      </c>
      <c r="J225" s="157" t="s">
        <v>185</v>
      </c>
    </row>
    <row r="226" spans="2:10">
      <c r="B226" s="154">
        <v>213</v>
      </c>
      <c r="C226" s="164" t="s">
        <v>10</v>
      </c>
      <c r="D226" s="155" t="s">
        <v>416</v>
      </c>
      <c r="E226" s="155" t="s">
        <v>430</v>
      </c>
      <c r="F226" s="155" t="s">
        <v>8</v>
      </c>
      <c r="G226" s="156">
        <v>424356</v>
      </c>
      <c r="H226" s="156">
        <v>7741479</v>
      </c>
      <c r="I226" s="156">
        <v>12</v>
      </c>
      <c r="J226" s="157" t="s">
        <v>185</v>
      </c>
    </row>
    <row r="227" spans="2:10">
      <c r="B227" s="154">
        <v>214</v>
      </c>
      <c r="C227" s="164" t="s">
        <v>10</v>
      </c>
      <c r="D227" s="155" t="s">
        <v>416</v>
      </c>
      <c r="E227" s="155" t="s">
        <v>431</v>
      </c>
      <c r="F227" s="155" t="s">
        <v>8</v>
      </c>
      <c r="G227" s="156">
        <v>424307</v>
      </c>
      <c r="H227" s="156">
        <v>7741365</v>
      </c>
      <c r="I227" s="156">
        <v>12</v>
      </c>
      <c r="J227" s="157" t="s">
        <v>185</v>
      </c>
    </row>
    <row r="228" spans="2:10">
      <c r="B228" s="154">
        <v>215</v>
      </c>
      <c r="C228" s="164" t="s">
        <v>10</v>
      </c>
      <c r="D228" s="155" t="s">
        <v>416</v>
      </c>
      <c r="E228" s="155" t="s">
        <v>432</v>
      </c>
      <c r="F228" s="155" t="s">
        <v>8</v>
      </c>
      <c r="G228" s="156">
        <v>424296</v>
      </c>
      <c r="H228" s="156">
        <v>7741325</v>
      </c>
      <c r="I228" s="156">
        <v>12</v>
      </c>
      <c r="J228" s="157" t="s">
        <v>185</v>
      </c>
    </row>
    <row r="229" spans="2:10">
      <c r="B229" s="154">
        <v>216</v>
      </c>
      <c r="C229" s="164" t="s">
        <v>10</v>
      </c>
      <c r="D229" s="155" t="s">
        <v>416</v>
      </c>
      <c r="E229" s="155" t="s">
        <v>433</v>
      </c>
      <c r="F229" s="155" t="s">
        <v>8</v>
      </c>
      <c r="G229" s="156">
        <v>424385</v>
      </c>
      <c r="H229" s="156">
        <v>7741213</v>
      </c>
      <c r="I229" s="156">
        <v>12</v>
      </c>
      <c r="J229" s="157" t="s">
        <v>185</v>
      </c>
    </row>
    <row r="230" spans="2:10">
      <c r="B230" s="154">
        <v>217</v>
      </c>
      <c r="C230" s="164" t="s">
        <v>10</v>
      </c>
      <c r="D230" s="155" t="s">
        <v>416</v>
      </c>
      <c r="E230" s="155" t="s">
        <v>434</v>
      </c>
      <c r="F230" s="155" t="s">
        <v>8</v>
      </c>
      <c r="G230" s="156">
        <v>424405</v>
      </c>
      <c r="H230" s="156">
        <v>7741212</v>
      </c>
      <c r="I230" s="156">
        <v>12</v>
      </c>
      <c r="J230" s="157" t="s">
        <v>185</v>
      </c>
    </row>
    <row r="231" spans="2:10">
      <c r="B231" s="154">
        <v>218</v>
      </c>
      <c r="C231" s="164" t="s">
        <v>10</v>
      </c>
      <c r="D231" s="155" t="s">
        <v>435</v>
      </c>
      <c r="E231" s="155" t="s">
        <v>436</v>
      </c>
      <c r="F231" s="155" t="s">
        <v>8</v>
      </c>
      <c r="G231" s="156">
        <v>411209</v>
      </c>
      <c r="H231" s="156">
        <v>7741885</v>
      </c>
      <c r="I231" s="156">
        <v>12</v>
      </c>
      <c r="J231" s="157" t="s">
        <v>185</v>
      </c>
    </row>
    <row r="232" spans="2:10">
      <c r="B232" s="154">
        <v>219</v>
      </c>
      <c r="C232" s="164" t="s">
        <v>10</v>
      </c>
      <c r="D232" s="155" t="s">
        <v>435</v>
      </c>
      <c r="E232" s="155" t="s">
        <v>437</v>
      </c>
      <c r="F232" s="155" t="s">
        <v>8</v>
      </c>
      <c r="G232" s="156">
        <v>411243</v>
      </c>
      <c r="H232" s="156">
        <v>7741876</v>
      </c>
      <c r="I232" s="156">
        <v>12</v>
      </c>
      <c r="J232" s="157" t="s">
        <v>185</v>
      </c>
    </row>
    <row r="233" spans="2:10">
      <c r="B233" s="154">
        <v>220</v>
      </c>
      <c r="C233" s="164" t="s">
        <v>10</v>
      </c>
      <c r="D233" s="155" t="s">
        <v>435</v>
      </c>
      <c r="E233" s="155" t="s">
        <v>438</v>
      </c>
      <c r="F233" s="155" t="s">
        <v>8</v>
      </c>
      <c r="G233" s="156">
        <v>411180</v>
      </c>
      <c r="H233" s="156">
        <v>7741617</v>
      </c>
      <c r="I233" s="156">
        <v>12</v>
      </c>
      <c r="J233" s="157" t="s">
        <v>185</v>
      </c>
    </row>
    <row r="234" spans="2:10">
      <c r="B234" s="154">
        <v>221</v>
      </c>
      <c r="C234" s="164" t="s">
        <v>10</v>
      </c>
      <c r="D234" s="155" t="s">
        <v>435</v>
      </c>
      <c r="E234" s="155" t="s">
        <v>439</v>
      </c>
      <c r="F234" s="155" t="s">
        <v>8</v>
      </c>
      <c r="G234" s="156">
        <v>411513</v>
      </c>
      <c r="H234" s="156">
        <v>7742985</v>
      </c>
      <c r="I234" s="156">
        <v>12</v>
      </c>
      <c r="J234" s="157" t="s">
        <v>185</v>
      </c>
    </row>
    <row r="235" spans="2:10">
      <c r="B235" s="154">
        <v>222</v>
      </c>
      <c r="C235" s="164" t="s">
        <v>10</v>
      </c>
      <c r="D235" s="155" t="s">
        <v>435</v>
      </c>
      <c r="E235" s="155" t="s">
        <v>440</v>
      </c>
      <c r="F235" s="155" t="s">
        <v>8</v>
      </c>
      <c r="G235" s="156">
        <v>411594</v>
      </c>
      <c r="H235" s="156">
        <v>7743337</v>
      </c>
      <c r="I235" s="156">
        <v>12</v>
      </c>
      <c r="J235" s="157" t="s">
        <v>185</v>
      </c>
    </row>
    <row r="236" spans="2:10">
      <c r="B236" s="154">
        <v>223</v>
      </c>
      <c r="C236" s="164" t="s">
        <v>10</v>
      </c>
      <c r="D236" s="155" t="s">
        <v>435</v>
      </c>
      <c r="E236" s="155" t="s">
        <v>441</v>
      </c>
      <c r="F236" s="155" t="s">
        <v>8</v>
      </c>
      <c r="G236" s="156">
        <v>411579</v>
      </c>
      <c r="H236" s="156">
        <v>7743358</v>
      </c>
      <c r="I236" s="156">
        <v>12</v>
      </c>
      <c r="J236" s="157" t="s">
        <v>185</v>
      </c>
    </row>
    <row r="237" spans="2:10">
      <c r="B237" s="154">
        <v>224</v>
      </c>
      <c r="C237" s="164" t="s">
        <v>10</v>
      </c>
      <c r="D237" s="155" t="s">
        <v>435</v>
      </c>
      <c r="E237" s="155" t="s">
        <v>442</v>
      </c>
      <c r="F237" s="155" t="s">
        <v>8</v>
      </c>
      <c r="G237" s="156">
        <v>411590</v>
      </c>
      <c r="H237" s="156">
        <v>7743362</v>
      </c>
      <c r="I237" s="156">
        <v>12</v>
      </c>
      <c r="J237" s="157" t="s">
        <v>185</v>
      </c>
    </row>
    <row r="238" spans="2:10">
      <c r="B238" s="154">
        <v>225</v>
      </c>
      <c r="C238" s="164" t="s">
        <v>10</v>
      </c>
      <c r="D238" s="155" t="s">
        <v>435</v>
      </c>
      <c r="E238" s="155" t="s">
        <v>443</v>
      </c>
      <c r="F238" s="155" t="s">
        <v>8</v>
      </c>
      <c r="G238" s="156">
        <v>411610</v>
      </c>
      <c r="H238" s="156">
        <v>7743365</v>
      </c>
      <c r="I238" s="156">
        <v>12</v>
      </c>
      <c r="J238" s="157" t="s">
        <v>185</v>
      </c>
    </row>
    <row r="239" spans="2:10">
      <c r="B239" s="154">
        <v>226</v>
      </c>
      <c r="C239" s="164" t="s">
        <v>10</v>
      </c>
      <c r="D239" s="155" t="s">
        <v>435</v>
      </c>
      <c r="E239" s="155" t="s">
        <v>444</v>
      </c>
      <c r="F239" s="155" t="s">
        <v>8</v>
      </c>
      <c r="G239" s="156">
        <v>411629</v>
      </c>
      <c r="H239" s="156">
        <v>7743364</v>
      </c>
      <c r="I239" s="156">
        <v>12</v>
      </c>
      <c r="J239" s="157" t="s">
        <v>185</v>
      </c>
    </row>
    <row r="240" spans="2:10">
      <c r="B240" s="154">
        <v>227</v>
      </c>
      <c r="C240" s="164" t="s">
        <v>10</v>
      </c>
      <c r="D240" s="155" t="s">
        <v>435</v>
      </c>
      <c r="E240" s="155" t="s">
        <v>445</v>
      </c>
      <c r="F240" s="155" t="s">
        <v>8</v>
      </c>
      <c r="G240" s="156">
        <v>411902</v>
      </c>
      <c r="H240" s="156">
        <v>7742504</v>
      </c>
      <c r="I240" s="156">
        <v>12</v>
      </c>
      <c r="J240" s="157" t="s">
        <v>185</v>
      </c>
    </row>
    <row r="241" spans="2:10">
      <c r="B241" s="154">
        <v>228</v>
      </c>
      <c r="C241" s="164" t="s">
        <v>10</v>
      </c>
      <c r="D241" s="155" t="s">
        <v>435</v>
      </c>
      <c r="E241" s="155" t="s">
        <v>446</v>
      </c>
      <c r="F241" s="155" t="s">
        <v>8</v>
      </c>
      <c r="G241" s="156">
        <v>412007</v>
      </c>
      <c r="H241" s="156">
        <v>7742664</v>
      </c>
      <c r="I241" s="156">
        <v>12</v>
      </c>
      <c r="J241" s="157" t="s">
        <v>185</v>
      </c>
    </row>
    <row r="242" spans="2:10">
      <c r="B242" s="154">
        <v>229</v>
      </c>
      <c r="C242" s="164" t="s">
        <v>10</v>
      </c>
      <c r="D242" s="155" t="s">
        <v>435</v>
      </c>
      <c r="E242" s="155" t="s">
        <v>447</v>
      </c>
      <c r="F242" s="155" t="s">
        <v>8</v>
      </c>
      <c r="G242" s="156">
        <v>412027</v>
      </c>
      <c r="H242" s="156">
        <v>7742673</v>
      </c>
      <c r="I242" s="156">
        <v>12</v>
      </c>
      <c r="J242" s="157" t="s">
        <v>185</v>
      </c>
    </row>
    <row r="243" spans="2:10">
      <c r="B243" s="154">
        <v>230</v>
      </c>
      <c r="C243" s="164" t="s">
        <v>16</v>
      </c>
      <c r="D243" s="155" t="s">
        <v>448</v>
      </c>
      <c r="E243" s="155" t="s">
        <v>449</v>
      </c>
      <c r="F243" s="155" t="s">
        <v>8</v>
      </c>
      <c r="G243" s="156">
        <v>367375</v>
      </c>
      <c r="H243" s="156">
        <v>7795864</v>
      </c>
      <c r="I243" s="156">
        <v>12</v>
      </c>
      <c r="J243" s="157" t="s">
        <v>184</v>
      </c>
    </row>
    <row r="244" spans="2:10">
      <c r="B244" s="154">
        <v>231</v>
      </c>
      <c r="C244" s="164" t="s">
        <v>16</v>
      </c>
      <c r="D244" s="155" t="s">
        <v>448</v>
      </c>
      <c r="E244" s="155" t="s">
        <v>450</v>
      </c>
      <c r="F244" s="155" t="s">
        <v>8</v>
      </c>
      <c r="G244" s="156">
        <v>367419</v>
      </c>
      <c r="H244" s="156">
        <v>7795871</v>
      </c>
      <c r="I244" s="156">
        <v>12</v>
      </c>
      <c r="J244" s="157" t="s">
        <v>184</v>
      </c>
    </row>
    <row r="245" spans="2:10">
      <c r="B245" s="154">
        <v>232</v>
      </c>
      <c r="C245" s="164" t="s">
        <v>16</v>
      </c>
      <c r="D245" s="155" t="s">
        <v>448</v>
      </c>
      <c r="E245" s="155" t="s">
        <v>451</v>
      </c>
      <c r="F245" s="155" t="s">
        <v>8</v>
      </c>
      <c r="G245" s="156">
        <v>367441</v>
      </c>
      <c r="H245" s="156">
        <v>7795883</v>
      </c>
      <c r="I245" s="156">
        <v>12</v>
      </c>
      <c r="J245" s="157" t="s">
        <v>184</v>
      </c>
    </row>
    <row r="246" spans="2:10">
      <c r="B246" s="154">
        <v>233</v>
      </c>
      <c r="C246" s="164" t="s">
        <v>16</v>
      </c>
      <c r="D246" s="155" t="s">
        <v>448</v>
      </c>
      <c r="E246" s="155" t="s">
        <v>452</v>
      </c>
      <c r="F246" s="155" t="s">
        <v>8</v>
      </c>
      <c r="G246" s="156">
        <v>367465</v>
      </c>
      <c r="H246" s="156">
        <v>7795913</v>
      </c>
      <c r="I246" s="156">
        <v>12</v>
      </c>
      <c r="J246" s="157" t="s">
        <v>184</v>
      </c>
    </row>
    <row r="247" spans="2:10">
      <c r="B247" s="154">
        <v>234</v>
      </c>
      <c r="C247" s="164" t="s">
        <v>16</v>
      </c>
      <c r="D247" s="155" t="s">
        <v>448</v>
      </c>
      <c r="E247" s="155" t="s">
        <v>453</v>
      </c>
      <c r="F247" s="155" t="s">
        <v>8</v>
      </c>
      <c r="G247" s="156">
        <v>367478</v>
      </c>
      <c r="H247" s="156">
        <v>7795945</v>
      </c>
      <c r="I247" s="156">
        <v>12</v>
      </c>
      <c r="J247" s="157" t="s">
        <v>184</v>
      </c>
    </row>
    <row r="248" spans="2:10">
      <c r="B248" s="154">
        <v>235</v>
      </c>
      <c r="C248" s="164" t="s">
        <v>16</v>
      </c>
      <c r="D248" s="155" t="s">
        <v>448</v>
      </c>
      <c r="E248" s="155" t="s">
        <v>454</v>
      </c>
      <c r="F248" s="155" t="s">
        <v>8</v>
      </c>
      <c r="G248" s="156">
        <v>367499</v>
      </c>
      <c r="H248" s="156">
        <v>7795977</v>
      </c>
      <c r="I248" s="156">
        <v>12</v>
      </c>
      <c r="J248" s="157" t="s">
        <v>184</v>
      </c>
    </row>
    <row r="249" spans="2:10">
      <c r="B249" s="154">
        <v>236</v>
      </c>
      <c r="C249" s="164" t="s">
        <v>16</v>
      </c>
      <c r="D249" s="155" t="s">
        <v>448</v>
      </c>
      <c r="E249" s="155" t="s">
        <v>455</v>
      </c>
      <c r="F249" s="155" t="s">
        <v>8</v>
      </c>
      <c r="G249" s="156">
        <v>367510</v>
      </c>
      <c r="H249" s="156">
        <v>7795996</v>
      </c>
      <c r="I249" s="156">
        <v>12</v>
      </c>
      <c r="J249" s="157" t="s">
        <v>184</v>
      </c>
    </row>
    <row r="250" spans="2:10">
      <c r="B250" s="154">
        <v>237</v>
      </c>
      <c r="C250" s="164" t="s">
        <v>16</v>
      </c>
      <c r="D250" s="155" t="s">
        <v>448</v>
      </c>
      <c r="E250" s="155" t="s">
        <v>456</v>
      </c>
      <c r="F250" s="155" t="s">
        <v>8</v>
      </c>
      <c r="G250" s="156">
        <v>367543</v>
      </c>
      <c r="H250" s="156">
        <v>7796021</v>
      </c>
      <c r="I250" s="156">
        <v>12</v>
      </c>
      <c r="J250" s="157" t="s">
        <v>184</v>
      </c>
    </row>
    <row r="251" spans="2:10">
      <c r="B251" s="154">
        <v>238</v>
      </c>
      <c r="C251" s="164" t="s">
        <v>16</v>
      </c>
      <c r="D251" s="155" t="s">
        <v>448</v>
      </c>
      <c r="E251" s="155" t="s">
        <v>457</v>
      </c>
      <c r="F251" s="155" t="s">
        <v>8</v>
      </c>
      <c r="G251" s="156">
        <v>367566</v>
      </c>
      <c r="H251" s="156">
        <v>7796040</v>
      </c>
      <c r="I251" s="156">
        <v>12</v>
      </c>
      <c r="J251" s="157" t="s">
        <v>184</v>
      </c>
    </row>
    <row r="252" spans="2:10">
      <c r="B252" s="154">
        <v>239</v>
      </c>
      <c r="C252" s="164" t="s">
        <v>16</v>
      </c>
      <c r="D252" s="155" t="s">
        <v>448</v>
      </c>
      <c r="E252" s="155" t="s">
        <v>458</v>
      </c>
      <c r="F252" s="155" t="s">
        <v>8</v>
      </c>
      <c r="G252" s="156">
        <v>367604</v>
      </c>
      <c r="H252" s="156">
        <v>7796057</v>
      </c>
      <c r="I252" s="156">
        <v>12</v>
      </c>
      <c r="J252" s="157" t="s">
        <v>184</v>
      </c>
    </row>
    <row r="253" spans="2:10">
      <c r="B253" s="154">
        <v>240</v>
      </c>
      <c r="C253" s="164" t="s">
        <v>16</v>
      </c>
      <c r="D253" s="155" t="s">
        <v>448</v>
      </c>
      <c r="E253" s="155" t="s">
        <v>459</v>
      </c>
      <c r="F253" s="155" t="s">
        <v>8</v>
      </c>
      <c r="G253" s="156">
        <v>367630</v>
      </c>
      <c r="H253" s="156">
        <v>7796106</v>
      </c>
      <c r="I253" s="156">
        <v>12</v>
      </c>
      <c r="J253" s="157" t="s">
        <v>184</v>
      </c>
    </row>
    <row r="254" spans="2:10">
      <c r="B254" s="154">
        <v>241</v>
      </c>
      <c r="C254" s="164" t="s">
        <v>16</v>
      </c>
      <c r="D254" s="155" t="s">
        <v>448</v>
      </c>
      <c r="E254" s="155" t="s">
        <v>460</v>
      </c>
      <c r="F254" s="155" t="s">
        <v>8</v>
      </c>
      <c r="G254" s="156">
        <v>367652</v>
      </c>
      <c r="H254" s="156">
        <v>7796132</v>
      </c>
      <c r="I254" s="156">
        <v>12</v>
      </c>
      <c r="J254" s="157" t="s">
        <v>184</v>
      </c>
    </row>
    <row r="255" spans="2:10">
      <c r="B255" s="154">
        <v>242</v>
      </c>
      <c r="C255" s="164" t="s">
        <v>10</v>
      </c>
      <c r="D255" s="155" t="s">
        <v>448</v>
      </c>
      <c r="E255" s="155" t="s">
        <v>461</v>
      </c>
      <c r="F255" s="155" t="s">
        <v>8</v>
      </c>
      <c r="G255" s="156">
        <v>367321</v>
      </c>
      <c r="H255" s="156">
        <v>7795845</v>
      </c>
      <c r="I255" s="156">
        <v>12</v>
      </c>
      <c r="J255" s="157" t="s">
        <v>184</v>
      </c>
    </row>
    <row r="256" spans="2:10">
      <c r="B256" s="154">
        <v>243</v>
      </c>
      <c r="C256" s="164" t="s">
        <v>16</v>
      </c>
      <c r="D256" s="155" t="s">
        <v>462</v>
      </c>
      <c r="E256" s="155" t="s">
        <v>463</v>
      </c>
      <c r="F256" s="155" t="s">
        <v>8</v>
      </c>
      <c r="G256" s="156">
        <v>368039</v>
      </c>
      <c r="H256" s="156">
        <v>7795143</v>
      </c>
      <c r="I256" s="156">
        <v>12</v>
      </c>
      <c r="J256" s="157" t="s">
        <v>184</v>
      </c>
    </row>
    <row r="257" spans="2:10">
      <c r="B257" s="154">
        <v>244</v>
      </c>
      <c r="C257" s="164" t="s">
        <v>16</v>
      </c>
      <c r="D257" s="155" t="s">
        <v>462</v>
      </c>
      <c r="E257" s="155" t="s">
        <v>464</v>
      </c>
      <c r="F257" s="155" t="s">
        <v>8</v>
      </c>
      <c r="G257" s="156">
        <v>368034</v>
      </c>
      <c r="H257" s="156">
        <v>7795182</v>
      </c>
      <c r="I257" s="156">
        <v>12</v>
      </c>
      <c r="J257" s="157" t="s">
        <v>184</v>
      </c>
    </row>
    <row r="258" spans="2:10">
      <c r="B258" s="154">
        <v>245</v>
      </c>
      <c r="C258" s="164" t="s">
        <v>16</v>
      </c>
      <c r="D258" s="155" t="s">
        <v>462</v>
      </c>
      <c r="E258" s="155" t="s">
        <v>465</v>
      </c>
      <c r="F258" s="155" t="s">
        <v>8</v>
      </c>
      <c r="G258" s="156">
        <v>368033</v>
      </c>
      <c r="H258" s="156">
        <v>7795200</v>
      </c>
      <c r="I258" s="156">
        <v>12</v>
      </c>
      <c r="J258" s="157" t="s">
        <v>184</v>
      </c>
    </row>
    <row r="259" spans="2:10">
      <c r="B259" s="154">
        <v>246</v>
      </c>
      <c r="C259" s="164" t="s">
        <v>16</v>
      </c>
      <c r="D259" s="155" t="s">
        <v>462</v>
      </c>
      <c r="E259" s="155" t="s">
        <v>466</v>
      </c>
      <c r="F259" s="155" t="s">
        <v>8</v>
      </c>
      <c r="G259" s="156">
        <v>368029</v>
      </c>
      <c r="H259" s="156">
        <v>7795238</v>
      </c>
      <c r="I259" s="156">
        <v>12</v>
      </c>
      <c r="J259" s="157" t="s">
        <v>184</v>
      </c>
    </row>
    <row r="260" spans="2:10">
      <c r="B260" s="154">
        <v>247</v>
      </c>
      <c r="C260" s="164" t="s">
        <v>16</v>
      </c>
      <c r="D260" s="155" t="s">
        <v>462</v>
      </c>
      <c r="E260" s="155" t="s">
        <v>467</v>
      </c>
      <c r="F260" s="155" t="s">
        <v>8</v>
      </c>
      <c r="G260" s="156">
        <v>368020</v>
      </c>
      <c r="H260" s="156">
        <v>7795313</v>
      </c>
      <c r="I260" s="156">
        <v>12</v>
      </c>
      <c r="J260" s="157" t="s">
        <v>184</v>
      </c>
    </row>
    <row r="261" spans="2:10">
      <c r="B261" s="154">
        <v>248</v>
      </c>
      <c r="C261" s="164" t="s">
        <v>16</v>
      </c>
      <c r="D261" s="155" t="s">
        <v>462</v>
      </c>
      <c r="E261" s="155" t="s">
        <v>468</v>
      </c>
      <c r="F261" s="155" t="s">
        <v>8</v>
      </c>
      <c r="G261" s="156">
        <v>368016</v>
      </c>
      <c r="H261" s="156">
        <v>7795342</v>
      </c>
      <c r="I261" s="156">
        <v>12</v>
      </c>
      <c r="J261" s="157" t="s">
        <v>184</v>
      </c>
    </row>
    <row r="262" spans="2:10">
      <c r="B262" s="154">
        <v>249</v>
      </c>
      <c r="C262" s="164" t="s">
        <v>16</v>
      </c>
      <c r="D262" s="155" t="s">
        <v>462</v>
      </c>
      <c r="E262" s="155" t="s">
        <v>469</v>
      </c>
      <c r="F262" s="155" t="s">
        <v>8</v>
      </c>
      <c r="G262" s="156">
        <v>368005</v>
      </c>
      <c r="H262" s="156">
        <v>7795418</v>
      </c>
      <c r="I262" s="156">
        <v>12</v>
      </c>
      <c r="J262" s="157" t="s">
        <v>184</v>
      </c>
    </row>
    <row r="263" spans="2:10">
      <c r="B263" s="154">
        <v>250</v>
      </c>
      <c r="C263" s="164" t="s">
        <v>16</v>
      </c>
      <c r="D263" s="155" t="s">
        <v>462</v>
      </c>
      <c r="E263" s="155" t="s">
        <v>470</v>
      </c>
      <c r="F263" s="155" t="s">
        <v>8</v>
      </c>
      <c r="G263" s="156">
        <v>367999</v>
      </c>
      <c r="H263" s="156">
        <v>7795479</v>
      </c>
      <c r="I263" s="156">
        <v>12</v>
      </c>
      <c r="J263" s="157" t="s">
        <v>184</v>
      </c>
    </row>
    <row r="264" spans="2:10">
      <c r="B264" s="154">
        <v>251</v>
      </c>
      <c r="C264" s="164" t="s">
        <v>16</v>
      </c>
      <c r="D264" s="155" t="s">
        <v>462</v>
      </c>
      <c r="E264" s="155" t="s">
        <v>471</v>
      </c>
      <c r="F264" s="155" t="s">
        <v>8</v>
      </c>
      <c r="G264" s="156">
        <v>367995</v>
      </c>
      <c r="H264" s="156">
        <v>7795524</v>
      </c>
      <c r="I264" s="156">
        <v>12</v>
      </c>
      <c r="J264" s="157" t="s">
        <v>184</v>
      </c>
    </row>
    <row r="265" spans="2:10">
      <c r="B265" s="154">
        <v>252</v>
      </c>
      <c r="C265" s="164" t="s">
        <v>16</v>
      </c>
      <c r="D265" s="155" t="s">
        <v>462</v>
      </c>
      <c r="E265" s="155" t="s">
        <v>472</v>
      </c>
      <c r="F265" s="155" t="s">
        <v>8</v>
      </c>
      <c r="G265" s="156">
        <v>367987</v>
      </c>
      <c r="H265" s="156">
        <v>7795558</v>
      </c>
      <c r="I265" s="156">
        <v>12</v>
      </c>
      <c r="J265" s="157" t="s">
        <v>184</v>
      </c>
    </row>
    <row r="266" spans="2:10">
      <c r="B266" s="154">
        <v>253</v>
      </c>
      <c r="C266" s="164" t="s">
        <v>16</v>
      </c>
      <c r="D266" s="155" t="s">
        <v>462</v>
      </c>
      <c r="E266" s="155" t="s">
        <v>473</v>
      </c>
      <c r="F266" s="155" t="s">
        <v>8</v>
      </c>
      <c r="G266" s="156">
        <v>367979</v>
      </c>
      <c r="H266" s="156">
        <v>7795622</v>
      </c>
      <c r="I266" s="156">
        <v>12</v>
      </c>
      <c r="J266" s="157" t="s">
        <v>184</v>
      </c>
    </row>
    <row r="267" spans="2:10">
      <c r="B267" s="154">
        <v>254</v>
      </c>
      <c r="C267" s="164" t="s">
        <v>16</v>
      </c>
      <c r="D267" s="155" t="s">
        <v>462</v>
      </c>
      <c r="E267" s="155" t="s">
        <v>474</v>
      </c>
      <c r="F267" s="155" t="s">
        <v>8</v>
      </c>
      <c r="G267" s="156">
        <v>367974</v>
      </c>
      <c r="H267" s="156">
        <v>7795677</v>
      </c>
      <c r="I267" s="156">
        <v>12</v>
      </c>
      <c r="J267" s="157" t="s">
        <v>184</v>
      </c>
    </row>
    <row r="268" spans="2:10">
      <c r="B268" s="154">
        <v>255</v>
      </c>
      <c r="C268" s="164" t="s">
        <v>16</v>
      </c>
      <c r="D268" s="155" t="s">
        <v>462</v>
      </c>
      <c r="E268" s="155" t="s">
        <v>475</v>
      </c>
      <c r="F268" s="155" t="s">
        <v>8</v>
      </c>
      <c r="G268" s="156">
        <v>367963</v>
      </c>
      <c r="H268" s="156">
        <v>7795763</v>
      </c>
      <c r="I268" s="156">
        <v>12</v>
      </c>
      <c r="J268" s="157" t="s">
        <v>184</v>
      </c>
    </row>
    <row r="269" spans="2:10">
      <c r="B269" s="154">
        <v>256</v>
      </c>
      <c r="C269" s="164" t="s">
        <v>16</v>
      </c>
      <c r="D269" s="155" t="s">
        <v>462</v>
      </c>
      <c r="E269" s="155" t="s">
        <v>476</v>
      </c>
      <c r="F269" s="155" t="s">
        <v>8</v>
      </c>
      <c r="G269" s="156">
        <v>367953</v>
      </c>
      <c r="H269" s="156">
        <v>7795817</v>
      </c>
      <c r="I269" s="156">
        <v>12</v>
      </c>
      <c r="J269" s="157" t="s">
        <v>184</v>
      </c>
    </row>
    <row r="270" spans="2:10">
      <c r="B270" s="154">
        <v>257</v>
      </c>
      <c r="C270" s="164" t="s">
        <v>16</v>
      </c>
      <c r="D270" s="155" t="s">
        <v>462</v>
      </c>
      <c r="E270" s="155" t="s">
        <v>477</v>
      </c>
      <c r="F270" s="155" t="s">
        <v>8</v>
      </c>
      <c r="G270" s="156">
        <v>367951</v>
      </c>
      <c r="H270" s="156">
        <v>7795890</v>
      </c>
      <c r="I270" s="156">
        <v>12</v>
      </c>
      <c r="J270" s="157" t="s">
        <v>184</v>
      </c>
    </row>
    <row r="271" spans="2:10">
      <c r="B271" s="154">
        <v>258</v>
      </c>
      <c r="C271" s="164" t="s">
        <v>16</v>
      </c>
      <c r="D271" s="155" t="s">
        <v>462</v>
      </c>
      <c r="E271" s="155" t="s">
        <v>478</v>
      </c>
      <c r="F271" s="155" t="s">
        <v>8</v>
      </c>
      <c r="G271" s="156">
        <v>367967</v>
      </c>
      <c r="H271" s="156">
        <v>7795882</v>
      </c>
      <c r="I271" s="156">
        <v>12</v>
      </c>
      <c r="J271" s="157" t="s">
        <v>184</v>
      </c>
    </row>
    <row r="272" spans="2:10">
      <c r="B272" s="154">
        <v>259</v>
      </c>
      <c r="C272" s="164" t="s">
        <v>16</v>
      </c>
      <c r="D272" s="155" t="s">
        <v>462</v>
      </c>
      <c r="E272" s="155" t="s">
        <v>479</v>
      </c>
      <c r="F272" s="155" t="s">
        <v>8</v>
      </c>
      <c r="G272" s="156">
        <v>367965</v>
      </c>
      <c r="H272" s="156">
        <v>7795921</v>
      </c>
      <c r="I272" s="156">
        <v>12</v>
      </c>
      <c r="J272" s="157" t="s">
        <v>184</v>
      </c>
    </row>
    <row r="273" spans="2:10">
      <c r="B273" s="154">
        <v>260</v>
      </c>
      <c r="C273" s="164" t="s">
        <v>16</v>
      </c>
      <c r="D273" s="155" t="s">
        <v>462</v>
      </c>
      <c r="E273" s="155" t="s">
        <v>480</v>
      </c>
      <c r="F273" s="155" t="s">
        <v>8</v>
      </c>
      <c r="G273" s="156">
        <v>367943</v>
      </c>
      <c r="H273" s="156">
        <v>7795951</v>
      </c>
      <c r="I273" s="156">
        <v>12</v>
      </c>
      <c r="J273" s="157" t="s">
        <v>184</v>
      </c>
    </row>
    <row r="274" spans="2:10">
      <c r="B274" s="154">
        <v>261</v>
      </c>
      <c r="C274" s="164" t="s">
        <v>16</v>
      </c>
      <c r="D274" s="155" t="s">
        <v>462</v>
      </c>
      <c r="E274" s="155" t="s">
        <v>481</v>
      </c>
      <c r="F274" s="155" t="s">
        <v>8</v>
      </c>
      <c r="G274" s="156">
        <v>367932</v>
      </c>
      <c r="H274" s="156">
        <v>7795984</v>
      </c>
      <c r="I274" s="156">
        <v>12</v>
      </c>
      <c r="J274" s="157" t="s">
        <v>184</v>
      </c>
    </row>
    <row r="275" spans="2:10">
      <c r="B275" s="154">
        <v>262</v>
      </c>
      <c r="C275" s="164" t="s">
        <v>16</v>
      </c>
      <c r="D275" s="155" t="s">
        <v>462</v>
      </c>
      <c r="E275" s="155" t="s">
        <v>482</v>
      </c>
      <c r="F275" s="155" t="s">
        <v>8</v>
      </c>
      <c r="G275" s="156">
        <v>367938</v>
      </c>
      <c r="H275" s="156">
        <v>7796002</v>
      </c>
      <c r="I275" s="156">
        <v>12</v>
      </c>
      <c r="J275" s="157" t="s">
        <v>184</v>
      </c>
    </row>
    <row r="276" spans="2:10">
      <c r="B276" s="154">
        <v>263</v>
      </c>
      <c r="C276" s="164" t="s">
        <v>10</v>
      </c>
      <c r="D276" s="155" t="s">
        <v>462</v>
      </c>
      <c r="E276" s="155" t="s">
        <v>483</v>
      </c>
      <c r="F276" s="155" t="s">
        <v>8</v>
      </c>
      <c r="G276" s="156">
        <v>367803</v>
      </c>
      <c r="H276" s="156">
        <v>7796106</v>
      </c>
      <c r="I276" s="156">
        <v>12</v>
      </c>
      <c r="J276" s="157" t="s">
        <v>184</v>
      </c>
    </row>
    <row r="277" spans="2:10">
      <c r="B277" s="154">
        <v>264</v>
      </c>
      <c r="C277" s="164" t="s">
        <v>16</v>
      </c>
      <c r="D277" s="155" t="s">
        <v>484</v>
      </c>
      <c r="E277" s="155" t="s">
        <v>485</v>
      </c>
      <c r="F277" s="155" t="s">
        <v>8</v>
      </c>
      <c r="G277" s="156">
        <v>367793</v>
      </c>
      <c r="H277" s="156">
        <v>7793940</v>
      </c>
      <c r="I277" s="156">
        <v>12</v>
      </c>
      <c r="J277" s="157" t="s">
        <v>184</v>
      </c>
    </row>
    <row r="278" spans="2:10">
      <c r="B278" s="154">
        <v>265</v>
      </c>
      <c r="C278" s="164" t="s">
        <v>16</v>
      </c>
      <c r="D278" s="155" t="s">
        <v>484</v>
      </c>
      <c r="E278" s="155" t="s">
        <v>486</v>
      </c>
      <c r="F278" s="155" t="s">
        <v>8</v>
      </c>
      <c r="G278" s="156">
        <v>367814</v>
      </c>
      <c r="H278" s="156">
        <v>7793913</v>
      </c>
      <c r="I278" s="156">
        <v>12</v>
      </c>
      <c r="J278" s="157" t="s">
        <v>184</v>
      </c>
    </row>
    <row r="279" spans="2:10">
      <c r="B279" s="154">
        <v>266</v>
      </c>
      <c r="C279" s="164" t="s">
        <v>16</v>
      </c>
      <c r="D279" s="155" t="s">
        <v>484</v>
      </c>
      <c r="E279" s="155" t="s">
        <v>487</v>
      </c>
      <c r="F279" s="155" t="s">
        <v>8</v>
      </c>
      <c r="G279" s="156">
        <v>367841</v>
      </c>
      <c r="H279" s="156">
        <v>7793879</v>
      </c>
      <c r="I279" s="156">
        <v>12</v>
      </c>
      <c r="J279" s="157" t="s">
        <v>184</v>
      </c>
    </row>
    <row r="280" spans="2:10">
      <c r="B280" s="154">
        <v>267</v>
      </c>
      <c r="C280" s="164" t="s">
        <v>16</v>
      </c>
      <c r="D280" s="155" t="s">
        <v>484</v>
      </c>
      <c r="E280" s="155" t="s">
        <v>488</v>
      </c>
      <c r="F280" s="155" t="s">
        <v>8</v>
      </c>
      <c r="G280" s="156">
        <v>367874</v>
      </c>
      <c r="H280" s="156">
        <v>7793842</v>
      </c>
      <c r="I280" s="156">
        <v>12</v>
      </c>
      <c r="J280" s="157" t="s">
        <v>184</v>
      </c>
    </row>
    <row r="281" spans="2:10">
      <c r="B281" s="154">
        <v>268</v>
      </c>
      <c r="C281" s="164" t="s">
        <v>16</v>
      </c>
      <c r="D281" s="155" t="s">
        <v>484</v>
      </c>
      <c r="E281" s="155" t="s">
        <v>489</v>
      </c>
      <c r="F281" s="155" t="s">
        <v>8</v>
      </c>
      <c r="G281" s="156">
        <v>367908</v>
      </c>
      <c r="H281" s="156">
        <v>7793843</v>
      </c>
      <c r="I281" s="156">
        <v>12</v>
      </c>
      <c r="J281" s="157" t="s">
        <v>184</v>
      </c>
    </row>
    <row r="282" spans="2:10">
      <c r="B282" s="154">
        <v>269</v>
      </c>
      <c r="C282" s="164" t="s">
        <v>16</v>
      </c>
      <c r="D282" s="155" t="s">
        <v>484</v>
      </c>
      <c r="E282" s="155" t="s">
        <v>490</v>
      </c>
      <c r="F282" s="155" t="s">
        <v>8</v>
      </c>
      <c r="G282" s="156">
        <v>367932</v>
      </c>
      <c r="H282" s="156">
        <v>7793818</v>
      </c>
      <c r="I282" s="156">
        <v>12</v>
      </c>
      <c r="J282" s="157" t="s">
        <v>184</v>
      </c>
    </row>
    <row r="283" spans="2:10">
      <c r="B283" s="154">
        <v>270</v>
      </c>
      <c r="C283" s="164" t="s">
        <v>16</v>
      </c>
      <c r="D283" s="155" t="s">
        <v>484</v>
      </c>
      <c r="E283" s="155" t="s">
        <v>491</v>
      </c>
      <c r="F283" s="155" t="s">
        <v>8</v>
      </c>
      <c r="G283" s="156">
        <v>367962</v>
      </c>
      <c r="H283" s="156">
        <v>7793804</v>
      </c>
      <c r="I283" s="156">
        <v>12</v>
      </c>
      <c r="J283" s="157" t="s">
        <v>184</v>
      </c>
    </row>
    <row r="284" spans="2:10">
      <c r="B284" s="154">
        <v>271</v>
      </c>
      <c r="C284" s="164" t="s">
        <v>16</v>
      </c>
      <c r="D284" s="155" t="s">
        <v>484</v>
      </c>
      <c r="E284" s="155" t="s">
        <v>492</v>
      </c>
      <c r="F284" s="155" t="s">
        <v>8</v>
      </c>
      <c r="G284" s="156">
        <v>367989</v>
      </c>
      <c r="H284" s="156">
        <v>7793795</v>
      </c>
      <c r="I284" s="156">
        <v>12</v>
      </c>
      <c r="J284" s="157" t="s">
        <v>184</v>
      </c>
    </row>
    <row r="285" spans="2:10">
      <c r="B285" s="154">
        <v>272</v>
      </c>
      <c r="C285" s="164" t="s">
        <v>16</v>
      </c>
      <c r="D285" s="155" t="s">
        <v>484</v>
      </c>
      <c r="E285" s="155" t="s">
        <v>493</v>
      </c>
      <c r="F285" s="155" t="s">
        <v>8</v>
      </c>
      <c r="G285" s="156">
        <v>367779</v>
      </c>
      <c r="H285" s="156">
        <v>7793962</v>
      </c>
      <c r="I285" s="156">
        <v>12</v>
      </c>
      <c r="J285" s="157" t="s">
        <v>184</v>
      </c>
    </row>
    <row r="286" spans="2:10">
      <c r="B286" s="154">
        <v>273</v>
      </c>
      <c r="C286" s="164" t="s">
        <v>16</v>
      </c>
      <c r="D286" s="155" t="s">
        <v>484</v>
      </c>
      <c r="E286" s="155" t="s">
        <v>494</v>
      </c>
      <c r="F286" s="155" t="s">
        <v>8</v>
      </c>
      <c r="G286" s="156">
        <v>367764</v>
      </c>
      <c r="H286" s="156">
        <v>7793982</v>
      </c>
      <c r="I286" s="156">
        <v>12</v>
      </c>
      <c r="J286" s="157" t="s">
        <v>184</v>
      </c>
    </row>
    <row r="287" spans="2:10">
      <c r="B287" s="154">
        <v>274</v>
      </c>
      <c r="C287" s="164" t="s">
        <v>16</v>
      </c>
      <c r="D287" s="155" t="s">
        <v>495</v>
      </c>
      <c r="E287" s="155" t="s">
        <v>496</v>
      </c>
      <c r="F287" s="155" t="s">
        <v>8</v>
      </c>
      <c r="G287" s="156">
        <v>369816</v>
      </c>
      <c r="H287" s="156">
        <v>7797087</v>
      </c>
      <c r="I287" s="156">
        <v>12</v>
      </c>
      <c r="J287" s="157" t="s">
        <v>184</v>
      </c>
    </row>
    <row r="288" spans="2:10">
      <c r="B288" s="154">
        <v>275</v>
      </c>
      <c r="C288" s="164" t="s">
        <v>10</v>
      </c>
      <c r="D288" s="155" t="s">
        <v>495</v>
      </c>
      <c r="E288" s="155" t="s">
        <v>497</v>
      </c>
      <c r="F288" s="155" t="s">
        <v>8</v>
      </c>
      <c r="G288" s="156">
        <v>369758</v>
      </c>
      <c r="H288" s="156">
        <v>7797019</v>
      </c>
      <c r="I288" s="156">
        <v>12</v>
      </c>
      <c r="J288" s="157" t="s">
        <v>184</v>
      </c>
    </row>
    <row r="289" spans="2:10">
      <c r="B289" s="154">
        <v>276</v>
      </c>
      <c r="C289" s="164" t="s">
        <v>16</v>
      </c>
      <c r="D289" s="155" t="s">
        <v>498</v>
      </c>
      <c r="E289" s="155" t="s">
        <v>499</v>
      </c>
      <c r="F289" s="155" t="s">
        <v>8</v>
      </c>
      <c r="G289" s="156">
        <v>368330</v>
      </c>
      <c r="H289" s="156">
        <v>7790568</v>
      </c>
      <c r="I289" s="156">
        <v>12</v>
      </c>
      <c r="J289" s="157" t="s">
        <v>184</v>
      </c>
    </row>
    <row r="290" spans="2:10">
      <c r="B290" s="154">
        <v>277</v>
      </c>
      <c r="C290" s="164" t="s">
        <v>16</v>
      </c>
      <c r="D290" s="155" t="s">
        <v>498</v>
      </c>
      <c r="E290" s="155" t="s">
        <v>500</v>
      </c>
      <c r="F290" s="155" t="s">
        <v>8</v>
      </c>
      <c r="G290" s="156">
        <v>368330</v>
      </c>
      <c r="H290" s="156">
        <v>7790585</v>
      </c>
      <c r="I290" s="156">
        <v>12</v>
      </c>
      <c r="J290" s="157" t="s">
        <v>184</v>
      </c>
    </row>
    <row r="291" spans="2:10">
      <c r="B291" s="154">
        <v>278</v>
      </c>
      <c r="C291" s="164" t="s">
        <v>16</v>
      </c>
      <c r="D291" s="155" t="s">
        <v>498</v>
      </c>
      <c r="E291" s="155" t="s">
        <v>501</v>
      </c>
      <c r="F291" s="155" t="s">
        <v>8</v>
      </c>
      <c r="G291" s="156">
        <v>368326</v>
      </c>
      <c r="H291" s="156">
        <v>7790601</v>
      </c>
      <c r="I291" s="156">
        <v>12</v>
      </c>
      <c r="J291" s="157" t="s">
        <v>184</v>
      </c>
    </row>
    <row r="292" spans="2:10">
      <c r="B292" s="154">
        <v>279</v>
      </c>
      <c r="C292" s="164" t="s">
        <v>16</v>
      </c>
      <c r="D292" s="155" t="s">
        <v>498</v>
      </c>
      <c r="E292" s="155" t="s">
        <v>502</v>
      </c>
      <c r="F292" s="155" t="s">
        <v>8</v>
      </c>
      <c r="G292" s="156">
        <v>368311</v>
      </c>
      <c r="H292" s="156">
        <v>7790635</v>
      </c>
      <c r="I292" s="156">
        <v>12</v>
      </c>
      <c r="J292" s="157" t="s">
        <v>184</v>
      </c>
    </row>
    <row r="293" spans="2:10">
      <c r="B293" s="154">
        <v>280</v>
      </c>
      <c r="C293" s="164" t="s">
        <v>16</v>
      </c>
      <c r="D293" s="155" t="s">
        <v>498</v>
      </c>
      <c r="E293" s="155" t="s">
        <v>503</v>
      </c>
      <c r="F293" s="155" t="s">
        <v>8</v>
      </c>
      <c r="G293" s="156">
        <v>368331</v>
      </c>
      <c r="H293" s="156">
        <v>7790549</v>
      </c>
      <c r="I293" s="156">
        <v>12</v>
      </c>
      <c r="J293" s="157" t="s">
        <v>184</v>
      </c>
    </row>
    <row r="294" spans="2:10">
      <c r="B294" s="154">
        <v>281</v>
      </c>
      <c r="C294" s="164" t="s">
        <v>16</v>
      </c>
      <c r="D294" s="155" t="s">
        <v>498</v>
      </c>
      <c r="E294" s="155" t="s">
        <v>504</v>
      </c>
      <c r="F294" s="155" t="s">
        <v>8</v>
      </c>
      <c r="G294" s="156">
        <v>368329</v>
      </c>
      <c r="H294" s="156">
        <v>7790532</v>
      </c>
      <c r="I294" s="156">
        <v>12</v>
      </c>
      <c r="J294" s="157" t="s">
        <v>184</v>
      </c>
    </row>
    <row r="295" spans="2:10">
      <c r="B295" s="154">
        <v>282</v>
      </c>
      <c r="C295" s="164" t="s">
        <v>16</v>
      </c>
      <c r="D295" s="155" t="s">
        <v>498</v>
      </c>
      <c r="E295" s="155" t="s">
        <v>505</v>
      </c>
      <c r="F295" s="155" t="s">
        <v>8</v>
      </c>
      <c r="G295" s="156">
        <v>368328</v>
      </c>
      <c r="H295" s="156">
        <v>7790510</v>
      </c>
      <c r="I295" s="156">
        <v>12</v>
      </c>
      <c r="J295" s="157" t="s">
        <v>184</v>
      </c>
    </row>
    <row r="296" spans="2:10">
      <c r="B296" s="154">
        <v>283</v>
      </c>
      <c r="C296" s="164" t="s">
        <v>16</v>
      </c>
      <c r="D296" s="155" t="s">
        <v>498</v>
      </c>
      <c r="E296" s="155" t="s">
        <v>506</v>
      </c>
      <c r="F296" s="155" t="s">
        <v>8</v>
      </c>
      <c r="G296" s="156">
        <v>368320</v>
      </c>
      <c r="H296" s="156">
        <v>7790489</v>
      </c>
      <c r="I296" s="156">
        <v>12</v>
      </c>
      <c r="J296" s="157" t="s">
        <v>184</v>
      </c>
    </row>
    <row r="297" spans="2:10">
      <c r="B297" s="154">
        <v>284</v>
      </c>
      <c r="C297" s="164" t="s">
        <v>16</v>
      </c>
      <c r="D297" s="155" t="s">
        <v>498</v>
      </c>
      <c r="E297" s="155" t="s">
        <v>507</v>
      </c>
      <c r="F297" s="155" t="s">
        <v>8</v>
      </c>
      <c r="G297" s="156">
        <v>368316</v>
      </c>
      <c r="H297" s="156">
        <v>7790458</v>
      </c>
      <c r="I297" s="156">
        <v>12</v>
      </c>
      <c r="J297" s="157" t="s">
        <v>184</v>
      </c>
    </row>
    <row r="298" spans="2:10">
      <c r="B298" s="154">
        <v>285</v>
      </c>
      <c r="C298" s="164" t="s">
        <v>16</v>
      </c>
      <c r="D298" s="155" t="s">
        <v>498</v>
      </c>
      <c r="E298" s="155" t="s">
        <v>508</v>
      </c>
      <c r="F298" s="155" t="s">
        <v>8</v>
      </c>
      <c r="G298" s="156">
        <v>368306</v>
      </c>
      <c r="H298" s="156">
        <v>7790425</v>
      </c>
      <c r="I298" s="156">
        <v>12</v>
      </c>
      <c r="J298" s="157" t="s">
        <v>184</v>
      </c>
    </row>
    <row r="299" spans="2:10">
      <c r="B299" s="154">
        <v>286</v>
      </c>
      <c r="C299" s="164" t="s">
        <v>16</v>
      </c>
      <c r="D299" s="155" t="s">
        <v>498</v>
      </c>
      <c r="E299" s="155" t="s">
        <v>509</v>
      </c>
      <c r="F299" s="155" t="s">
        <v>8</v>
      </c>
      <c r="G299" s="156">
        <v>368330</v>
      </c>
      <c r="H299" s="156">
        <v>7790505</v>
      </c>
      <c r="I299" s="156">
        <v>12</v>
      </c>
      <c r="J299" s="157" t="s">
        <v>184</v>
      </c>
    </row>
    <row r="300" spans="2:10">
      <c r="B300" s="154">
        <v>287</v>
      </c>
      <c r="C300" s="164" t="s">
        <v>10</v>
      </c>
      <c r="D300" s="155" t="s">
        <v>498</v>
      </c>
      <c r="E300" s="155" t="s">
        <v>510</v>
      </c>
      <c r="F300" s="155" t="s">
        <v>8</v>
      </c>
      <c r="G300" s="156">
        <v>367965</v>
      </c>
      <c r="H300" s="156">
        <v>7791022</v>
      </c>
      <c r="I300" s="156">
        <v>12</v>
      </c>
      <c r="J300" s="157" t="s">
        <v>184</v>
      </c>
    </row>
    <row r="301" spans="2:10">
      <c r="B301" s="154">
        <v>288</v>
      </c>
      <c r="C301" s="164" t="s">
        <v>10</v>
      </c>
      <c r="D301" s="155" t="s">
        <v>498</v>
      </c>
      <c r="E301" s="155" t="s">
        <v>511</v>
      </c>
      <c r="F301" s="155" t="s">
        <v>8</v>
      </c>
      <c r="G301" s="156">
        <v>368056</v>
      </c>
      <c r="H301" s="156">
        <v>7790972</v>
      </c>
      <c r="I301" s="156">
        <v>12</v>
      </c>
      <c r="J301" s="157" t="s">
        <v>184</v>
      </c>
    </row>
    <row r="302" spans="2:10">
      <c r="B302" s="154">
        <v>289</v>
      </c>
      <c r="C302" s="164" t="s">
        <v>10</v>
      </c>
      <c r="D302" s="155" t="s">
        <v>498</v>
      </c>
      <c r="E302" s="155" t="s">
        <v>512</v>
      </c>
      <c r="F302" s="155" t="s">
        <v>8</v>
      </c>
      <c r="G302" s="156">
        <v>368067</v>
      </c>
      <c r="H302" s="156">
        <v>7790934</v>
      </c>
      <c r="I302" s="156">
        <v>12</v>
      </c>
      <c r="J302" s="157" t="s">
        <v>184</v>
      </c>
    </row>
    <row r="303" spans="2:10">
      <c r="B303" s="154">
        <v>290</v>
      </c>
      <c r="C303" s="164" t="s">
        <v>10</v>
      </c>
      <c r="D303" s="155" t="s">
        <v>498</v>
      </c>
      <c r="E303" s="155" t="s">
        <v>513</v>
      </c>
      <c r="F303" s="155" t="s">
        <v>8</v>
      </c>
      <c r="G303" s="156">
        <v>368079</v>
      </c>
      <c r="H303" s="156">
        <v>7790899</v>
      </c>
      <c r="I303" s="156">
        <v>12</v>
      </c>
      <c r="J303" s="157" t="s">
        <v>184</v>
      </c>
    </row>
    <row r="304" spans="2:10">
      <c r="B304" s="154">
        <v>291</v>
      </c>
      <c r="C304" s="164" t="s">
        <v>10</v>
      </c>
      <c r="D304" s="155" t="s">
        <v>498</v>
      </c>
      <c r="E304" s="155" t="s">
        <v>514</v>
      </c>
      <c r="F304" s="155" t="s">
        <v>8</v>
      </c>
      <c r="G304" s="156">
        <v>368094</v>
      </c>
      <c r="H304" s="156">
        <v>7790863</v>
      </c>
      <c r="I304" s="156">
        <v>12</v>
      </c>
      <c r="J304" s="157" t="s">
        <v>184</v>
      </c>
    </row>
    <row r="305" spans="2:10">
      <c r="B305" s="154">
        <v>292</v>
      </c>
      <c r="C305" s="164" t="s">
        <v>10</v>
      </c>
      <c r="D305" s="155" t="s">
        <v>498</v>
      </c>
      <c r="E305" s="155" t="s">
        <v>515</v>
      </c>
      <c r="F305" s="155" t="s">
        <v>8</v>
      </c>
      <c r="G305" s="156">
        <v>368104</v>
      </c>
      <c r="H305" s="156">
        <v>7790837</v>
      </c>
      <c r="I305" s="156">
        <v>12</v>
      </c>
      <c r="J305" s="157" t="s">
        <v>184</v>
      </c>
    </row>
    <row r="306" spans="2:10">
      <c r="B306" s="154">
        <v>293</v>
      </c>
      <c r="C306" s="164" t="s">
        <v>10</v>
      </c>
      <c r="D306" s="155" t="s">
        <v>498</v>
      </c>
      <c r="E306" s="155" t="s">
        <v>516</v>
      </c>
      <c r="F306" s="155" t="s">
        <v>8</v>
      </c>
      <c r="G306" s="156">
        <v>368133</v>
      </c>
      <c r="H306" s="156">
        <v>7790759</v>
      </c>
      <c r="I306" s="156">
        <v>12</v>
      </c>
      <c r="J306" s="157" t="s">
        <v>184</v>
      </c>
    </row>
    <row r="307" spans="2:10">
      <c r="B307" s="154">
        <v>294</v>
      </c>
      <c r="C307" s="164" t="s">
        <v>10</v>
      </c>
      <c r="D307" s="155" t="s">
        <v>498</v>
      </c>
      <c r="E307" s="155" t="s">
        <v>517</v>
      </c>
      <c r="F307" s="155" t="s">
        <v>8</v>
      </c>
      <c r="G307" s="156">
        <v>368148</v>
      </c>
      <c r="H307" s="156">
        <v>7790745</v>
      </c>
      <c r="I307" s="156">
        <v>12</v>
      </c>
      <c r="J307" s="157" t="s">
        <v>184</v>
      </c>
    </row>
    <row r="308" spans="2:10">
      <c r="B308" s="154">
        <v>295</v>
      </c>
      <c r="C308" s="164" t="s">
        <v>10</v>
      </c>
      <c r="D308" s="155" t="s">
        <v>498</v>
      </c>
      <c r="E308" s="155" t="s">
        <v>518</v>
      </c>
      <c r="F308" s="155" t="s">
        <v>8</v>
      </c>
      <c r="G308" s="156">
        <v>368161</v>
      </c>
      <c r="H308" s="156">
        <v>7790737</v>
      </c>
      <c r="I308" s="156">
        <v>12</v>
      </c>
      <c r="J308" s="157" t="s">
        <v>184</v>
      </c>
    </row>
    <row r="309" spans="2:10">
      <c r="B309" s="154">
        <v>296</v>
      </c>
      <c r="C309" s="164" t="s">
        <v>16</v>
      </c>
      <c r="D309" s="155" t="s">
        <v>519</v>
      </c>
      <c r="E309" s="155" t="s">
        <v>520</v>
      </c>
      <c r="F309" s="155" t="s">
        <v>8</v>
      </c>
      <c r="G309" s="156">
        <v>365302</v>
      </c>
      <c r="H309" s="156">
        <v>7790108</v>
      </c>
      <c r="I309" s="156">
        <v>12</v>
      </c>
      <c r="J309" s="157" t="s">
        <v>184</v>
      </c>
    </row>
    <row r="310" spans="2:10">
      <c r="B310" s="154">
        <v>297</v>
      </c>
      <c r="C310" s="164" t="s">
        <v>16</v>
      </c>
      <c r="D310" s="155" t="s">
        <v>519</v>
      </c>
      <c r="E310" s="155" t="s">
        <v>521</v>
      </c>
      <c r="F310" s="155" t="s">
        <v>8</v>
      </c>
      <c r="G310" s="156">
        <v>365335</v>
      </c>
      <c r="H310" s="156">
        <v>7790125</v>
      </c>
      <c r="I310" s="156">
        <v>12</v>
      </c>
      <c r="J310" s="157" t="s">
        <v>184</v>
      </c>
    </row>
    <row r="311" spans="2:10">
      <c r="B311" s="154">
        <v>298</v>
      </c>
      <c r="C311" s="164" t="s">
        <v>16</v>
      </c>
      <c r="D311" s="155" t="s">
        <v>519</v>
      </c>
      <c r="E311" s="155" t="s">
        <v>522</v>
      </c>
      <c r="F311" s="155" t="s">
        <v>8</v>
      </c>
      <c r="G311" s="156">
        <v>365355</v>
      </c>
      <c r="H311" s="156">
        <v>7790137</v>
      </c>
      <c r="I311" s="156">
        <v>12</v>
      </c>
      <c r="J311" s="157" t="s">
        <v>184</v>
      </c>
    </row>
    <row r="312" spans="2:10">
      <c r="B312" s="154">
        <v>299</v>
      </c>
      <c r="C312" s="164" t="s">
        <v>16</v>
      </c>
      <c r="D312" s="155" t="s">
        <v>519</v>
      </c>
      <c r="E312" s="155" t="s">
        <v>523</v>
      </c>
      <c r="F312" s="155" t="s">
        <v>8</v>
      </c>
      <c r="G312" s="156">
        <v>366052</v>
      </c>
      <c r="H312" s="156">
        <v>7790495</v>
      </c>
      <c r="I312" s="156">
        <v>12</v>
      </c>
      <c r="J312" s="157" t="s">
        <v>184</v>
      </c>
    </row>
    <row r="313" spans="2:10">
      <c r="B313" s="154">
        <v>300</v>
      </c>
      <c r="C313" s="164" t="s">
        <v>16</v>
      </c>
      <c r="D313" s="155" t="s">
        <v>519</v>
      </c>
      <c r="E313" s="155" t="s">
        <v>524</v>
      </c>
      <c r="F313" s="155" t="s">
        <v>8</v>
      </c>
      <c r="G313" s="156">
        <v>366175</v>
      </c>
      <c r="H313" s="156">
        <v>7789707</v>
      </c>
      <c r="I313" s="156">
        <v>12</v>
      </c>
      <c r="J313" s="157" t="s">
        <v>184</v>
      </c>
    </row>
    <row r="314" spans="2:10">
      <c r="B314" s="154">
        <v>301</v>
      </c>
      <c r="C314" s="164" t="s">
        <v>16</v>
      </c>
      <c r="D314" s="155" t="s">
        <v>519</v>
      </c>
      <c r="E314" s="155" t="s">
        <v>525</v>
      </c>
      <c r="F314" s="155" t="s">
        <v>8</v>
      </c>
      <c r="G314" s="156">
        <v>364902</v>
      </c>
      <c r="H314" s="156">
        <v>7790067</v>
      </c>
      <c r="I314" s="156">
        <v>12</v>
      </c>
      <c r="J314" s="157" t="s">
        <v>184</v>
      </c>
    </row>
    <row r="315" spans="2:10">
      <c r="B315" s="154">
        <v>302</v>
      </c>
      <c r="C315" s="164" t="s">
        <v>10</v>
      </c>
      <c r="D315" s="155" t="s">
        <v>519</v>
      </c>
      <c r="E315" s="155" t="s">
        <v>526</v>
      </c>
      <c r="F315" s="155" t="s">
        <v>8</v>
      </c>
      <c r="G315" s="156">
        <v>365217</v>
      </c>
      <c r="H315" s="156">
        <v>7790110</v>
      </c>
      <c r="I315" s="156">
        <v>12</v>
      </c>
      <c r="J315" s="157" t="s">
        <v>184</v>
      </c>
    </row>
    <row r="316" spans="2:10">
      <c r="B316" s="154">
        <v>303</v>
      </c>
      <c r="C316" s="164" t="s">
        <v>10</v>
      </c>
      <c r="D316" s="155" t="s">
        <v>519</v>
      </c>
      <c r="E316" s="155" t="s">
        <v>527</v>
      </c>
      <c r="F316" s="155" t="s">
        <v>8</v>
      </c>
      <c r="G316" s="156">
        <v>365157</v>
      </c>
      <c r="H316" s="156">
        <v>7790103</v>
      </c>
      <c r="I316" s="156">
        <v>12</v>
      </c>
      <c r="J316" s="157" t="s">
        <v>184</v>
      </c>
    </row>
    <row r="317" spans="2:10">
      <c r="B317" s="154">
        <v>304</v>
      </c>
      <c r="C317" s="164" t="s">
        <v>10</v>
      </c>
      <c r="D317" s="155" t="s">
        <v>519</v>
      </c>
      <c r="E317" s="155" t="s">
        <v>528</v>
      </c>
      <c r="F317" s="155" t="s">
        <v>8</v>
      </c>
      <c r="G317" s="156">
        <v>365996</v>
      </c>
      <c r="H317" s="156">
        <v>7790544</v>
      </c>
      <c r="I317" s="156">
        <v>12</v>
      </c>
      <c r="J317" s="157" t="s">
        <v>184</v>
      </c>
    </row>
    <row r="318" spans="2:10">
      <c r="B318" s="154">
        <v>305</v>
      </c>
      <c r="C318" s="164" t="s">
        <v>10</v>
      </c>
      <c r="D318" s="155" t="s">
        <v>519</v>
      </c>
      <c r="E318" s="155" t="s">
        <v>529</v>
      </c>
      <c r="F318" s="155" t="s">
        <v>8</v>
      </c>
      <c r="G318" s="156">
        <v>366290</v>
      </c>
      <c r="H318" s="156">
        <v>7789653</v>
      </c>
      <c r="I318" s="156">
        <v>12</v>
      </c>
      <c r="J318" s="157" t="s">
        <v>184</v>
      </c>
    </row>
    <row r="319" spans="2:10">
      <c r="B319" s="154">
        <v>306</v>
      </c>
      <c r="C319" s="164" t="s">
        <v>10</v>
      </c>
      <c r="D319" s="155" t="s">
        <v>519</v>
      </c>
      <c r="E319" s="155" t="s">
        <v>530</v>
      </c>
      <c r="F319" s="155" t="s">
        <v>8</v>
      </c>
      <c r="G319" s="156">
        <v>366295</v>
      </c>
      <c r="H319" s="156">
        <v>7789668</v>
      </c>
      <c r="I319" s="156">
        <v>12</v>
      </c>
      <c r="J319" s="157" t="s">
        <v>184</v>
      </c>
    </row>
    <row r="320" spans="2:10">
      <c r="B320" s="154">
        <v>307</v>
      </c>
      <c r="C320" s="164" t="s">
        <v>10</v>
      </c>
      <c r="D320" s="155" t="s">
        <v>519</v>
      </c>
      <c r="E320" s="155" t="s">
        <v>531</v>
      </c>
      <c r="F320" s="155" t="s">
        <v>8</v>
      </c>
      <c r="G320" s="156">
        <v>365092</v>
      </c>
      <c r="H320" s="156">
        <v>7790067</v>
      </c>
      <c r="I320" s="156">
        <v>12</v>
      </c>
      <c r="J320" s="157" t="s">
        <v>184</v>
      </c>
    </row>
    <row r="321" spans="2:10">
      <c r="B321" s="154">
        <v>308</v>
      </c>
      <c r="C321" s="164" t="s">
        <v>10</v>
      </c>
      <c r="D321" s="155" t="s">
        <v>519</v>
      </c>
      <c r="E321" s="155" t="s">
        <v>532</v>
      </c>
      <c r="F321" s="155" t="s">
        <v>8</v>
      </c>
      <c r="G321" s="156">
        <v>364997</v>
      </c>
      <c r="H321" s="156">
        <v>7789978</v>
      </c>
      <c r="I321" s="156">
        <v>12</v>
      </c>
      <c r="J321" s="157" t="s">
        <v>184</v>
      </c>
    </row>
    <row r="322" spans="2:10">
      <c r="B322" s="154">
        <v>309</v>
      </c>
      <c r="C322" s="164" t="s">
        <v>10</v>
      </c>
      <c r="D322" s="155" t="s">
        <v>533</v>
      </c>
      <c r="E322" s="155" t="s">
        <v>534</v>
      </c>
      <c r="F322" s="155" t="s">
        <v>8</v>
      </c>
      <c r="G322" s="156">
        <v>366116</v>
      </c>
      <c r="H322" s="156">
        <v>7790730</v>
      </c>
      <c r="I322" s="156">
        <v>12</v>
      </c>
      <c r="J322" s="157" t="s">
        <v>184</v>
      </c>
    </row>
    <row r="323" spans="2:10">
      <c r="B323" s="154">
        <v>310</v>
      </c>
      <c r="C323" s="164" t="s">
        <v>10</v>
      </c>
      <c r="D323" s="155" t="s">
        <v>533</v>
      </c>
      <c r="E323" s="155" t="s">
        <v>535</v>
      </c>
      <c r="F323" s="155" t="s">
        <v>8</v>
      </c>
      <c r="G323" s="156">
        <v>366165</v>
      </c>
      <c r="H323" s="156">
        <v>7790776</v>
      </c>
      <c r="I323" s="156">
        <v>12</v>
      </c>
      <c r="J323" s="157" t="s">
        <v>184</v>
      </c>
    </row>
    <row r="324" spans="2:10">
      <c r="B324" s="154">
        <v>311</v>
      </c>
      <c r="C324" s="164" t="s">
        <v>10</v>
      </c>
      <c r="D324" s="155" t="s">
        <v>533</v>
      </c>
      <c r="E324" s="155" t="s">
        <v>536</v>
      </c>
      <c r="F324" s="155" t="s">
        <v>8</v>
      </c>
      <c r="G324" s="156">
        <v>366203</v>
      </c>
      <c r="H324" s="156">
        <v>7790850</v>
      </c>
      <c r="I324" s="156">
        <v>12</v>
      </c>
      <c r="J324" s="157" t="s">
        <v>184</v>
      </c>
    </row>
    <row r="325" spans="2:10">
      <c r="B325" s="154">
        <v>312</v>
      </c>
      <c r="C325" s="164" t="s">
        <v>10</v>
      </c>
      <c r="D325" s="155" t="s">
        <v>533</v>
      </c>
      <c r="E325" s="155" t="s">
        <v>537</v>
      </c>
      <c r="F325" s="155" t="s">
        <v>8</v>
      </c>
      <c r="G325" s="156">
        <v>366221</v>
      </c>
      <c r="H325" s="156">
        <v>7790910</v>
      </c>
      <c r="I325" s="156">
        <v>12</v>
      </c>
      <c r="J325" s="157" t="s">
        <v>184</v>
      </c>
    </row>
    <row r="326" spans="2:10">
      <c r="B326" s="154">
        <v>313</v>
      </c>
      <c r="C326" s="164" t="s">
        <v>16</v>
      </c>
      <c r="D326" s="155" t="s">
        <v>538</v>
      </c>
      <c r="E326" s="155" t="s">
        <v>539</v>
      </c>
      <c r="F326" s="155" t="s">
        <v>8</v>
      </c>
      <c r="G326" s="156">
        <v>365720</v>
      </c>
      <c r="H326" s="156">
        <v>7792257</v>
      </c>
      <c r="I326" s="156">
        <v>12</v>
      </c>
      <c r="J326" s="157" t="s">
        <v>184</v>
      </c>
    </row>
    <row r="327" spans="2:10">
      <c r="B327" s="154">
        <v>314</v>
      </c>
      <c r="C327" s="164" t="s">
        <v>16</v>
      </c>
      <c r="D327" s="155" t="s">
        <v>538</v>
      </c>
      <c r="E327" s="155" t="s">
        <v>540</v>
      </c>
      <c r="F327" s="155" t="s">
        <v>8</v>
      </c>
      <c r="G327" s="156">
        <v>365690</v>
      </c>
      <c r="H327" s="156">
        <v>7792226</v>
      </c>
      <c r="I327" s="156">
        <v>12</v>
      </c>
      <c r="J327" s="157" t="s">
        <v>184</v>
      </c>
    </row>
    <row r="328" spans="2:10">
      <c r="B328" s="154">
        <v>315</v>
      </c>
      <c r="C328" s="164" t="s">
        <v>16</v>
      </c>
      <c r="D328" s="155" t="s">
        <v>538</v>
      </c>
      <c r="E328" s="155" t="s">
        <v>541</v>
      </c>
      <c r="F328" s="155" t="s">
        <v>8</v>
      </c>
      <c r="G328" s="156">
        <v>365674</v>
      </c>
      <c r="H328" s="156">
        <v>7792196</v>
      </c>
      <c r="I328" s="156">
        <v>12</v>
      </c>
      <c r="J328" s="157" t="s">
        <v>184</v>
      </c>
    </row>
    <row r="329" spans="2:10">
      <c r="B329" s="154">
        <v>316</v>
      </c>
      <c r="C329" s="164" t="s">
        <v>16</v>
      </c>
      <c r="D329" s="155" t="s">
        <v>538</v>
      </c>
      <c r="E329" s="155" t="s">
        <v>542</v>
      </c>
      <c r="F329" s="155" t="s">
        <v>8</v>
      </c>
      <c r="G329" s="156">
        <v>365652</v>
      </c>
      <c r="H329" s="156">
        <v>7792156</v>
      </c>
      <c r="I329" s="156">
        <v>12</v>
      </c>
      <c r="J329" s="157" t="s">
        <v>184</v>
      </c>
    </row>
    <row r="330" spans="2:10">
      <c r="B330" s="154">
        <v>317</v>
      </c>
      <c r="C330" s="164" t="s">
        <v>16</v>
      </c>
      <c r="D330" s="155" t="s">
        <v>538</v>
      </c>
      <c r="E330" s="155" t="s">
        <v>543</v>
      </c>
      <c r="F330" s="155" t="s">
        <v>8</v>
      </c>
      <c r="G330" s="156">
        <v>365745</v>
      </c>
      <c r="H330" s="156">
        <v>7792283</v>
      </c>
      <c r="I330" s="156">
        <v>12</v>
      </c>
      <c r="J330" s="157" t="s">
        <v>184</v>
      </c>
    </row>
    <row r="331" spans="2:10">
      <c r="B331" s="154">
        <v>318</v>
      </c>
      <c r="C331" s="164" t="s">
        <v>16</v>
      </c>
      <c r="D331" s="155" t="s">
        <v>538</v>
      </c>
      <c r="E331" s="155" t="s">
        <v>544</v>
      </c>
      <c r="F331" s="155" t="s">
        <v>8</v>
      </c>
      <c r="G331" s="156">
        <v>365813</v>
      </c>
      <c r="H331" s="156">
        <v>7792344</v>
      </c>
      <c r="I331" s="156">
        <v>12</v>
      </c>
      <c r="J331" s="157" t="s">
        <v>184</v>
      </c>
    </row>
    <row r="332" spans="2:10">
      <c r="B332" s="154">
        <v>319</v>
      </c>
      <c r="C332" s="164" t="s">
        <v>16</v>
      </c>
      <c r="D332" s="155" t="s">
        <v>538</v>
      </c>
      <c r="E332" s="155" t="s">
        <v>545</v>
      </c>
      <c r="F332" s="155" t="s">
        <v>8</v>
      </c>
      <c r="G332" s="156">
        <v>365855</v>
      </c>
      <c r="H332" s="156">
        <v>7792370</v>
      </c>
      <c r="I332" s="156">
        <v>12</v>
      </c>
      <c r="J332" s="157" t="s">
        <v>184</v>
      </c>
    </row>
    <row r="333" spans="2:10">
      <c r="B333" s="154">
        <v>320</v>
      </c>
      <c r="C333" s="164" t="s">
        <v>16</v>
      </c>
      <c r="D333" s="155" t="s">
        <v>538</v>
      </c>
      <c r="E333" s="155" t="s">
        <v>546</v>
      </c>
      <c r="F333" s="155" t="s">
        <v>8</v>
      </c>
      <c r="G333" s="156">
        <v>365917</v>
      </c>
      <c r="H333" s="156">
        <v>7792389</v>
      </c>
      <c r="I333" s="156">
        <v>12</v>
      </c>
      <c r="J333" s="157" t="s">
        <v>184</v>
      </c>
    </row>
    <row r="334" spans="2:10">
      <c r="B334" s="154">
        <v>321</v>
      </c>
      <c r="C334" s="164" t="s">
        <v>16</v>
      </c>
      <c r="D334" s="155" t="s">
        <v>547</v>
      </c>
      <c r="E334" s="155" t="s">
        <v>548</v>
      </c>
      <c r="F334" s="155" t="s">
        <v>8</v>
      </c>
      <c r="G334" s="156">
        <v>365448</v>
      </c>
      <c r="H334" s="156">
        <v>7791087</v>
      </c>
      <c r="I334" s="156">
        <v>12</v>
      </c>
      <c r="J334" s="157" t="s">
        <v>184</v>
      </c>
    </row>
    <row r="335" spans="2:10">
      <c r="B335" s="154">
        <v>322</v>
      </c>
      <c r="C335" s="164" t="s">
        <v>16</v>
      </c>
      <c r="D335" s="155" t="s">
        <v>547</v>
      </c>
      <c r="E335" s="155" t="s">
        <v>549</v>
      </c>
      <c r="F335" s="155" t="s">
        <v>8</v>
      </c>
      <c r="G335" s="156">
        <v>365466</v>
      </c>
      <c r="H335" s="156">
        <v>7791067</v>
      </c>
      <c r="I335" s="156">
        <v>12</v>
      </c>
      <c r="J335" s="157" t="s">
        <v>184</v>
      </c>
    </row>
    <row r="336" spans="2:10">
      <c r="B336" s="154">
        <v>323</v>
      </c>
      <c r="C336" s="164" t="s">
        <v>16</v>
      </c>
      <c r="D336" s="155" t="s">
        <v>547</v>
      </c>
      <c r="E336" s="155" t="s">
        <v>550</v>
      </c>
      <c r="F336" s="155" t="s">
        <v>8</v>
      </c>
      <c r="G336" s="156">
        <v>365428</v>
      </c>
      <c r="H336" s="156">
        <v>7791118</v>
      </c>
      <c r="I336" s="156">
        <v>12</v>
      </c>
      <c r="J336" s="157" t="s">
        <v>184</v>
      </c>
    </row>
    <row r="337" spans="2:10">
      <c r="B337" s="154">
        <v>324</v>
      </c>
      <c r="C337" s="164" t="s">
        <v>16</v>
      </c>
      <c r="D337" s="155" t="s">
        <v>547</v>
      </c>
      <c r="E337" s="155" t="s">
        <v>551</v>
      </c>
      <c r="F337" s="155" t="s">
        <v>8</v>
      </c>
      <c r="G337" s="156">
        <v>365417</v>
      </c>
      <c r="H337" s="156">
        <v>7791129</v>
      </c>
      <c r="I337" s="156">
        <v>12</v>
      </c>
      <c r="J337" s="157" t="s">
        <v>184</v>
      </c>
    </row>
    <row r="338" spans="2:10">
      <c r="B338" s="154">
        <v>325</v>
      </c>
      <c r="C338" s="164" t="s">
        <v>16</v>
      </c>
      <c r="D338" s="155" t="s">
        <v>547</v>
      </c>
      <c r="E338" s="155" t="s">
        <v>552</v>
      </c>
      <c r="F338" s="155" t="s">
        <v>8</v>
      </c>
      <c r="G338" s="156">
        <v>365390</v>
      </c>
      <c r="H338" s="156">
        <v>7791168</v>
      </c>
      <c r="I338" s="156">
        <v>12</v>
      </c>
      <c r="J338" s="157" t="s">
        <v>184</v>
      </c>
    </row>
    <row r="339" spans="2:10">
      <c r="B339" s="154">
        <v>326</v>
      </c>
      <c r="C339" s="164" t="s">
        <v>16</v>
      </c>
      <c r="D339" s="155" t="s">
        <v>547</v>
      </c>
      <c r="E339" s="155" t="s">
        <v>553</v>
      </c>
      <c r="F339" s="155" t="s">
        <v>8</v>
      </c>
      <c r="G339" s="156">
        <v>365379</v>
      </c>
      <c r="H339" s="156">
        <v>7791187</v>
      </c>
      <c r="I339" s="156">
        <v>12</v>
      </c>
      <c r="J339" s="157" t="s">
        <v>184</v>
      </c>
    </row>
    <row r="340" spans="2:10">
      <c r="B340" s="154">
        <v>327</v>
      </c>
      <c r="C340" s="164" t="s">
        <v>16</v>
      </c>
      <c r="D340" s="155" t="s">
        <v>547</v>
      </c>
      <c r="E340" s="155" t="s">
        <v>554</v>
      </c>
      <c r="F340" s="155" t="s">
        <v>8</v>
      </c>
      <c r="G340" s="156">
        <v>365355</v>
      </c>
      <c r="H340" s="156">
        <v>7791221</v>
      </c>
      <c r="I340" s="156">
        <v>12</v>
      </c>
      <c r="J340" s="157" t="s">
        <v>184</v>
      </c>
    </row>
    <row r="341" spans="2:10">
      <c r="B341" s="154">
        <v>328</v>
      </c>
      <c r="C341" s="164" t="s">
        <v>16</v>
      </c>
      <c r="D341" s="155" t="s">
        <v>547</v>
      </c>
      <c r="E341" s="155" t="s">
        <v>555</v>
      </c>
      <c r="F341" s="155" t="s">
        <v>8</v>
      </c>
      <c r="G341" s="156">
        <v>365321</v>
      </c>
      <c r="H341" s="156">
        <v>7791255</v>
      </c>
      <c r="I341" s="156">
        <v>12</v>
      </c>
      <c r="J341" s="157" t="s">
        <v>184</v>
      </c>
    </row>
    <row r="342" spans="2:10">
      <c r="B342" s="154">
        <v>329</v>
      </c>
      <c r="C342" s="164" t="s">
        <v>16</v>
      </c>
      <c r="D342" s="155" t="s">
        <v>547</v>
      </c>
      <c r="E342" s="155" t="s">
        <v>556</v>
      </c>
      <c r="F342" s="155" t="s">
        <v>8</v>
      </c>
      <c r="G342" s="156">
        <v>365284</v>
      </c>
      <c r="H342" s="156">
        <v>7791278</v>
      </c>
      <c r="I342" s="156">
        <v>12</v>
      </c>
      <c r="J342" s="157" t="s">
        <v>184</v>
      </c>
    </row>
    <row r="343" spans="2:10">
      <c r="B343" s="154">
        <v>330</v>
      </c>
      <c r="C343" s="164" t="s">
        <v>16</v>
      </c>
      <c r="D343" s="155" t="s">
        <v>547</v>
      </c>
      <c r="E343" s="155" t="s">
        <v>557</v>
      </c>
      <c r="F343" s="155" t="s">
        <v>8</v>
      </c>
      <c r="G343" s="156">
        <v>365256</v>
      </c>
      <c r="H343" s="156">
        <v>7791301</v>
      </c>
      <c r="I343" s="156">
        <v>12</v>
      </c>
      <c r="J343" s="157" t="s">
        <v>184</v>
      </c>
    </row>
    <row r="344" spans="2:10">
      <c r="B344" s="154">
        <v>331</v>
      </c>
      <c r="C344" s="164" t="s">
        <v>10</v>
      </c>
      <c r="D344" s="155" t="s">
        <v>547</v>
      </c>
      <c r="E344" s="155" t="s">
        <v>558</v>
      </c>
      <c r="F344" s="155" t="s">
        <v>8</v>
      </c>
      <c r="G344" s="156">
        <v>365529</v>
      </c>
      <c r="H344" s="156">
        <v>7791241</v>
      </c>
      <c r="I344" s="156">
        <v>12</v>
      </c>
      <c r="J344" s="157" t="s">
        <v>184</v>
      </c>
    </row>
    <row r="345" spans="2:10">
      <c r="B345" s="154">
        <v>332</v>
      </c>
      <c r="C345" s="164" t="s">
        <v>10</v>
      </c>
      <c r="D345" s="155" t="s">
        <v>547</v>
      </c>
      <c r="E345" s="155" t="s">
        <v>559</v>
      </c>
      <c r="F345" s="155" t="s">
        <v>8</v>
      </c>
      <c r="G345" s="156">
        <v>365496</v>
      </c>
      <c r="H345" s="156">
        <v>7791242</v>
      </c>
      <c r="I345" s="156">
        <v>12</v>
      </c>
      <c r="J345" s="157" t="s">
        <v>184</v>
      </c>
    </row>
    <row r="346" spans="2:10">
      <c r="B346" s="154">
        <v>333</v>
      </c>
      <c r="C346" s="164" t="s">
        <v>10</v>
      </c>
      <c r="D346" s="155" t="s">
        <v>547</v>
      </c>
      <c r="E346" s="155" t="s">
        <v>560</v>
      </c>
      <c r="F346" s="155" t="s">
        <v>8</v>
      </c>
      <c r="G346" s="156">
        <v>365532</v>
      </c>
      <c r="H346" s="156">
        <v>7791142</v>
      </c>
      <c r="I346" s="156">
        <v>12</v>
      </c>
      <c r="J346" s="157" t="s">
        <v>184</v>
      </c>
    </row>
    <row r="347" spans="2:10">
      <c r="B347" s="154">
        <v>334</v>
      </c>
      <c r="C347" s="164" t="s">
        <v>10</v>
      </c>
      <c r="D347" s="155" t="s">
        <v>547</v>
      </c>
      <c r="E347" s="155" t="s">
        <v>561</v>
      </c>
      <c r="F347" s="155" t="s">
        <v>8</v>
      </c>
      <c r="G347" s="156">
        <v>365513</v>
      </c>
      <c r="H347" s="156">
        <v>7791170</v>
      </c>
      <c r="I347" s="156">
        <v>12</v>
      </c>
      <c r="J347" s="157" t="s">
        <v>184</v>
      </c>
    </row>
    <row r="348" spans="2:10">
      <c r="B348" s="154">
        <v>335</v>
      </c>
      <c r="C348" s="164" t="s">
        <v>10</v>
      </c>
      <c r="D348" s="155" t="s">
        <v>547</v>
      </c>
      <c r="E348" s="155" t="s">
        <v>562</v>
      </c>
      <c r="F348" s="155" t="s">
        <v>8</v>
      </c>
      <c r="G348" s="156">
        <v>365485</v>
      </c>
      <c r="H348" s="156">
        <v>7791209</v>
      </c>
      <c r="I348" s="156">
        <v>12</v>
      </c>
      <c r="J348" s="157" t="s">
        <v>184</v>
      </c>
    </row>
    <row r="349" spans="2:10">
      <c r="B349" s="154">
        <v>336</v>
      </c>
      <c r="C349" s="164" t="s">
        <v>10</v>
      </c>
      <c r="D349" s="155" t="s">
        <v>547</v>
      </c>
      <c r="E349" s="155" t="s">
        <v>563</v>
      </c>
      <c r="F349" s="155" t="s">
        <v>8</v>
      </c>
      <c r="G349" s="156">
        <v>365460</v>
      </c>
      <c r="H349" s="156">
        <v>7791229</v>
      </c>
      <c r="I349" s="156">
        <v>12</v>
      </c>
      <c r="J349" s="157" t="s">
        <v>184</v>
      </c>
    </row>
    <row r="350" spans="2:10">
      <c r="B350" s="154">
        <v>337</v>
      </c>
      <c r="C350" s="164" t="s">
        <v>10</v>
      </c>
      <c r="D350" s="155" t="s">
        <v>547</v>
      </c>
      <c r="E350" s="155" t="s">
        <v>564</v>
      </c>
      <c r="F350" s="155" t="s">
        <v>8</v>
      </c>
      <c r="G350" s="156">
        <v>365406</v>
      </c>
      <c r="H350" s="156">
        <v>7791249</v>
      </c>
      <c r="I350" s="156">
        <v>12</v>
      </c>
      <c r="J350" s="157" t="s">
        <v>184</v>
      </c>
    </row>
    <row r="351" spans="2:10">
      <c r="B351" s="154">
        <v>338</v>
      </c>
      <c r="C351" s="164" t="s">
        <v>10</v>
      </c>
      <c r="D351" s="155" t="s">
        <v>547</v>
      </c>
      <c r="E351" s="155" t="s">
        <v>565</v>
      </c>
      <c r="F351" s="155" t="s">
        <v>8</v>
      </c>
      <c r="G351" s="156">
        <v>365413</v>
      </c>
      <c r="H351" s="156">
        <v>7791216</v>
      </c>
      <c r="I351" s="156">
        <v>12</v>
      </c>
      <c r="J351" s="157" t="s">
        <v>184</v>
      </c>
    </row>
    <row r="352" spans="2:10">
      <c r="B352" s="154">
        <v>339</v>
      </c>
      <c r="C352" s="164" t="s">
        <v>10</v>
      </c>
      <c r="D352" s="155" t="s">
        <v>547</v>
      </c>
      <c r="E352" s="155" t="s">
        <v>566</v>
      </c>
      <c r="F352" s="155" t="s">
        <v>8</v>
      </c>
      <c r="G352" s="156">
        <v>365430</v>
      </c>
      <c r="H352" s="156">
        <v>7791165</v>
      </c>
      <c r="I352" s="156">
        <v>12</v>
      </c>
      <c r="J352" s="157" t="s">
        <v>184</v>
      </c>
    </row>
    <row r="353" spans="2:10">
      <c r="B353" s="154">
        <v>340</v>
      </c>
      <c r="C353" s="164" t="s">
        <v>10</v>
      </c>
      <c r="D353" s="155" t="s">
        <v>547</v>
      </c>
      <c r="E353" s="155" t="s">
        <v>567</v>
      </c>
      <c r="F353" s="155" t="s">
        <v>8</v>
      </c>
      <c r="G353" s="156">
        <v>365464</v>
      </c>
      <c r="H353" s="156">
        <v>7791111</v>
      </c>
      <c r="I353" s="156">
        <v>12</v>
      </c>
      <c r="J353" s="157" t="s">
        <v>184</v>
      </c>
    </row>
    <row r="354" spans="2:10">
      <c r="B354" s="154">
        <v>341</v>
      </c>
      <c r="C354" s="164" t="s">
        <v>16</v>
      </c>
      <c r="D354" s="155" t="s">
        <v>568</v>
      </c>
      <c r="E354" s="155" t="s">
        <v>569</v>
      </c>
      <c r="F354" s="155" t="s">
        <v>8</v>
      </c>
      <c r="G354" s="156">
        <v>366770</v>
      </c>
      <c r="H354" s="156">
        <v>7797198</v>
      </c>
      <c r="I354" s="156">
        <v>12</v>
      </c>
      <c r="J354" s="157" t="s">
        <v>184</v>
      </c>
    </row>
    <row r="355" spans="2:10">
      <c r="B355" s="154">
        <v>342</v>
      </c>
      <c r="C355" s="164" t="s">
        <v>16</v>
      </c>
      <c r="D355" s="155" t="s">
        <v>568</v>
      </c>
      <c r="E355" s="155" t="s">
        <v>570</v>
      </c>
      <c r="F355" s="155" t="s">
        <v>8</v>
      </c>
      <c r="G355" s="156">
        <v>366793</v>
      </c>
      <c r="H355" s="156">
        <v>7797213</v>
      </c>
      <c r="I355" s="156">
        <v>12</v>
      </c>
      <c r="J355" s="157" t="s">
        <v>184</v>
      </c>
    </row>
    <row r="356" spans="2:10">
      <c r="B356" s="154">
        <v>343</v>
      </c>
      <c r="C356" s="164" t="s">
        <v>16</v>
      </c>
      <c r="D356" s="155" t="s">
        <v>568</v>
      </c>
      <c r="E356" s="155" t="s">
        <v>571</v>
      </c>
      <c r="F356" s="155" t="s">
        <v>8</v>
      </c>
      <c r="G356" s="156">
        <v>366735</v>
      </c>
      <c r="H356" s="156">
        <v>7797025</v>
      </c>
      <c r="I356" s="156">
        <v>12</v>
      </c>
      <c r="J356" s="157" t="s">
        <v>184</v>
      </c>
    </row>
    <row r="357" spans="2:10">
      <c r="B357" s="154">
        <v>344</v>
      </c>
      <c r="C357" s="164" t="s">
        <v>16</v>
      </c>
      <c r="D357" s="155" t="s">
        <v>568</v>
      </c>
      <c r="E357" s="155" t="s">
        <v>572</v>
      </c>
      <c r="F357" s="155" t="s">
        <v>8</v>
      </c>
      <c r="G357" s="156">
        <v>366656</v>
      </c>
      <c r="H357" s="156">
        <v>7796789</v>
      </c>
      <c r="I357" s="156">
        <v>12</v>
      </c>
      <c r="J357" s="157" t="s">
        <v>184</v>
      </c>
    </row>
    <row r="358" spans="2:10">
      <c r="B358" s="154">
        <v>345</v>
      </c>
      <c r="C358" s="164" t="s">
        <v>16</v>
      </c>
      <c r="D358" s="155" t="s">
        <v>568</v>
      </c>
      <c r="E358" s="155" t="s">
        <v>573</v>
      </c>
      <c r="F358" s="155" t="s">
        <v>8</v>
      </c>
      <c r="G358" s="156">
        <v>366728</v>
      </c>
      <c r="H358" s="156">
        <v>7796986</v>
      </c>
      <c r="I358" s="156">
        <v>12</v>
      </c>
      <c r="J358" s="157" t="s">
        <v>184</v>
      </c>
    </row>
    <row r="359" spans="2:10">
      <c r="B359" s="154">
        <v>346</v>
      </c>
      <c r="C359" s="164" t="s">
        <v>10</v>
      </c>
      <c r="D359" s="155" t="s">
        <v>568</v>
      </c>
      <c r="E359" s="155" t="s">
        <v>574</v>
      </c>
      <c r="F359" s="155" t="s">
        <v>8</v>
      </c>
      <c r="G359" s="156">
        <v>366695</v>
      </c>
      <c r="H359" s="156">
        <v>7796998</v>
      </c>
      <c r="I359" s="156">
        <v>12</v>
      </c>
      <c r="J359" s="157" t="s">
        <v>184</v>
      </c>
    </row>
    <row r="360" spans="2:10">
      <c r="B360" s="154">
        <v>347</v>
      </c>
      <c r="C360" s="164" t="s">
        <v>10</v>
      </c>
      <c r="D360" s="155" t="s">
        <v>568</v>
      </c>
      <c r="E360" s="155" t="s">
        <v>575</v>
      </c>
      <c r="F360" s="155" t="s">
        <v>8</v>
      </c>
      <c r="G360" s="156">
        <v>366660</v>
      </c>
      <c r="H360" s="156">
        <v>7796976</v>
      </c>
      <c r="I360" s="156">
        <v>12</v>
      </c>
      <c r="J360" s="157" t="s">
        <v>184</v>
      </c>
    </row>
    <row r="361" spans="2:10">
      <c r="B361" s="154">
        <v>348</v>
      </c>
      <c r="C361" s="164" t="s">
        <v>10</v>
      </c>
      <c r="D361" s="155" t="s">
        <v>568</v>
      </c>
      <c r="E361" s="155" t="s">
        <v>576</v>
      </c>
      <c r="F361" s="155" t="s">
        <v>8</v>
      </c>
      <c r="G361" s="156">
        <v>366635</v>
      </c>
      <c r="H361" s="156">
        <v>7796876</v>
      </c>
      <c r="I361" s="156">
        <v>12</v>
      </c>
      <c r="J361" s="157" t="s">
        <v>184</v>
      </c>
    </row>
    <row r="362" spans="2:10">
      <c r="B362" s="154">
        <v>349</v>
      </c>
      <c r="C362" s="164" t="s">
        <v>16</v>
      </c>
      <c r="D362" s="155" t="s">
        <v>577</v>
      </c>
      <c r="E362" s="155" t="s">
        <v>578</v>
      </c>
      <c r="F362" s="155" t="s">
        <v>8</v>
      </c>
      <c r="G362" s="156">
        <v>363442</v>
      </c>
      <c r="H362" s="156">
        <v>7785330</v>
      </c>
      <c r="I362" s="156">
        <v>12</v>
      </c>
      <c r="J362" s="157" t="s">
        <v>184</v>
      </c>
    </row>
    <row r="363" spans="2:10">
      <c r="B363" s="154">
        <v>350</v>
      </c>
      <c r="C363" s="164" t="s">
        <v>16</v>
      </c>
      <c r="D363" s="155" t="s">
        <v>577</v>
      </c>
      <c r="E363" s="155" t="s">
        <v>579</v>
      </c>
      <c r="F363" s="155" t="s">
        <v>8</v>
      </c>
      <c r="G363" s="156">
        <v>372506</v>
      </c>
      <c r="H363" s="156">
        <v>7788325</v>
      </c>
      <c r="I363" s="156">
        <v>12</v>
      </c>
      <c r="J363" s="157" t="s">
        <v>184</v>
      </c>
    </row>
    <row r="364" spans="2:10">
      <c r="B364" s="154">
        <v>351</v>
      </c>
      <c r="C364" s="164" t="s">
        <v>16</v>
      </c>
      <c r="D364" s="155" t="s">
        <v>577</v>
      </c>
      <c r="E364" s="155" t="s">
        <v>580</v>
      </c>
      <c r="F364" s="155" t="s">
        <v>8</v>
      </c>
      <c r="G364" s="156">
        <v>363595</v>
      </c>
      <c r="H364" s="156">
        <v>7785317</v>
      </c>
      <c r="I364" s="156">
        <v>12</v>
      </c>
      <c r="J364" s="157" t="s">
        <v>184</v>
      </c>
    </row>
    <row r="365" spans="2:10">
      <c r="B365" s="154">
        <v>352</v>
      </c>
      <c r="C365" s="164" t="s">
        <v>10</v>
      </c>
      <c r="D365" s="155" t="s">
        <v>577</v>
      </c>
      <c r="E365" s="155" t="s">
        <v>581</v>
      </c>
      <c r="F365" s="155" t="s">
        <v>8</v>
      </c>
      <c r="G365" s="156">
        <v>363468</v>
      </c>
      <c r="H365" s="156">
        <v>7785441</v>
      </c>
      <c r="I365" s="156">
        <v>12</v>
      </c>
      <c r="J365" s="157" t="s">
        <v>184</v>
      </c>
    </row>
    <row r="366" spans="2:10">
      <c r="B366" s="154">
        <v>353</v>
      </c>
      <c r="C366" s="164" t="s">
        <v>16</v>
      </c>
      <c r="D366" s="155" t="s">
        <v>582</v>
      </c>
      <c r="E366" s="155" t="s">
        <v>583</v>
      </c>
      <c r="F366" s="155" t="s">
        <v>8</v>
      </c>
      <c r="G366" s="156">
        <v>369796</v>
      </c>
      <c r="H366" s="156">
        <v>7794997</v>
      </c>
      <c r="I366" s="156">
        <v>12</v>
      </c>
      <c r="J366" s="157" t="s">
        <v>184</v>
      </c>
    </row>
    <row r="367" spans="2:10">
      <c r="B367" s="154">
        <v>354</v>
      </c>
      <c r="C367" s="164" t="s">
        <v>16</v>
      </c>
      <c r="D367" s="155" t="s">
        <v>582</v>
      </c>
      <c r="E367" s="155" t="s">
        <v>584</v>
      </c>
      <c r="F367" s="155" t="s">
        <v>8</v>
      </c>
      <c r="G367" s="156">
        <v>369839</v>
      </c>
      <c r="H367" s="156">
        <v>7794987</v>
      </c>
      <c r="I367" s="156">
        <v>12</v>
      </c>
      <c r="J367" s="157" t="s">
        <v>184</v>
      </c>
    </row>
    <row r="368" spans="2:10">
      <c r="B368" s="154">
        <v>355</v>
      </c>
      <c r="C368" s="164" t="s">
        <v>16</v>
      </c>
      <c r="D368" s="155" t="s">
        <v>582</v>
      </c>
      <c r="E368" s="155" t="s">
        <v>585</v>
      </c>
      <c r="F368" s="155" t="s">
        <v>8</v>
      </c>
      <c r="G368" s="156">
        <v>369882</v>
      </c>
      <c r="H368" s="156">
        <v>7794978</v>
      </c>
      <c r="I368" s="156">
        <v>12</v>
      </c>
      <c r="J368" s="157" t="s">
        <v>184</v>
      </c>
    </row>
    <row r="369" spans="2:10">
      <c r="B369" s="154">
        <v>356</v>
      </c>
      <c r="C369" s="164" t="s">
        <v>16</v>
      </c>
      <c r="D369" s="155" t="s">
        <v>582</v>
      </c>
      <c r="E369" s="155" t="s">
        <v>586</v>
      </c>
      <c r="F369" s="155" t="s">
        <v>8</v>
      </c>
      <c r="G369" s="156">
        <v>369509</v>
      </c>
      <c r="H369" s="156">
        <v>7794535</v>
      </c>
      <c r="I369" s="156">
        <v>12</v>
      </c>
      <c r="J369" s="157" t="s">
        <v>184</v>
      </c>
    </row>
    <row r="370" spans="2:10">
      <c r="B370" s="154">
        <v>357</v>
      </c>
      <c r="C370" s="164" t="s">
        <v>16</v>
      </c>
      <c r="D370" s="155" t="s">
        <v>582</v>
      </c>
      <c r="E370" s="155" t="s">
        <v>587</v>
      </c>
      <c r="F370" s="155" t="s">
        <v>8</v>
      </c>
      <c r="G370" s="156">
        <v>369532</v>
      </c>
      <c r="H370" s="156">
        <v>7794545</v>
      </c>
      <c r="I370" s="156">
        <v>12</v>
      </c>
      <c r="J370" s="157" t="s">
        <v>184</v>
      </c>
    </row>
    <row r="371" spans="2:10">
      <c r="B371" s="154">
        <v>358</v>
      </c>
      <c r="C371" s="164" t="s">
        <v>16</v>
      </c>
      <c r="D371" s="155" t="s">
        <v>582</v>
      </c>
      <c r="E371" s="155" t="s">
        <v>588</v>
      </c>
      <c r="F371" s="155" t="s">
        <v>8</v>
      </c>
      <c r="G371" s="156">
        <v>369547</v>
      </c>
      <c r="H371" s="156">
        <v>7794553</v>
      </c>
      <c r="I371" s="156">
        <v>12</v>
      </c>
      <c r="J371" s="157" t="s">
        <v>184</v>
      </c>
    </row>
    <row r="372" spans="2:10">
      <c r="B372" s="154">
        <v>359</v>
      </c>
      <c r="C372" s="164" t="s">
        <v>16</v>
      </c>
      <c r="D372" s="155" t="s">
        <v>582</v>
      </c>
      <c r="E372" s="155" t="s">
        <v>589</v>
      </c>
      <c r="F372" s="155" t="s">
        <v>8</v>
      </c>
      <c r="G372" s="156">
        <v>369822</v>
      </c>
      <c r="H372" s="156">
        <v>7794771</v>
      </c>
      <c r="I372" s="156">
        <v>12</v>
      </c>
      <c r="J372" s="157" t="s">
        <v>184</v>
      </c>
    </row>
    <row r="373" spans="2:10">
      <c r="B373" s="154">
        <v>360</v>
      </c>
      <c r="C373" s="164" t="s">
        <v>16</v>
      </c>
      <c r="D373" s="155" t="s">
        <v>582</v>
      </c>
      <c r="E373" s="155" t="s">
        <v>590</v>
      </c>
      <c r="F373" s="155" t="s">
        <v>8</v>
      </c>
      <c r="G373" s="156">
        <v>369919</v>
      </c>
      <c r="H373" s="156">
        <v>7794879</v>
      </c>
      <c r="I373" s="156">
        <v>12</v>
      </c>
      <c r="J373" s="157" t="s">
        <v>184</v>
      </c>
    </row>
    <row r="374" spans="2:10">
      <c r="B374" s="154">
        <v>361</v>
      </c>
      <c r="C374" s="164" t="s">
        <v>10</v>
      </c>
      <c r="D374" s="155" t="s">
        <v>582</v>
      </c>
      <c r="E374" s="155" t="s">
        <v>591</v>
      </c>
      <c r="F374" s="155" t="s">
        <v>8</v>
      </c>
      <c r="G374" s="156">
        <v>369582</v>
      </c>
      <c r="H374" s="156">
        <v>7794581</v>
      </c>
      <c r="I374" s="156">
        <v>12</v>
      </c>
      <c r="J374" s="157" t="s">
        <v>184</v>
      </c>
    </row>
    <row r="375" spans="2:10">
      <c r="B375" s="154">
        <v>362</v>
      </c>
      <c r="C375" s="164" t="s">
        <v>10</v>
      </c>
      <c r="D375" s="155" t="s">
        <v>582</v>
      </c>
      <c r="E375" s="155" t="s">
        <v>592</v>
      </c>
      <c r="F375" s="155" t="s">
        <v>8</v>
      </c>
      <c r="G375" s="156">
        <v>369673</v>
      </c>
      <c r="H375" s="156">
        <v>7794643</v>
      </c>
      <c r="I375" s="156">
        <v>12</v>
      </c>
      <c r="J375" s="157" t="s">
        <v>184</v>
      </c>
    </row>
    <row r="376" spans="2:10">
      <c r="B376" s="154">
        <v>363</v>
      </c>
      <c r="C376" s="164" t="s">
        <v>10</v>
      </c>
      <c r="D376" s="155" t="s">
        <v>582</v>
      </c>
      <c r="E376" s="155" t="s">
        <v>593</v>
      </c>
      <c r="F376" s="155" t="s">
        <v>8</v>
      </c>
      <c r="G376" s="156">
        <v>369521</v>
      </c>
      <c r="H376" s="156">
        <v>7794690</v>
      </c>
      <c r="I376" s="156">
        <v>12</v>
      </c>
      <c r="J376" s="157" t="s">
        <v>184</v>
      </c>
    </row>
    <row r="377" spans="2:10">
      <c r="B377" s="154">
        <v>364</v>
      </c>
      <c r="C377" s="164" t="s">
        <v>10</v>
      </c>
      <c r="D377" s="155" t="s">
        <v>594</v>
      </c>
      <c r="E377" s="155" t="s">
        <v>595</v>
      </c>
      <c r="F377" s="155" t="s">
        <v>8</v>
      </c>
      <c r="G377" s="156">
        <v>374080</v>
      </c>
      <c r="H377" s="156">
        <v>7767527</v>
      </c>
      <c r="I377" s="156">
        <v>12</v>
      </c>
      <c r="J377" s="157" t="s">
        <v>184</v>
      </c>
    </row>
    <row r="378" spans="2:10">
      <c r="B378" s="154">
        <v>365</v>
      </c>
      <c r="C378" s="164" t="s">
        <v>10</v>
      </c>
      <c r="D378" s="155" t="s">
        <v>594</v>
      </c>
      <c r="E378" s="155" t="s">
        <v>596</v>
      </c>
      <c r="F378" s="155" t="s">
        <v>8</v>
      </c>
      <c r="G378" s="156">
        <v>374323</v>
      </c>
      <c r="H378" s="156">
        <v>7767741</v>
      </c>
      <c r="I378" s="156">
        <v>12</v>
      </c>
      <c r="J378" s="157" t="s">
        <v>184</v>
      </c>
    </row>
    <row r="379" spans="2:10">
      <c r="B379" s="154">
        <v>366</v>
      </c>
      <c r="C379" s="164" t="s">
        <v>10</v>
      </c>
      <c r="D379" s="155" t="s">
        <v>594</v>
      </c>
      <c r="E379" s="155" t="s">
        <v>597</v>
      </c>
      <c r="F379" s="155" t="s">
        <v>8</v>
      </c>
      <c r="G379" s="156">
        <v>374347</v>
      </c>
      <c r="H379" s="156">
        <v>7767700</v>
      </c>
      <c r="I379" s="156">
        <v>12</v>
      </c>
      <c r="J379" s="157" t="s">
        <v>184</v>
      </c>
    </row>
    <row r="380" spans="2:10">
      <c r="B380" s="154">
        <v>367</v>
      </c>
      <c r="C380" s="164" t="s">
        <v>10</v>
      </c>
      <c r="D380" s="155" t="s">
        <v>594</v>
      </c>
      <c r="E380" s="155" t="s">
        <v>598</v>
      </c>
      <c r="F380" s="155" t="s">
        <v>8</v>
      </c>
      <c r="G380" s="156">
        <v>374375</v>
      </c>
      <c r="H380" s="156">
        <v>7767677</v>
      </c>
      <c r="I380" s="156">
        <v>12</v>
      </c>
      <c r="J380" s="157" t="s">
        <v>184</v>
      </c>
    </row>
    <row r="381" spans="2:10">
      <c r="B381" s="154">
        <v>368</v>
      </c>
      <c r="C381" s="164" t="s">
        <v>10</v>
      </c>
      <c r="D381" s="155" t="s">
        <v>594</v>
      </c>
      <c r="E381" s="155" t="s">
        <v>599</v>
      </c>
      <c r="F381" s="155" t="s">
        <v>8</v>
      </c>
      <c r="G381" s="156">
        <v>374362</v>
      </c>
      <c r="H381" s="156">
        <v>7767660</v>
      </c>
      <c r="I381" s="156">
        <v>12</v>
      </c>
      <c r="J381" s="157" t="s">
        <v>184</v>
      </c>
    </row>
    <row r="382" spans="2:10">
      <c r="B382" s="154">
        <v>369</v>
      </c>
      <c r="C382" s="164" t="s">
        <v>10</v>
      </c>
      <c r="D382" s="155" t="s">
        <v>594</v>
      </c>
      <c r="E382" s="155" t="s">
        <v>600</v>
      </c>
      <c r="F382" s="155" t="s">
        <v>8</v>
      </c>
      <c r="G382" s="156">
        <v>374389</v>
      </c>
      <c r="H382" s="156">
        <v>7767663</v>
      </c>
      <c r="I382" s="156">
        <v>12</v>
      </c>
      <c r="J382" s="157" t="s">
        <v>184</v>
      </c>
    </row>
    <row r="383" spans="2:10">
      <c r="B383" s="154">
        <v>370</v>
      </c>
      <c r="C383" s="164" t="s">
        <v>10</v>
      </c>
      <c r="D383" s="155" t="s">
        <v>594</v>
      </c>
      <c r="E383" s="155" t="s">
        <v>601</v>
      </c>
      <c r="F383" s="155" t="s">
        <v>8</v>
      </c>
      <c r="G383" s="156">
        <v>374422</v>
      </c>
      <c r="H383" s="156">
        <v>7767696</v>
      </c>
      <c r="I383" s="156">
        <v>12</v>
      </c>
      <c r="J383" s="157" t="s">
        <v>184</v>
      </c>
    </row>
    <row r="384" spans="2:10">
      <c r="B384" s="154">
        <v>371</v>
      </c>
      <c r="C384" s="164" t="s">
        <v>10</v>
      </c>
      <c r="D384" s="155" t="s">
        <v>594</v>
      </c>
      <c r="E384" s="155" t="s">
        <v>602</v>
      </c>
      <c r="F384" s="155" t="s">
        <v>8</v>
      </c>
      <c r="G384" s="156">
        <v>374437</v>
      </c>
      <c r="H384" s="156">
        <v>7767754</v>
      </c>
      <c r="I384" s="156">
        <v>12</v>
      </c>
      <c r="J384" s="157" t="s">
        <v>184</v>
      </c>
    </row>
    <row r="385" spans="2:10">
      <c r="B385" s="154">
        <v>372</v>
      </c>
      <c r="C385" s="164" t="s">
        <v>10</v>
      </c>
      <c r="D385" s="155" t="s">
        <v>594</v>
      </c>
      <c r="E385" s="155" t="s">
        <v>603</v>
      </c>
      <c r="F385" s="155" t="s">
        <v>8</v>
      </c>
      <c r="G385" s="156">
        <v>374557</v>
      </c>
      <c r="H385" s="156">
        <v>7767268</v>
      </c>
      <c r="I385" s="156">
        <v>12</v>
      </c>
      <c r="J385" s="157" t="s">
        <v>184</v>
      </c>
    </row>
    <row r="386" spans="2:10">
      <c r="B386" s="154">
        <v>373</v>
      </c>
      <c r="C386" s="164" t="s">
        <v>10</v>
      </c>
      <c r="D386" s="155" t="s">
        <v>594</v>
      </c>
      <c r="E386" s="155" t="s">
        <v>604</v>
      </c>
      <c r="F386" s="155" t="s">
        <v>8</v>
      </c>
      <c r="G386" s="156">
        <v>374570</v>
      </c>
      <c r="H386" s="156">
        <v>7767259</v>
      </c>
      <c r="I386" s="156">
        <v>12</v>
      </c>
      <c r="J386" s="157" t="s">
        <v>184</v>
      </c>
    </row>
    <row r="387" spans="2:10">
      <c r="B387" s="154">
        <v>374</v>
      </c>
      <c r="C387" s="164" t="s">
        <v>10</v>
      </c>
      <c r="D387" s="155" t="s">
        <v>594</v>
      </c>
      <c r="E387" s="155" t="s">
        <v>605</v>
      </c>
      <c r="F387" s="155" t="s">
        <v>8</v>
      </c>
      <c r="G387" s="156">
        <v>374587</v>
      </c>
      <c r="H387" s="156">
        <v>7767243</v>
      </c>
      <c r="I387" s="156">
        <v>12</v>
      </c>
      <c r="J387" s="157" t="s">
        <v>184</v>
      </c>
    </row>
    <row r="388" spans="2:10">
      <c r="B388" s="154">
        <v>375</v>
      </c>
      <c r="C388" s="164" t="s">
        <v>10</v>
      </c>
      <c r="D388" s="155" t="s">
        <v>594</v>
      </c>
      <c r="E388" s="155" t="s">
        <v>606</v>
      </c>
      <c r="F388" s="155" t="s">
        <v>8</v>
      </c>
      <c r="G388" s="156">
        <v>374594</v>
      </c>
      <c r="H388" s="156">
        <v>7767170</v>
      </c>
      <c r="I388" s="156">
        <v>12</v>
      </c>
      <c r="J388" s="157" t="s">
        <v>184</v>
      </c>
    </row>
    <row r="389" spans="2:10">
      <c r="B389" s="154">
        <v>376</v>
      </c>
      <c r="C389" s="164" t="s">
        <v>10</v>
      </c>
      <c r="D389" s="155" t="s">
        <v>594</v>
      </c>
      <c r="E389" s="155" t="s">
        <v>607</v>
      </c>
      <c r="F389" s="155" t="s">
        <v>8</v>
      </c>
      <c r="G389" s="156">
        <v>374615</v>
      </c>
      <c r="H389" s="156">
        <v>7767153</v>
      </c>
      <c r="I389" s="156">
        <v>12</v>
      </c>
      <c r="J389" s="157" t="s">
        <v>184</v>
      </c>
    </row>
    <row r="390" spans="2:10">
      <c r="B390" s="154">
        <v>377</v>
      </c>
      <c r="C390" s="164" t="s">
        <v>10</v>
      </c>
      <c r="D390" s="155" t="s">
        <v>594</v>
      </c>
      <c r="E390" s="155" t="s">
        <v>608</v>
      </c>
      <c r="F390" s="155" t="s">
        <v>8</v>
      </c>
      <c r="G390" s="156">
        <v>374607</v>
      </c>
      <c r="H390" s="156">
        <v>7767130</v>
      </c>
      <c r="I390" s="156">
        <v>12</v>
      </c>
      <c r="J390" s="157" t="s">
        <v>184</v>
      </c>
    </row>
    <row r="391" spans="2:10">
      <c r="B391" s="154">
        <v>378</v>
      </c>
      <c r="C391" s="164" t="s">
        <v>10</v>
      </c>
      <c r="D391" s="155" t="s">
        <v>594</v>
      </c>
      <c r="E391" s="155" t="s">
        <v>609</v>
      </c>
      <c r="F391" s="155" t="s">
        <v>8</v>
      </c>
      <c r="G391" s="156">
        <v>374612</v>
      </c>
      <c r="H391" s="156">
        <v>7767078</v>
      </c>
      <c r="I391" s="156">
        <v>12</v>
      </c>
      <c r="J391" s="157" t="s">
        <v>184</v>
      </c>
    </row>
    <row r="392" spans="2:10">
      <c r="B392" s="154">
        <v>379</v>
      </c>
      <c r="C392" s="164" t="s">
        <v>10</v>
      </c>
      <c r="D392" s="155" t="s">
        <v>594</v>
      </c>
      <c r="E392" s="155" t="s">
        <v>610</v>
      </c>
      <c r="F392" s="155" t="s">
        <v>8</v>
      </c>
      <c r="G392" s="156">
        <v>374590</v>
      </c>
      <c r="H392" s="156">
        <v>7767072</v>
      </c>
      <c r="I392" s="156">
        <v>12</v>
      </c>
      <c r="J392" s="157" t="s">
        <v>184</v>
      </c>
    </row>
    <row r="393" spans="2:10">
      <c r="B393" s="154">
        <v>380</v>
      </c>
      <c r="C393" s="164" t="s">
        <v>10</v>
      </c>
      <c r="D393" s="155" t="s">
        <v>594</v>
      </c>
      <c r="E393" s="155" t="s">
        <v>611</v>
      </c>
      <c r="F393" s="155" t="s">
        <v>8</v>
      </c>
      <c r="G393" s="156">
        <v>374557</v>
      </c>
      <c r="H393" s="156">
        <v>7767063</v>
      </c>
      <c r="I393" s="156">
        <v>12</v>
      </c>
      <c r="J393" s="157" t="s">
        <v>184</v>
      </c>
    </row>
    <row r="394" spans="2:10">
      <c r="B394" s="154">
        <v>381</v>
      </c>
      <c r="C394" s="164" t="s">
        <v>10</v>
      </c>
      <c r="D394" s="155" t="s">
        <v>594</v>
      </c>
      <c r="E394" s="155" t="s">
        <v>612</v>
      </c>
      <c r="F394" s="155" t="s">
        <v>8</v>
      </c>
      <c r="G394" s="156">
        <v>374570</v>
      </c>
      <c r="H394" s="156">
        <v>7767043</v>
      </c>
      <c r="I394" s="156">
        <v>12</v>
      </c>
      <c r="J394" s="157" t="s">
        <v>184</v>
      </c>
    </row>
    <row r="395" spans="2:10">
      <c r="B395" s="154">
        <v>382</v>
      </c>
      <c r="C395" s="164" t="s">
        <v>10</v>
      </c>
      <c r="D395" s="155" t="s">
        <v>594</v>
      </c>
      <c r="E395" s="155" t="s">
        <v>613</v>
      </c>
      <c r="F395" s="155" t="s">
        <v>8</v>
      </c>
      <c r="G395" s="156">
        <v>374568</v>
      </c>
      <c r="H395" s="156">
        <v>7767009</v>
      </c>
      <c r="I395" s="156">
        <v>12</v>
      </c>
      <c r="J395" s="157" t="s">
        <v>184</v>
      </c>
    </row>
    <row r="396" spans="2:10">
      <c r="B396" s="154">
        <v>383</v>
      </c>
      <c r="C396" s="164" t="s">
        <v>10</v>
      </c>
      <c r="D396" s="155" t="s">
        <v>594</v>
      </c>
      <c r="E396" s="155" t="s">
        <v>614</v>
      </c>
      <c r="F396" s="155" t="s">
        <v>8</v>
      </c>
      <c r="G396" s="156">
        <v>374581</v>
      </c>
      <c r="H396" s="156">
        <v>7766951</v>
      </c>
      <c r="I396" s="156">
        <v>12</v>
      </c>
      <c r="J396" s="157" t="s">
        <v>184</v>
      </c>
    </row>
    <row r="397" spans="2:10">
      <c r="B397" s="154">
        <v>384</v>
      </c>
      <c r="C397" s="164" t="s">
        <v>10</v>
      </c>
      <c r="D397" s="155" t="s">
        <v>594</v>
      </c>
      <c r="E397" s="155" t="s">
        <v>615</v>
      </c>
      <c r="F397" s="155" t="s">
        <v>8</v>
      </c>
      <c r="G397" s="156">
        <v>374597</v>
      </c>
      <c r="H397" s="156">
        <v>7766964</v>
      </c>
      <c r="I397" s="156">
        <v>12</v>
      </c>
      <c r="J397" s="157" t="s">
        <v>184</v>
      </c>
    </row>
    <row r="398" spans="2:10">
      <c r="B398" s="154">
        <v>385</v>
      </c>
      <c r="C398" s="164" t="s">
        <v>10</v>
      </c>
      <c r="D398" s="155" t="s">
        <v>594</v>
      </c>
      <c r="E398" s="155" t="s">
        <v>616</v>
      </c>
      <c r="F398" s="155" t="s">
        <v>8</v>
      </c>
      <c r="G398" s="156">
        <v>374616</v>
      </c>
      <c r="H398" s="156">
        <v>7766925</v>
      </c>
      <c r="I398" s="156">
        <v>12</v>
      </c>
      <c r="J398" s="157" t="s">
        <v>184</v>
      </c>
    </row>
    <row r="399" spans="2:10">
      <c r="B399" s="154">
        <v>386</v>
      </c>
      <c r="C399" s="164" t="s">
        <v>10</v>
      </c>
      <c r="D399" s="155" t="s">
        <v>594</v>
      </c>
      <c r="E399" s="155" t="s">
        <v>617</v>
      </c>
      <c r="F399" s="155" t="s">
        <v>8</v>
      </c>
      <c r="G399" s="156">
        <v>374638</v>
      </c>
      <c r="H399" s="156">
        <v>7766933</v>
      </c>
      <c r="I399" s="156">
        <v>12</v>
      </c>
      <c r="J399" s="157" t="s">
        <v>184</v>
      </c>
    </row>
    <row r="400" spans="2:10">
      <c r="B400" s="154">
        <v>387</v>
      </c>
      <c r="C400" s="164" t="s">
        <v>10</v>
      </c>
      <c r="D400" s="155" t="s">
        <v>594</v>
      </c>
      <c r="E400" s="155" t="s">
        <v>618</v>
      </c>
      <c r="F400" s="155" t="s">
        <v>8</v>
      </c>
      <c r="G400" s="156">
        <v>374639</v>
      </c>
      <c r="H400" s="156">
        <v>7766894</v>
      </c>
      <c r="I400" s="156">
        <v>12</v>
      </c>
      <c r="J400" s="157" t="s">
        <v>184</v>
      </c>
    </row>
    <row r="401" spans="2:10">
      <c r="B401" s="154">
        <v>388</v>
      </c>
      <c r="C401" s="164" t="s">
        <v>10</v>
      </c>
      <c r="D401" s="155" t="s">
        <v>594</v>
      </c>
      <c r="E401" s="155" t="s">
        <v>619</v>
      </c>
      <c r="F401" s="155" t="s">
        <v>8</v>
      </c>
      <c r="G401" s="156">
        <v>374760</v>
      </c>
      <c r="H401" s="156">
        <v>7766966</v>
      </c>
      <c r="I401" s="156">
        <v>12</v>
      </c>
      <c r="J401" s="157" t="s">
        <v>184</v>
      </c>
    </row>
    <row r="402" spans="2:10">
      <c r="B402" s="154">
        <v>389</v>
      </c>
      <c r="C402" s="164" t="s">
        <v>10</v>
      </c>
      <c r="D402" s="155" t="s">
        <v>594</v>
      </c>
      <c r="E402" s="155" t="s">
        <v>620</v>
      </c>
      <c r="F402" s="155" t="s">
        <v>8</v>
      </c>
      <c r="G402" s="156">
        <v>374775</v>
      </c>
      <c r="H402" s="156">
        <v>7767059</v>
      </c>
      <c r="I402" s="156">
        <v>12</v>
      </c>
      <c r="J402" s="157" t="s">
        <v>184</v>
      </c>
    </row>
    <row r="403" spans="2:10">
      <c r="B403" s="154">
        <v>390</v>
      </c>
      <c r="C403" s="164" t="s">
        <v>10</v>
      </c>
      <c r="D403" s="155" t="s">
        <v>594</v>
      </c>
      <c r="E403" s="155" t="s">
        <v>621</v>
      </c>
      <c r="F403" s="155" t="s">
        <v>8</v>
      </c>
      <c r="G403" s="156">
        <v>374786</v>
      </c>
      <c r="H403" s="156">
        <v>7767073</v>
      </c>
      <c r="I403" s="156">
        <v>12</v>
      </c>
      <c r="J403" s="157" t="s">
        <v>184</v>
      </c>
    </row>
    <row r="404" spans="2:10">
      <c r="B404" s="154">
        <v>391</v>
      </c>
      <c r="C404" s="164" t="s">
        <v>10</v>
      </c>
      <c r="D404" s="155" t="s">
        <v>594</v>
      </c>
      <c r="E404" s="155" t="s">
        <v>622</v>
      </c>
      <c r="F404" s="155" t="s">
        <v>8</v>
      </c>
      <c r="G404" s="156">
        <v>374796</v>
      </c>
      <c r="H404" s="156">
        <v>7767059</v>
      </c>
      <c r="I404" s="156">
        <v>12</v>
      </c>
      <c r="J404" s="157" t="s">
        <v>184</v>
      </c>
    </row>
    <row r="405" spans="2:10">
      <c r="B405" s="154">
        <v>392</v>
      </c>
      <c r="C405" s="164" t="s">
        <v>10</v>
      </c>
      <c r="D405" s="155" t="s">
        <v>594</v>
      </c>
      <c r="E405" s="155" t="s">
        <v>623</v>
      </c>
      <c r="F405" s="155" t="s">
        <v>8</v>
      </c>
      <c r="G405" s="156">
        <v>374819</v>
      </c>
      <c r="H405" s="156">
        <v>7767135</v>
      </c>
      <c r="I405" s="156">
        <v>12</v>
      </c>
      <c r="J405" s="157" t="s">
        <v>184</v>
      </c>
    </row>
    <row r="406" spans="2:10">
      <c r="B406" s="154">
        <v>393</v>
      </c>
      <c r="C406" s="164" t="s">
        <v>10</v>
      </c>
      <c r="D406" s="155" t="s">
        <v>594</v>
      </c>
      <c r="E406" s="155" t="s">
        <v>624</v>
      </c>
      <c r="F406" s="155" t="s">
        <v>8</v>
      </c>
      <c r="G406" s="156">
        <v>374792</v>
      </c>
      <c r="H406" s="156">
        <v>7767138</v>
      </c>
      <c r="I406" s="156">
        <v>12</v>
      </c>
      <c r="J406" s="157" t="s">
        <v>184</v>
      </c>
    </row>
    <row r="407" spans="2:10">
      <c r="B407" s="154">
        <v>394</v>
      </c>
      <c r="C407" s="164" t="s">
        <v>10</v>
      </c>
      <c r="D407" s="155" t="s">
        <v>594</v>
      </c>
      <c r="E407" s="155" t="s">
        <v>625</v>
      </c>
      <c r="F407" s="155" t="s">
        <v>8</v>
      </c>
      <c r="G407" s="156">
        <v>374764</v>
      </c>
      <c r="H407" s="156">
        <v>7767129</v>
      </c>
      <c r="I407" s="156">
        <v>12</v>
      </c>
      <c r="J407" s="157" t="s">
        <v>184</v>
      </c>
    </row>
    <row r="408" spans="2:10">
      <c r="B408" s="154">
        <v>395</v>
      </c>
      <c r="C408" s="164" t="s">
        <v>10</v>
      </c>
      <c r="D408" s="155" t="s">
        <v>594</v>
      </c>
      <c r="E408" s="155" t="s">
        <v>626</v>
      </c>
      <c r="F408" s="155" t="s">
        <v>8</v>
      </c>
      <c r="G408" s="156">
        <v>374764</v>
      </c>
      <c r="H408" s="156">
        <v>7767147</v>
      </c>
      <c r="I408" s="156">
        <v>12</v>
      </c>
      <c r="J408" s="157" t="s">
        <v>184</v>
      </c>
    </row>
    <row r="409" spans="2:10">
      <c r="B409" s="154">
        <v>396</v>
      </c>
      <c r="C409" s="164" t="s">
        <v>10</v>
      </c>
      <c r="D409" s="155" t="s">
        <v>594</v>
      </c>
      <c r="E409" s="155" t="s">
        <v>627</v>
      </c>
      <c r="F409" s="155" t="s">
        <v>8</v>
      </c>
      <c r="G409" s="156">
        <v>374788</v>
      </c>
      <c r="H409" s="156">
        <v>7767176</v>
      </c>
      <c r="I409" s="156">
        <v>12</v>
      </c>
      <c r="J409" s="157" t="s">
        <v>184</v>
      </c>
    </row>
    <row r="410" spans="2:10">
      <c r="B410" s="154">
        <v>397</v>
      </c>
      <c r="C410" s="164" t="s">
        <v>10</v>
      </c>
      <c r="D410" s="155" t="s">
        <v>594</v>
      </c>
      <c r="E410" s="155" t="s">
        <v>628</v>
      </c>
      <c r="F410" s="155" t="s">
        <v>8</v>
      </c>
      <c r="G410" s="156">
        <v>374807</v>
      </c>
      <c r="H410" s="156">
        <v>7767202</v>
      </c>
      <c r="I410" s="156">
        <v>12</v>
      </c>
      <c r="J410" s="157" t="s">
        <v>184</v>
      </c>
    </row>
    <row r="411" spans="2:10">
      <c r="B411" s="154">
        <v>398</v>
      </c>
      <c r="C411" s="164" t="s">
        <v>10</v>
      </c>
      <c r="D411" s="155" t="s">
        <v>594</v>
      </c>
      <c r="E411" s="155" t="s">
        <v>629</v>
      </c>
      <c r="F411" s="155" t="s">
        <v>8</v>
      </c>
      <c r="G411" s="156">
        <v>374818</v>
      </c>
      <c r="H411" s="156">
        <v>7767213</v>
      </c>
      <c r="I411" s="156">
        <v>12</v>
      </c>
      <c r="J411" s="157" t="s">
        <v>184</v>
      </c>
    </row>
    <row r="412" spans="2:10">
      <c r="B412" s="154">
        <v>399</v>
      </c>
      <c r="C412" s="164" t="s">
        <v>10</v>
      </c>
      <c r="D412" s="155" t="s">
        <v>594</v>
      </c>
      <c r="E412" s="155" t="s">
        <v>630</v>
      </c>
      <c r="F412" s="155" t="s">
        <v>8</v>
      </c>
      <c r="G412" s="156">
        <v>374859</v>
      </c>
      <c r="H412" s="156">
        <v>7767220</v>
      </c>
      <c r="I412" s="156">
        <v>12</v>
      </c>
      <c r="J412" s="157" t="s">
        <v>184</v>
      </c>
    </row>
    <row r="413" spans="2:10">
      <c r="B413" s="154">
        <v>400</v>
      </c>
      <c r="C413" s="164" t="s">
        <v>10</v>
      </c>
      <c r="D413" s="155" t="s">
        <v>594</v>
      </c>
      <c r="E413" s="155" t="s">
        <v>631</v>
      </c>
      <c r="F413" s="155" t="s">
        <v>8</v>
      </c>
      <c r="G413" s="156">
        <v>374858</v>
      </c>
      <c r="H413" s="156">
        <v>7767205</v>
      </c>
      <c r="I413" s="156">
        <v>12</v>
      </c>
      <c r="J413" s="157" t="s">
        <v>184</v>
      </c>
    </row>
    <row r="414" spans="2:10">
      <c r="B414" s="154">
        <v>401</v>
      </c>
      <c r="C414" s="164" t="s">
        <v>10</v>
      </c>
      <c r="D414" s="155" t="s">
        <v>594</v>
      </c>
      <c r="E414" s="155" t="s">
        <v>632</v>
      </c>
      <c r="F414" s="155" t="s">
        <v>8</v>
      </c>
      <c r="G414" s="156">
        <v>374877</v>
      </c>
      <c r="H414" s="156">
        <v>7767207</v>
      </c>
      <c r="I414" s="156">
        <v>12</v>
      </c>
      <c r="J414" s="157" t="s">
        <v>184</v>
      </c>
    </row>
    <row r="415" spans="2:10">
      <c r="B415" s="154">
        <v>402</v>
      </c>
      <c r="C415" s="164" t="s">
        <v>10</v>
      </c>
      <c r="D415" s="155" t="s">
        <v>594</v>
      </c>
      <c r="E415" s="155" t="s">
        <v>633</v>
      </c>
      <c r="F415" s="155" t="s">
        <v>8</v>
      </c>
      <c r="G415" s="156">
        <v>375059</v>
      </c>
      <c r="H415" s="156">
        <v>7767184</v>
      </c>
      <c r="I415" s="156">
        <v>12</v>
      </c>
      <c r="J415" s="157" t="s">
        <v>184</v>
      </c>
    </row>
    <row r="416" spans="2:10">
      <c r="B416" s="154">
        <v>403</v>
      </c>
      <c r="C416" s="164" t="s">
        <v>10</v>
      </c>
      <c r="D416" s="155" t="s">
        <v>594</v>
      </c>
      <c r="E416" s="155" t="s">
        <v>634</v>
      </c>
      <c r="F416" s="155" t="s">
        <v>8</v>
      </c>
      <c r="G416" s="156">
        <v>375075</v>
      </c>
      <c r="H416" s="156">
        <v>7767161</v>
      </c>
      <c r="I416" s="156">
        <v>12</v>
      </c>
      <c r="J416" s="157" t="s">
        <v>184</v>
      </c>
    </row>
    <row r="417" spans="2:10">
      <c r="B417" s="154">
        <v>404</v>
      </c>
      <c r="C417" s="164" t="s">
        <v>10</v>
      </c>
      <c r="D417" s="155" t="s">
        <v>594</v>
      </c>
      <c r="E417" s="155" t="s">
        <v>635</v>
      </c>
      <c r="F417" s="155" t="s">
        <v>8</v>
      </c>
      <c r="G417" s="156">
        <v>375087</v>
      </c>
      <c r="H417" s="156">
        <v>7767135</v>
      </c>
      <c r="I417" s="156">
        <v>12</v>
      </c>
      <c r="J417" s="157" t="s">
        <v>184</v>
      </c>
    </row>
    <row r="418" spans="2:10">
      <c r="B418" s="154">
        <v>405</v>
      </c>
      <c r="C418" s="164" t="s">
        <v>10</v>
      </c>
      <c r="D418" s="155" t="s">
        <v>594</v>
      </c>
      <c r="E418" s="155" t="s">
        <v>636</v>
      </c>
      <c r="F418" s="155" t="s">
        <v>8</v>
      </c>
      <c r="G418" s="156">
        <v>375092</v>
      </c>
      <c r="H418" s="156">
        <v>7767121</v>
      </c>
      <c r="I418" s="156">
        <v>12</v>
      </c>
      <c r="J418" s="157" t="s">
        <v>184</v>
      </c>
    </row>
    <row r="419" spans="2:10">
      <c r="B419" s="154">
        <v>406</v>
      </c>
      <c r="C419" s="164" t="s">
        <v>10</v>
      </c>
      <c r="D419" s="155" t="s">
        <v>594</v>
      </c>
      <c r="E419" s="155" t="s">
        <v>637</v>
      </c>
      <c r="F419" s="155" t="s">
        <v>8</v>
      </c>
      <c r="G419" s="156">
        <v>375088</v>
      </c>
      <c r="H419" s="156">
        <v>7767101</v>
      </c>
      <c r="I419" s="156">
        <v>12</v>
      </c>
      <c r="J419" s="157" t="s">
        <v>184</v>
      </c>
    </row>
    <row r="420" spans="2:10">
      <c r="B420" s="154">
        <v>407</v>
      </c>
      <c r="C420" s="164" t="s">
        <v>10</v>
      </c>
      <c r="D420" s="155" t="s">
        <v>594</v>
      </c>
      <c r="E420" s="155" t="s">
        <v>638</v>
      </c>
      <c r="F420" s="155" t="s">
        <v>8</v>
      </c>
      <c r="G420" s="156">
        <v>375045</v>
      </c>
      <c r="H420" s="156">
        <v>7767061</v>
      </c>
      <c r="I420" s="156">
        <v>12</v>
      </c>
      <c r="J420" s="157" t="s">
        <v>184</v>
      </c>
    </row>
    <row r="421" spans="2:10">
      <c r="B421" s="154">
        <v>408</v>
      </c>
      <c r="C421" s="164" t="s">
        <v>10</v>
      </c>
      <c r="D421" s="155" t="s">
        <v>594</v>
      </c>
      <c r="E421" s="155" t="s">
        <v>639</v>
      </c>
      <c r="F421" s="155" t="s">
        <v>8</v>
      </c>
      <c r="G421" s="156">
        <v>375042</v>
      </c>
      <c r="H421" s="156">
        <v>7767032</v>
      </c>
      <c r="I421" s="156">
        <v>12</v>
      </c>
      <c r="J421" s="157" t="s">
        <v>184</v>
      </c>
    </row>
    <row r="422" spans="2:10">
      <c r="B422" s="154">
        <v>409</v>
      </c>
      <c r="C422" s="164" t="s">
        <v>10</v>
      </c>
      <c r="D422" s="155" t="s">
        <v>594</v>
      </c>
      <c r="E422" s="155" t="s">
        <v>640</v>
      </c>
      <c r="F422" s="155" t="s">
        <v>8</v>
      </c>
      <c r="G422" s="156">
        <v>375025</v>
      </c>
      <c r="H422" s="156">
        <v>7767034</v>
      </c>
      <c r="I422" s="156">
        <v>12</v>
      </c>
      <c r="J422" s="157" t="s">
        <v>184</v>
      </c>
    </row>
    <row r="423" spans="2:10">
      <c r="B423" s="154">
        <v>410</v>
      </c>
      <c r="C423" s="164" t="s">
        <v>10</v>
      </c>
      <c r="D423" s="155" t="s">
        <v>594</v>
      </c>
      <c r="E423" s="155" t="s">
        <v>641</v>
      </c>
      <c r="F423" s="155" t="s">
        <v>8</v>
      </c>
      <c r="G423" s="156">
        <v>374995</v>
      </c>
      <c r="H423" s="156">
        <v>7767051</v>
      </c>
      <c r="I423" s="156">
        <v>12</v>
      </c>
      <c r="J423" s="157" t="s">
        <v>184</v>
      </c>
    </row>
    <row r="424" spans="2:10">
      <c r="B424" s="154">
        <v>411</v>
      </c>
      <c r="C424" s="164" t="s">
        <v>10</v>
      </c>
      <c r="D424" s="155" t="s">
        <v>594</v>
      </c>
      <c r="E424" s="155" t="s">
        <v>642</v>
      </c>
      <c r="F424" s="155" t="s">
        <v>8</v>
      </c>
      <c r="G424" s="156">
        <v>374956</v>
      </c>
      <c r="H424" s="156">
        <v>7767082</v>
      </c>
      <c r="I424" s="156">
        <v>12</v>
      </c>
      <c r="J424" s="157" t="s">
        <v>184</v>
      </c>
    </row>
    <row r="425" spans="2:10">
      <c r="B425" s="154">
        <v>412</v>
      </c>
      <c r="C425" s="164" t="s">
        <v>10</v>
      </c>
      <c r="D425" s="155" t="s">
        <v>594</v>
      </c>
      <c r="E425" s="155" t="s">
        <v>643</v>
      </c>
      <c r="F425" s="155" t="s">
        <v>8</v>
      </c>
      <c r="G425" s="156">
        <v>374947</v>
      </c>
      <c r="H425" s="156">
        <v>7767118</v>
      </c>
      <c r="I425" s="156">
        <v>12</v>
      </c>
      <c r="J425" s="157" t="s">
        <v>184</v>
      </c>
    </row>
    <row r="426" spans="2:10">
      <c r="B426" s="154">
        <v>413</v>
      </c>
      <c r="C426" s="164" t="s">
        <v>10</v>
      </c>
      <c r="D426" s="155" t="s">
        <v>594</v>
      </c>
      <c r="E426" s="155" t="s">
        <v>644</v>
      </c>
      <c r="F426" s="155" t="s">
        <v>8</v>
      </c>
      <c r="G426" s="156">
        <v>374932</v>
      </c>
      <c r="H426" s="156">
        <v>7767093</v>
      </c>
      <c r="I426" s="156">
        <v>12</v>
      </c>
      <c r="J426" s="157" t="s">
        <v>184</v>
      </c>
    </row>
    <row r="427" spans="2:10">
      <c r="B427" s="154">
        <v>414</v>
      </c>
      <c r="C427" s="164" t="s">
        <v>10</v>
      </c>
      <c r="D427" s="155" t="s">
        <v>594</v>
      </c>
      <c r="E427" s="155" t="s">
        <v>645</v>
      </c>
      <c r="F427" s="155" t="s">
        <v>8</v>
      </c>
      <c r="G427" s="156">
        <v>374914</v>
      </c>
      <c r="H427" s="156">
        <v>7767069</v>
      </c>
      <c r="I427" s="156">
        <v>12</v>
      </c>
      <c r="J427" s="157" t="s">
        <v>184</v>
      </c>
    </row>
    <row r="428" spans="2:10">
      <c r="B428" s="154">
        <v>415</v>
      </c>
      <c r="C428" s="164" t="s">
        <v>10</v>
      </c>
      <c r="D428" s="155" t="s">
        <v>594</v>
      </c>
      <c r="E428" s="155" t="s">
        <v>646</v>
      </c>
      <c r="F428" s="155" t="s">
        <v>8</v>
      </c>
      <c r="G428" s="156">
        <v>374882</v>
      </c>
      <c r="H428" s="156">
        <v>7766960</v>
      </c>
      <c r="I428" s="156">
        <v>12</v>
      </c>
      <c r="J428" s="157" t="s">
        <v>184</v>
      </c>
    </row>
    <row r="429" spans="2:10">
      <c r="B429" s="154">
        <v>416</v>
      </c>
      <c r="C429" s="164" t="s">
        <v>10</v>
      </c>
      <c r="D429" s="155" t="s">
        <v>594</v>
      </c>
      <c r="E429" s="155" t="s">
        <v>647</v>
      </c>
      <c r="F429" s="155" t="s">
        <v>8</v>
      </c>
      <c r="G429" s="156">
        <v>374900</v>
      </c>
      <c r="H429" s="156">
        <v>7766772</v>
      </c>
      <c r="I429" s="156">
        <v>12</v>
      </c>
      <c r="J429" s="157" t="s">
        <v>184</v>
      </c>
    </row>
    <row r="430" spans="2:10">
      <c r="B430" s="154">
        <v>417</v>
      </c>
      <c r="C430" s="164" t="s">
        <v>10</v>
      </c>
      <c r="D430" s="155" t="s">
        <v>594</v>
      </c>
      <c r="E430" s="155" t="s">
        <v>648</v>
      </c>
      <c r="F430" s="155" t="s">
        <v>8</v>
      </c>
      <c r="G430" s="156">
        <v>374940</v>
      </c>
      <c r="H430" s="156">
        <v>7766746</v>
      </c>
      <c r="I430" s="156">
        <v>12</v>
      </c>
      <c r="J430" s="157" t="s">
        <v>184</v>
      </c>
    </row>
    <row r="431" spans="2:10">
      <c r="B431" s="154">
        <v>418</v>
      </c>
      <c r="C431" s="164" t="s">
        <v>10</v>
      </c>
      <c r="D431" s="155" t="s">
        <v>594</v>
      </c>
      <c r="E431" s="155" t="s">
        <v>649</v>
      </c>
      <c r="F431" s="155" t="s">
        <v>8</v>
      </c>
      <c r="G431" s="156">
        <v>374959</v>
      </c>
      <c r="H431" s="156">
        <v>7766754</v>
      </c>
      <c r="I431" s="156">
        <v>12</v>
      </c>
      <c r="J431" s="157" t="s">
        <v>184</v>
      </c>
    </row>
    <row r="432" spans="2:10">
      <c r="B432" s="154">
        <v>419</v>
      </c>
      <c r="C432" s="164" t="s">
        <v>10</v>
      </c>
      <c r="D432" s="155" t="s">
        <v>594</v>
      </c>
      <c r="E432" s="155" t="s">
        <v>650</v>
      </c>
      <c r="F432" s="155" t="s">
        <v>8</v>
      </c>
      <c r="G432" s="156">
        <v>375083</v>
      </c>
      <c r="H432" s="156">
        <v>7766715</v>
      </c>
      <c r="I432" s="156">
        <v>12</v>
      </c>
      <c r="J432" s="157" t="s">
        <v>184</v>
      </c>
    </row>
    <row r="433" spans="2:10">
      <c r="B433" s="154">
        <v>420</v>
      </c>
      <c r="C433" s="164" t="s">
        <v>10</v>
      </c>
      <c r="D433" s="155" t="s">
        <v>594</v>
      </c>
      <c r="E433" s="155" t="s">
        <v>651</v>
      </c>
      <c r="F433" s="155" t="s">
        <v>8</v>
      </c>
      <c r="G433" s="156">
        <v>375109</v>
      </c>
      <c r="H433" s="156">
        <v>7766665</v>
      </c>
      <c r="I433" s="156">
        <v>12</v>
      </c>
      <c r="J433" s="157" t="s">
        <v>184</v>
      </c>
    </row>
    <row r="434" spans="2:10">
      <c r="B434" s="154">
        <v>421</v>
      </c>
      <c r="C434" s="164" t="s">
        <v>10</v>
      </c>
      <c r="D434" s="155" t="s">
        <v>594</v>
      </c>
      <c r="E434" s="155" t="s">
        <v>652</v>
      </c>
      <c r="F434" s="155" t="s">
        <v>8</v>
      </c>
      <c r="G434" s="156">
        <v>375140</v>
      </c>
      <c r="H434" s="156">
        <v>7766682</v>
      </c>
      <c r="I434" s="156">
        <v>12</v>
      </c>
      <c r="J434" s="157" t="s">
        <v>184</v>
      </c>
    </row>
    <row r="435" spans="2:10">
      <c r="B435" s="154">
        <v>422</v>
      </c>
      <c r="C435" s="164" t="s">
        <v>10</v>
      </c>
      <c r="D435" s="155" t="s">
        <v>653</v>
      </c>
      <c r="E435" s="155" t="s">
        <v>654</v>
      </c>
      <c r="F435" s="155" t="s">
        <v>8</v>
      </c>
      <c r="G435" s="156">
        <v>373431</v>
      </c>
      <c r="H435" s="156">
        <v>7771945</v>
      </c>
      <c r="I435" s="156">
        <v>12</v>
      </c>
      <c r="J435" s="157" t="s">
        <v>184</v>
      </c>
    </row>
    <row r="436" spans="2:10">
      <c r="B436" s="154">
        <v>423</v>
      </c>
      <c r="C436" s="164" t="s">
        <v>10</v>
      </c>
      <c r="D436" s="155" t="s">
        <v>653</v>
      </c>
      <c r="E436" s="155" t="s">
        <v>655</v>
      </c>
      <c r="F436" s="155" t="s">
        <v>8</v>
      </c>
      <c r="G436" s="156">
        <v>373426</v>
      </c>
      <c r="H436" s="156">
        <v>7771920</v>
      </c>
      <c r="I436" s="156">
        <v>12</v>
      </c>
      <c r="J436" s="157" t="s">
        <v>184</v>
      </c>
    </row>
    <row r="437" spans="2:10">
      <c r="B437" s="154">
        <v>424</v>
      </c>
      <c r="C437" s="164" t="s">
        <v>10</v>
      </c>
      <c r="D437" s="155" t="s">
        <v>653</v>
      </c>
      <c r="E437" s="155" t="s">
        <v>656</v>
      </c>
      <c r="F437" s="155" t="s">
        <v>8</v>
      </c>
      <c r="G437" s="156">
        <v>373421</v>
      </c>
      <c r="H437" s="156">
        <v>7771901</v>
      </c>
      <c r="I437" s="156">
        <v>12</v>
      </c>
      <c r="J437" s="157" t="s">
        <v>184</v>
      </c>
    </row>
    <row r="438" spans="2:10">
      <c r="B438" s="154">
        <v>425</v>
      </c>
      <c r="C438" s="164" t="s">
        <v>10</v>
      </c>
      <c r="D438" s="155" t="s">
        <v>653</v>
      </c>
      <c r="E438" s="155" t="s">
        <v>657</v>
      </c>
      <c r="F438" s="155" t="s">
        <v>8</v>
      </c>
      <c r="G438" s="156">
        <v>373391</v>
      </c>
      <c r="H438" s="156">
        <v>7771895</v>
      </c>
      <c r="I438" s="156">
        <v>12</v>
      </c>
      <c r="J438" s="157" t="s">
        <v>184</v>
      </c>
    </row>
    <row r="439" spans="2:10">
      <c r="B439" s="154">
        <v>426</v>
      </c>
      <c r="C439" s="164" t="s">
        <v>10</v>
      </c>
      <c r="D439" s="155" t="s">
        <v>653</v>
      </c>
      <c r="E439" s="155" t="s">
        <v>658</v>
      </c>
      <c r="F439" s="155" t="s">
        <v>8</v>
      </c>
      <c r="G439" s="156">
        <v>373374</v>
      </c>
      <c r="H439" s="156">
        <v>7771885</v>
      </c>
      <c r="I439" s="156">
        <v>12</v>
      </c>
      <c r="J439" s="157" t="s">
        <v>184</v>
      </c>
    </row>
    <row r="440" spans="2:10">
      <c r="B440" s="154">
        <v>427</v>
      </c>
      <c r="C440" s="164" t="s">
        <v>10</v>
      </c>
      <c r="D440" s="155" t="s">
        <v>653</v>
      </c>
      <c r="E440" s="155" t="s">
        <v>659</v>
      </c>
      <c r="F440" s="155" t="s">
        <v>8</v>
      </c>
      <c r="G440" s="156">
        <v>373385</v>
      </c>
      <c r="H440" s="156">
        <v>7771877</v>
      </c>
      <c r="I440" s="156">
        <v>12</v>
      </c>
      <c r="J440" s="157" t="s">
        <v>184</v>
      </c>
    </row>
    <row r="441" spans="2:10">
      <c r="B441" s="154">
        <v>428</v>
      </c>
      <c r="C441" s="164" t="s">
        <v>10</v>
      </c>
      <c r="D441" s="155" t="s">
        <v>653</v>
      </c>
      <c r="E441" s="155" t="s">
        <v>660</v>
      </c>
      <c r="F441" s="155" t="s">
        <v>8</v>
      </c>
      <c r="G441" s="156">
        <v>373368</v>
      </c>
      <c r="H441" s="156">
        <v>7771849</v>
      </c>
      <c r="I441" s="156">
        <v>12</v>
      </c>
      <c r="J441" s="157" t="s">
        <v>184</v>
      </c>
    </row>
    <row r="442" spans="2:10">
      <c r="B442" s="154">
        <v>429</v>
      </c>
      <c r="C442" s="164" t="s">
        <v>10</v>
      </c>
      <c r="D442" s="155" t="s">
        <v>653</v>
      </c>
      <c r="E442" s="155" t="s">
        <v>661</v>
      </c>
      <c r="F442" s="155" t="s">
        <v>8</v>
      </c>
      <c r="G442" s="156">
        <v>373380</v>
      </c>
      <c r="H442" s="156">
        <v>7771840</v>
      </c>
      <c r="I442" s="156">
        <v>12</v>
      </c>
      <c r="J442" s="157" t="s">
        <v>184</v>
      </c>
    </row>
    <row r="443" spans="2:10">
      <c r="B443" s="154">
        <v>430</v>
      </c>
      <c r="C443" s="164" t="s">
        <v>10</v>
      </c>
      <c r="D443" s="155" t="s">
        <v>653</v>
      </c>
      <c r="E443" s="155" t="s">
        <v>662</v>
      </c>
      <c r="F443" s="155" t="s">
        <v>8</v>
      </c>
      <c r="G443" s="156">
        <v>373350</v>
      </c>
      <c r="H443" s="156">
        <v>7771787</v>
      </c>
      <c r="I443" s="156">
        <v>12</v>
      </c>
      <c r="J443" s="157" t="s">
        <v>184</v>
      </c>
    </row>
    <row r="444" spans="2:10">
      <c r="B444" s="154">
        <v>431</v>
      </c>
      <c r="C444" s="164" t="s">
        <v>10</v>
      </c>
      <c r="D444" s="155" t="s">
        <v>653</v>
      </c>
      <c r="E444" s="155" t="s">
        <v>663</v>
      </c>
      <c r="F444" s="155" t="s">
        <v>8</v>
      </c>
      <c r="G444" s="156">
        <v>373346</v>
      </c>
      <c r="H444" s="156">
        <v>7771802</v>
      </c>
      <c r="I444" s="156">
        <v>12</v>
      </c>
      <c r="J444" s="157" t="s">
        <v>184</v>
      </c>
    </row>
    <row r="445" spans="2:10">
      <c r="B445" s="154">
        <v>432</v>
      </c>
      <c r="C445" s="164" t="s">
        <v>10</v>
      </c>
      <c r="D445" s="155" t="s">
        <v>653</v>
      </c>
      <c r="E445" s="155" t="s">
        <v>664</v>
      </c>
      <c r="F445" s="155" t="s">
        <v>8</v>
      </c>
      <c r="G445" s="156">
        <v>373342</v>
      </c>
      <c r="H445" s="156">
        <v>7771817</v>
      </c>
      <c r="I445" s="156">
        <v>12</v>
      </c>
      <c r="J445" s="157" t="s">
        <v>184</v>
      </c>
    </row>
    <row r="446" spans="2:10">
      <c r="B446" s="154">
        <v>433</v>
      </c>
      <c r="C446" s="164" t="s">
        <v>10</v>
      </c>
      <c r="D446" s="155" t="s">
        <v>653</v>
      </c>
      <c r="E446" s="155" t="s">
        <v>665</v>
      </c>
      <c r="F446" s="155" t="s">
        <v>8</v>
      </c>
      <c r="G446" s="156">
        <v>373314</v>
      </c>
      <c r="H446" s="156">
        <v>7771785</v>
      </c>
      <c r="I446" s="156">
        <v>12</v>
      </c>
      <c r="J446" s="157" t="s">
        <v>184</v>
      </c>
    </row>
    <row r="447" spans="2:10">
      <c r="B447" s="154">
        <v>434</v>
      </c>
      <c r="C447" s="164" t="s">
        <v>10</v>
      </c>
      <c r="D447" s="155" t="s">
        <v>653</v>
      </c>
      <c r="E447" s="155" t="s">
        <v>666</v>
      </c>
      <c r="F447" s="155" t="s">
        <v>8</v>
      </c>
      <c r="G447" s="156">
        <v>373324</v>
      </c>
      <c r="H447" s="156">
        <v>7771775</v>
      </c>
      <c r="I447" s="156">
        <v>12</v>
      </c>
      <c r="J447" s="157" t="s">
        <v>184</v>
      </c>
    </row>
    <row r="448" spans="2:10">
      <c r="B448" s="154">
        <v>435</v>
      </c>
      <c r="C448" s="164" t="s">
        <v>10</v>
      </c>
      <c r="D448" s="155" t="s">
        <v>653</v>
      </c>
      <c r="E448" s="155" t="s">
        <v>667</v>
      </c>
      <c r="F448" s="155" t="s">
        <v>8</v>
      </c>
      <c r="G448" s="156">
        <v>373340</v>
      </c>
      <c r="H448" s="156">
        <v>7771763</v>
      </c>
      <c r="I448" s="156">
        <v>12</v>
      </c>
      <c r="J448" s="157" t="s">
        <v>184</v>
      </c>
    </row>
    <row r="449" spans="2:10">
      <c r="B449" s="154">
        <v>436</v>
      </c>
      <c r="C449" s="164" t="s">
        <v>10</v>
      </c>
      <c r="D449" s="155" t="s">
        <v>653</v>
      </c>
      <c r="E449" s="155" t="s">
        <v>668</v>
      </c>
      <c r="F449" s="155" t="s">
        <v>8</v>
      </c>
      <c r="G449" s="156">
        <v>373359</v>
      </c>
      <c r="H449" s="156">
        <v>7771758</v>
      </c>
      <c r="I449" s="156">
        <v>12</v>
      </c>
      <c r="J449" s="157" t="s">
        <v>184</v>
      </c>
    </row>
    <row r="450" spans="2:10">
      <c r="B450" s="154">
        <v>437</v>
      </c>
      <c r="C450" s="164" t="s">
        <v>10</v>
      </c>
      <c r="D450" s="155" t="s">
        <v>653</v>
      </c>
      <c r="E450" s="155" t="s">
        <v>669</v>
      </c>
      <c r="F450" s="155" t="s">
        <v>8</v>
      </c>
      <c r="G450" s="156">
        <v>373379</v>
      </c>
      <c r="H450" s="156">
        <v>7771740</v>
      </c>
      <c r="I450" s="156">
        <v>12</v>
      </c>
      <c r="J450" s="157" t="s">
        <v>184</v>
      </c>
    </row>
    <row r="451" spans="2:10">
      <c r="B451" s="154">
        <v>438</v>
      </c>
      <c r="C451" s="164" t="s">
        <v>10</v>
      </c>
      <c r="D451" s="155" t="s">
        <v>653</v>
      </c>
      <c r="E451" s="155" t="s">
        <v>670</v>
      </c>
      <c r="F451" s="155" t="s">
        <v>8</v>
      </c>
      <c r="G451" s="156">
        <v>373319</v>
      </c>
      <c r="H451" s="156">
        <v>7771686</v>
      </c>
      <c r="I451" s="156">
        <v>12</v>
      </c>
      <c r="J451" s="157" t="s">
        <v>184</v>
      </c>
    </row>
    <row r="452" spans="2:10">
      <c r="B452" s="154">
        <v>439</v>
      </c>
      <c r="C452" s="164" t="s">
        <v>16</v>
      </c>
      <c r="D452" s="155" t="s">
        <v>671</v>
      </c>
      <c r="E452" s="155" t="s">
        <v>672</v>
      </c>
      <c r="F452" s="155" t="s">
        <v>8</v>
      </c>
      <c r="G452" s="156">
        <v>372477</v>
      </c>
      <c r="H452" s="156">
        <v>7772025</v>
      </c>
      <c r="I452" s="156">
        <v>12</v>
      </c>
      <c r="J452" s="157" t="s">
        <v>184</v>
      </c>
    </row>
    <row r="453" spans="2:10">
      <c r="B453" s="154">
        <v>440</v>
      </c>
      <c r="C453" s="164" t="s">
        <v>16</v>
      </c>
      <c r="D453" s="155" t="s">
        <v>671</v>
      </c>
      <c r="E453" s="155" t="s">
        <v>673</v>
      </c>
      <c r="F453" s="155" t="s">
        <v>8</v>
      </c>
      <c r="G453" s="156">
        <v>372451</v>
      </c>
      <c r="H453" s="156">
        <v>7771993</v>
      </c>
      <c r="I453" s="156">
        <v>12</v>
      </c>
      <c r="J453" s="157" t="s">
        <v>184</v>
      </c>
    </row>
    <row r="454" spans="2:10">
      <c r="B454" s="154">
        <v>441</v>
      </c>
      <c r="C454" s="164" t="s">
        <v>16</v>
      </c>
      <c r="D454" s="155" t="s">
        <v>671</v>
      </c>
      <c r="E454" s="155" t="s">
        <v>674</v>
      </c>
      <c r="F454" s="155" t="s">
        <v>8</v>
      </c>
      <c r="G454" s="156">
        <v>372437</v>
      </c>
      <c r="H454" s="156">
        <v>7771938</v>
      </c>
      <c r="I454" s="156">
        <v>12</v>
      </c>
      <c r="J454" s="157" t="s">
        <v>184</v>
      </c>
    </row>
    <row r="455" spans="2:10">
      <c r="B455" s="154">
        <v>442</v>
      </c>
      <c r="C455" s="164" t="s">
        <v>16</v>
      </c>
      <c r="D455" s="155" t="s">
        <v>671</v>
      </c>
      <c r="E455" s="155" t="s">
        <v>675</v>
      </c>
      <c r="F455" s="155" t="s">
        <v>8</v>
      </c>
      <c r="G455" s="156">
        <v>372440</v>
      </c>
      <c r="H455" s="156">
        <v>7771917</v>
      </c>
      <c r="I455" s="156">
        <v>12</v>
      </c>
      <c r="J455" s="157" t="s">
        <v>184</v>
      </c>
    </row>
    <row r="456" spans="2:10">
      <c r="B456" s="154">
        <v>443</v>
      </c>
      <c r="C456" s="164" t="s">
        <v>16</v>
      </c>
      <c r="D456" s="155" t="s">
        <v>671</v>
      </c>
      <c r="E456" s="155" t="s">
        <v>676</v>
      </c>
      <c r="F456" s="155" t="s">
        <v>8</v>
      </c>
      <c r="G456" s="156">
        <v>372442</v>
      </c>
      <c r="H456" s="156">
        <v>7771888</v>
      </c>
      <c r="I456" s="156">
        <v>12</v>
      </c>
      <c r="J456" s="157" t="s">
        <v>184</v>
      </c>
    </row>
    <row r="457" spans="2:10">
      <c r="B457" s="154">
        <v>444</v>
      </c>
      <c r="C457" s="164" t="s">
        <v>16</v>
      </c>
      <c r="D457" s="155" t="s">
        <v>671</v>
      </c>
      <c r="E457" s="155" t="s">
        <v>677</v>
      </c>
      <c r="F457" s="155" t="s">
        <v>8</v>
      </c>
      <c r="G457" s="156">
        <v>372443</v>
      </c>
      <c r="H457" s="156">
        <v>7771865</v>
      </c>
      <c r="I457" s="156">
        <v>12</v>
      </c>
      <c r="J457" s="157" t="s">
        <v>184</v>
      </c>
    </row>
    <row r="458" spans="2:10">
      <c r="B458" s="154">
        <v>445</v>
      </c>
      <c r="C458" s="164" t="s">
        <v>16</v>
      </c>
      <c r="D458" s="155" t="s">
        <v>671</v>
      </c>
      <c r="E458" s="155" t="s">
        <v>678</v>
      </c>
      <c r="F458" s="155" t="s">
        <v>8</v>
      </c>
      <c r="G458" s="156">
        <v>372426</v>
      </c>
      <c r="H458" s="156">
        <v>7771813</v>
      </c>
      <c r="I458" s="156">
        <v>12</v>
      </c>
      <c r="J458" s="157" t="s">
        <v>184</v>
      </c>
    </row>
    <row r="459" spans="2:10">
      <c r="B459" s="154">
        <v>446</v>
      </c>
      <c r="C459" s="164" t="s">
        <v>16</v>
      </c>
      <c r="D459" s="155" t="s">
        <v>671</v>
      </c>
      <c r="E459" s="155" t="s">
        <v>679</v>
      </c>
      <c r="F459" s="155" t="s">
        <v>8</v>
      </c>
      <c r="G459" s="156">
        <v>372427</v>
      </c>
      <c r="H459" s="156">
        <v>7771785</v>
      </c>
      <c r="I459" s="156">
        <v>12</v>
      </c>
      <c r="J459" s="157" t="s">
        <v>184</v>
      </c>
    </row>
    <row r="460" spans="2:10">
      <c r="B460" s="154">
        <v>447</v>
      </c>
      <c r="C460" s="164" t="s">
        <v>16</v>
      </c>
      <c r="D460" s="155" t="s">
        <v>671</v>
      </c>
      <c r="E460" s="155" t="s">
        <v>680</v>
      </c>
      <c r="F460" s="155" t="s">
        <v>8</v>
      </c>
      <c r="G460" s="156">
        <v>372437</v>
      </c>
      <c r="H460" s="156">
        <v>7771751</v>
      </c>
      <c r="I460" s="156">
        <v>12</v>
      </c>
      <c r="J460" s="157" t="s">
        <v>184</v>
      </c>
    </row>
    <row r="461" spans="2:10">
      <c r="B461" s="154">
        <v>448</v>
      </c>
      <c r="C461" s="164" t="s">
        <v>16</v>
      </c>
      <c r="D461" s="155" t="s">
        <v>671</v>
      </c>
      <c r="E461" s="155" t="s">
        <v>681</v>
      </c>
      <c r="F461" s="155" t="s">
        <v>8</v>
      </c>
      <c r="G461" s="156">
        <v>372443</v>
      </c>
      <c r="H461" s="156">
        <v>7771736</v>
      </c>
      <c r="I461" s="156">
        <v>12</v>
      </c>
      <c r="J461" s="157" t="s">
        <v>184</v>
      </c>
    </row>
    <row r="462" spans="2:10">
      <c r="B462" s="154">
        <v>449</v>
      </c>
      <c r="C462" s="164" t="s">
        <v>16</v>
      </c>
      <c r="D462" s="155" t="s">
        <v>671</v>
      </c>
      <c r="E462" s="155" t="s">
        <v>682</v>
      </c>
      <c r="F462" s="155" t="s">
        <v>8</v>
      </c>
      <c r="G462" s="156">
        <v>372445</v>
      </c>
      <c r="H462" s="156">
        <v>7771711</v>
      </c>
      <c r="I462" s="156">
        <v>12</v>
      </c>
      <c r="J462" s="157" t="s">
        <v>184</v>
      </c>
    </row>
    <row r="463" spans="2:10">
      <c r="B463" s="154">
        <v>450</v>
      </c>
      <c r="C463" s="164" t="s">
        <v>16</v>
      </c>
      <c r="D463" s="155" t="s">
        <v>671</v>
      </c>
      <c r="E463" s="155" t="s">
        <v>683</v>
      </c>
      <c r="F463" s="155" t="s">
        <v>8</v>
      </c>
      <c r="G463" s="156">
        <v>372461</v>
      </c>
      <c r="H463" s="156">
        <v>7771715</v>
      </c>
      <c r="I463" s="156">
        <v>12</v>
      </c>
      <c r="J463" s="157" t="s">
        <v>184</v>
      </c>
    </row>
    <row r="464" spans="2:10">
      <c r="B464" s="154">
        <v>451</v>
      </c>
      <c r="C464" s="164" t="s">
        <v>16</v>
      </c>
      <c r="D464" s="155" t="s">
        <v>671</v>
      </c>
      <c r="E464" s="155" t="s">
        <v>684</v>
      </c>
      <c r="F464" s="155" t="s">
        <v>8</v>
      </c>
      <c r="G464" s="156">
        <v>372465</v>
      </c>
      <c r="H464" s="156">
        <v>7771682</v>
      </c>
      <c r="I464" s="156">
        <v>12</v>
      </c>
      <c r="J464" s="157" t="s">
        <v>184</v>
      </c>
    </row>
    <row r="465" spans="2:10">
      <c r="B465" s="154">
        <v>452</v>
      </c>
      <c r="C465" s="164" t="s">
        <v>16</v>
      </c>
      <c r="D465" s="155" t="s">
        <v>671</v>
      </c>
      <c r="E465" s="155" t="s">
        <v>685</v>
      </c>
      <c r="F465" s="155" t="s">
        <v>8</v>
      </c>
      <c r="G465" s="156">
        <v>372480</v>
      </c>
      <c r="H465" s="156">
        <v>7771662</v>
      </c>
      <c r="I465" s="156">
        <v>12</v>
      </c>
      <c r="J465" s="157" t="s">
        <v>184</v>
      </c>
    </row>
    <row r="466" spans="2:10">
      <c r="B466" s="154">
        <v>453</v>
      </c>
      <c r="C466" s="164" t="s">
        <v>16</v>
      </c>
      <c r="D466" s="155" t="s">
        <v>671</v>
      </c>
      <c r="E466" s="155" t="s">
        <v>686</v>
      </c>
      <c r="F466" s="155" t="s">
        <v>8</v>
      </c>
      <c r="G466" s="156">
        <v>372493</v>
      </c>
      <c r="H466" s="156">
        <v>7771637</v>
      </c>
      <c r="I466" s="156">
        <v>12</v>
      </c>
      <c r="J466" s="157" t="s">
        <v>184</v>
      </c>
    </row>
    <row r="467" spans="2:10">
      <c r="B467" s="154">
        <v>454</v>
      </c>
      <c r="C467" s="164" t="s">
        <v>16</v>
      </c>
      <c r="D467" s="155" t="s">
        <v>671</v>
      </c>
      <c r="E467" s="155" t="s">
        <v>687</v>
      </c>
      <c r="F467" s="155" t="s">
        <v>8</v>
      </c>
      <c r="G467" s="156">
        <v>372537</v>
      </c>
      <c r="H467" s="156">
        <v>7771564</v>
      </c>
      <c r="I467" s="156">
        <v>12</v>
      </c>
      <c r="J467" s="157" t="s">
        <v>184</v>
      </c>
    </row>
    <row r="468" spans="2:10">
      <c r="B468" s="154">
        <v>455</v>
      </c>
      <c r="C468" s="164" t="s">
        <v>16</v>
      </c>
      <c r="D468" s="155" t="s">
        <v>671</v>
      </c>
      <c r="E468" s="155" t="s">
        <v>688</v>
      </c>
      <c r="F468" s="155" t="s">
        <v>8</v>
      </c>
      <c r="G468" s="156">
        <v>372585</v>
      </c>
      <c r="H468" s="156">
        <v>7771558</v>
      </c>
      <c r="I468" s="156">
        <v>12</v>
      </c>
      <c r="J468" s="157" t="s">
        <v>184</v>
      </c>
    </row>
    <row r="469" spans="2:10">
      <c r="B469" s="154">
        <v>456</v>
      </c>
      <c r="C469" s="164" t="s">
        <v>16</v>
      </c>
      <c r="D469" s="155" t="s">
        <v>671</v>
      </c>
      <c r="E469" s="155" t="s">
        <v>689</v>
      </c>
      <c r="F469" s="155" t="s">
        <v>8</v>
      </c>
      <c r="G469" s="156">
        <v>372619</v>
      </c>
      <c r="H469" s="156">
        <v>7771556</v>
      </c>
      <c r="I469" s="156">
        <v>12</v>
      </c>
      <c r="J469" s="157" t="s">
        <v>184</v>
      </c>
    </row>
    <row r="470" spans="2:10">
      <c r="B470" s="154">
        <v>457</v>
      </c>
      <c r="C470" s="164" t="s">
        <v>16</v>
      </c>
      <c r="D470" s="155" t="s">
        <v>671</v>
      </c>
      <c r="E470" s="155" t="s">
        <v>690</v>
      </c>
      <c r="F470" s="155" t="s">
        <v>8</v>
      </c>
      <c r="G470" s="156">
        <v>372647</v>
      </c>
      <c r="H470" s="156">
        <v>7771558</v>
      </c>
      <c r="I470" s="156">
        <v>12</v>
      </c>
      <c r="J470" s="157" t="s">
        <v>184</v>
      </c>
    </row>
    <row r="471" spans="2:10">
      <c r="B471" s="154">
        <v>458</v>
      </c>
      <c r="C471" s="164" t="s">
        <v>16</v>
      </c>
      <c r="D471" s="155" t="s">
        <v>671</v>
      </c>
      <c r="E471" s="155" t="s">
        <v>691</v>
      </c>
      <c r="F471" s="155" t="s">
        <v>8</v>
      </c>
      <c r="G471" s="156">
        <v>372675</v>
      </c>
      <c r="H471" s="156">
        <v>7771543</v>
      </c>
      <c r="I471" s="156">
        <v>12</v>
      </c>
      <c r="J471" s="157" t="s">
        <v>184</v>
      </c>
    </row>
    <row r="472" spans="2:10">
      <c r="B472" s="154">
        <v>459</v>
      </c>
      <c r="C472" s="164" t="s">
        <v>16</v>
      </c>
      <c r="D472" s="155" t="s">
        <v>671</v>
      </c>
      <c r="E472" s="155" t="s">
        <v>692</v>
      </c>
      <c r="F472" s="155" t="s">
        <v>8</v>
      </c>
      <c r="G472" s="156">
        <v>372697</v>
      </c>
      <c r="H472" s="156">
        <v>7771533</v>
      </c>
      <c r="I472" s="156">
        <v>12</v>
      </c>
      <c r="J472" s="157" t="s">
        <v>184</v>
      </c>
    </row>
    <row r="473" spans="2:10">
      <c r="B473" s="154">
        <v>460</v>
      </c>
      <c r="C473" s="164" t="s">
        <v>16</v>
      </c>
      <c r="D473" s="155" t="s">
        <v>671</v>
      </c>
      <c r="E473" s="155" t="s">
        <v>693</v>
      </c>
      <c r="F473" s="155" t="s">
        <v>8</v>
      </c>
      <c r="G473" s="156">
        <v>372704</v>
      </c>
      <c r="H473" s="156">
        <v>7771489</v>
      </c>
      <c r="I473" s="156">
        <v>12</v>
      </c>
      <c r="J473" s="157" t="s">
        <v>184</v>
      </c>
    </row>
    <row r="474" spans="2:10">
      <c r="B474" s="154">
        <v>461</v>
      </c>
      <c r="C474" s="164" t="s">
        <v>16</v>
      </c>
      <c r="D474" s="155" t="s">
        <v>671</v>
      </c>
      <c r="E474" s="155" t="s">
        <v>694</v>
      </c>
      <c r="F474" s="155" t="s">
        <v>8</v>
      </c>
      <c r="G474" s="156">
        <v>372739</v>
      </c>
      <c r="H474" s="156">
        <v>7771465</v>
      </c>
      <c r="I474" s="156">
        <v>12</v>
      </c>
      <c r="J474" s="157" t="s">
        <v>184</v>
      </c>
    </row>
    <row r="475" spans="2:10">
      <c r="B475" s="154">
        <v>462</v>
      </c>
      <c r="C475" s="164" t="s">
        <v>10</v>
      </c>
      <c r="D475" s="155" t="s">
        <v>671</v>
      </c>
      <c r="E475" s="155" t="s">
        <v>695</v>
      </c>
      <c r="F475" s="155" t="s">
        <v>8</v>
      </c>
      <c r="G475" s="156">
        <v>372661</v>
      </c>
      <c r="H475" s="156">
        <v>7770946</v>
      </c>
      <c r="I475" s="156">
        <v>12</v>
      </c>
      <c r="J475" s="157" t="s">
        <v>184</v>
      </c>
    </row>
    <row r="476" spans="2:10">
      <c r="B476" s="154">
        <v>463</v>
      </c>
      <c r="C476" s="164" t="s">
        <v>10</v>
      </c>
      <c r="D476" s="155" t="s">
        <v>671</v>
      </c>
      <c r="E476" s="155" t="s">
        <v>696</v>
      </c>
      <c r="F476" s="155" t="s">
        <v>8</v>
      </c>
      <c r="G476" s="156">
        <v>372675</v>
      </c>
      <c r="H476" s="156">
        <v>7770966</v>
      </c>
      <c r="I476" s="156">
        <v>12</v>
      </c>
      <c r="J476" s="157" t="s">
        <v>184</v>
      </c>
    </row>
    <row r="477" spans="2:10">
      <c r="B477" s="154">
        <v>464</v>
      </c>
      <c r="C477" s="164" t="s">
        <v>10</v>
      </c>
      <c r="D477" s="155" t="s">
        <v>671</v>
      </c>
      <c r="E477" s="155" t="s">
        <v>697</v>
      </c>
      <c r="F477" s="155" t="s">
        <v>8</v>
      </c>
      <c r="G477" s="156">
        <v>372773</v>
      </c>
      <c r="H477" s="156">
        <v>7770943</v>
      </c>
      <c r="I477" s="156">
        <v>12</v>
      </c>
      <c r="J477" s="157" t="s">
        <v>184</v>
      </c>
    </row>
    <row r="478" spans="2:10">
      <c r="B478" s="154">
        <v>465</v>
      </c>
      <c r="C478" s="164" t="s">
        <v>10</v>
      </c>
      <c r="D478" s="155" t="s">
        <v>671</v>
      </c>
      <c r="E478" s="155" t="s">
        <v>698</v>
      </c>
      <c r="F478" s="155" t="s">
        <v>8</v>
      </c>
      <c r="G478" s="156">
        <v>372763</v>
      </c>
      <c r="H478" s="156">
        <v>7770930</v>
      </c>
      <c r="I478" s="156">
        <v>12</v>
      </c>
      <c r="J478" s="157" t="s">
        <v>184</v>
      </c>
    </row>
    <row r="479" spans="2:10">
      <c r="B479" s="154">
        <v>466</v>
      </c>
      <c r="C479" s="164" t="s">
        <v>10</v>
      </c>
      <c r="D479" s="155" t="s">
        <v>671</v>
      </c>
      <c r="E479" s="155" t="s">
        <v>699</v>
      </c>
      <c r="F479" s="155" t="s">
        <v>8</v>
      </c>
      <c r="G479" s="156">
        <v>372844</v>
      </c>
      <c r="H479" s="156">
        <v>7770880</v>
      </c>
      <c r="I479" s="156">
        <v>12</v>
      </c>
      <c r="J479" s="157" t="s">
        <v>184</v>
      </c>
    </row>
    <row r="480" spans="2:10">
      <c r="B480" s="154">
        <v>467</v>
      </c>
      <c r="C480" s="164" t="s">
        <v>10</v>
      </c>
      <c r="D480" s="155" t="s">
        <v>671</v>
      </c>
      <c r="E480" s="155" t="s">
        <v>700</v>
      </c>
      <c r="F480" s="155" t="s">
        <v>8</v>
      </c>
      <c r="G480" s="156">
        <v>372831</v>
      </c>
      <c r="H480" s="156">
        <v>7770840</v>
      </c>
      <c r="I480" s="156">
        <v>12</v>
      </c>
      <c r="J480" s="157" t="s">
        <v>184</v>
      </c>
    </row>
    <row r="481" spans="2:10">
      <c r="B481" s="154">
        <v>468</v>
      </c>
      <c r="C481" s="164" t="s">
        <v>10</v>
      </c>
      <c r="D481" s="155" t="s">
        <v>671</v>
      </c>
      <c r="E481" s="155" t="s">
        <v>701</v>
      </c>
      <c r="F481" s="155" t="s">
        <v>8</v>
      </c>
      <c r="G481" s="156">
        <v>372411</v>
      </c>
      <c r="H481" s="156">
        <v>7771609</v>
      </c>
      <c r="I481" s="156">
        <v>12</v>
      </c>
      <c r="J481" s="157" t="s">
        <v>184</v>
      </c>
    </row>
    <row r="482" spans="2:10">
      <c r="B482" s="154">
        <v>469</v>
      </c>
      <c r="C482" s="164" t="s">
        <v>10</v>
      </c>
      <c r="D482" s="155" t="s">
        <v>671</v>
      </c>
      <c r="E482" s="155" t="s">
        <v>702</v>
      </c>
      <c r="F482" s="155" t="s">
        <v>8</v>
      </c>
      <c r="G482" s="156">
        <v>372496</v>
      </c>
      <c r="H482" s="156">
        <v>7771735</v>
      </c>
      <c r="I482" s="156">
        <v>12</v>
      </c>
      <c r="J482" s="157" t="s">
        <v>184</v>
      </c>
    </row>
    <row r="483" spans="2:10">
      <c r="B483" s="154">
        <v>470</v>
      </c>
      <c r="C483" s="164" t="s">
        <v>10</v>
      </c>
      <c r="D483" s="155" t="s">
        <v>671</v>
      </c>
      <c r="E483" s="155" t="s">
        <v>703</v>
      </c>
      <c r="F483" s="155" t="s">
        <v>8</v>
      </c>
      <c r="G483" s="156">
        <v>372481</v>
      </c>
      <c r="H483" s="156">
        <v>7771740</v>
      </c>
      <c r="I483" s="156">
        <v>12</v>
      </c>
      <c r="J483" s="157" t="s">
        <v>184</v>
      </c>
    </row>
    <row r="484" spans="2:10">
      <c r="B484" s="154">
        <v>471</v>
      </c>
      <c r="C484" s="164" t="s">
        <v>10</v>
      </c>
      <c r="D484" s="155" t="s">
        <v>671</v>
      </c>
      <c r="E484" s="155" t="s">
        <v>704</v>
      </c>
      <c r="F484" s="155" t="s">
        <v>8</v>
      </c>
      <c r="G484" s="156">
        <v>372838</v>
      </c>
      <c r="H484" s="156">
        <v>7771214</v>
      </c>
      <c r="I484" s="156">
        <v>12</v>
      </c>
      <c r="J484" s="157" t="s">
        <v>184</v>
      </c>
    </row>
    <row r="485" spans="2:10">
      <c r="B485" s="154">
        <v>472</v>
      </c>
      <c r="C485" s="164" t="s">
        <v>10</v>
      </c>
      <c r="D485" s="155" t="s">
        <v>671</v>
      </c>
      <c r="E485" s="155" t="s">
        <v>705</v>
      </c>
      <c r="F485" s="155" t="s">
        <v>8</v>
      </c>
      <c r="G485" s="156">
        <v>372849</v>
      </c>
      <c r="H485" s="156">
        <v>7771254</v>
      </c>
      <c r="I485" s="156">
        <v>12</v>
      </c>
      <c r="J485" s="157" t="s">
        <v>184</v>
      </c>
    </row>
    <row r="486" spans="2:10">
      <c r="B486" s="154">
        <v>473</v>
      </c>
      <c r="C486" s="164" t="s">
        <v>10</v>
      </c>
      <c r="D486" s="155" t="s">
        <v>671</v>
      </c>
      <c r="E486" s="155" t="s">
        <v>706</v>
      </c>
      <c r="F486" s="155" t="s">
        <v>8</v>
      </c>
      <c r="G486" s="156">
        <v>372906</v>
      </c>
      <c r="H486" s="156">
        <v>7771251</v>
      </c>
      <c r="I486" s="156">
        <v>12</v>
      </c>
      <c r="J486" s="157" t="s">
        <v>184</v>
      </c>
    </row>
    <row r="487" spans="2:10">
      <c r="B487" s="154">
        <v>474</v>
      </c>
      <c r="C487" s="164" t="s">
        <v>10</v>
      </c>
      <c r="D487" s="155" t="s">
        <v>671</v>
      </c>
      <c r="E487" s="155" t="s">
        <v>707</v>
      </c>
      <c r="F487" s="155" t="s">
        <v>8</v>
      </c>
      <c r="G487" s="156">
        <v>372918</v>
      </c>
      <c r="H487" s="156">
        <v>7771274</v>
      </c>
      <c r="I487" s="156">
        <v>12</v>
      </c>
      <c r="J487" s="157" t="s">
        <v>184</v>
      </c>
    </row>
    <row r="488" spans="2:10">
      <c r="B488" s="154">
        <v>475</v>
      </c>
      <c r="C488" s="164" t="s">
        <v>10</v>
      </c>
      <c r="D488" s="155" t="s">
        <v>671</v>
      </c>
      <c r="E488" s="155" t="s">
        <v>708</v>
      </c>
      <c r="F488" s="155" t="s">
        <v>8</v>
      </c>
      <c r="G488" s="156">
        <v>372973</v>
      </c>
      <c r="H488" s="156">
        <v>7771258</v>
      </c>
      <c r="I488" s="156">
        <v>12</v>
      </c>
      <c r="J488" s="157" t="s">
        <v>184</v>
      </c>
    </row>
    <row r="489" spans="2:10">
      <c r="B489" s="154">
        <v>476</v>
      </c>
      <c r="C489" s="164" t="s">
        <v>10</v>
      </c>
      <c r="D489" s="155" t="s">
        <v>671</v>
      </c>
      <c r="E489" s="155" t="s">
        <v>709</v>
      </c>
      <c r="F489" s="155" t="s">
        <v>8</v>
      </c>
      <c r="G489" s="156">
        <v>372966</v>
      </c>
      <c r="H489" s="156">
        <v>7771239</v>
      </c>
      <c r="I489" s="156">
        <v>12</v>
      </c>
      <c r="J489" s="157" t="s">
        <v>184</v>
      </c>
    </row>
    <row r="490" spans="2:10">
      <c r="B490" s="154">
        <v>477</v>
      </c>
      <c r="C490" s="164" t="s">
        <v>16</v>
      </c>
      <c r="D490" s="155" t="s">
        <v>710</v>
      </c>
      <c r="E490" s="155" t="s">
        <v>711</v>
      </c>
      <c r="F490" s="155" t="s">
        <v>8</v>
      </c>
      <c r="G490" s="156">
        <v>370425</v>
      </c>
      <c r="H490" s="156">
        <v>7770281</v>
      </c>
      <c r="I490" s="156">
        <v>12</v>
      </c>
      <c r="J490" s="157" t="s">
        <v>184</v>
      </c>
    </row>
    <row r="491" spans="2:10">
      <c r="B491" s="154">
        <v>478</v>
      </c>
      <c r="C491" s="164" t="s">
        <v>16</v>
      </c>
      <c r="D491" s="155" t="s">
        <v>710</v>
      </c>
      <c r="E491" s="155" t="s">
        <v>712</v>
      </c>
      <c r="F491" s="155" t="s">
        <v>8</v>
      </c>
      <c r="G491" s="156">
        <v>370450</v>
      </c>
      <c r="H491" s="156">
        <v>7770306</v>
      </c>
      <c r="I491" s="156">
        <v>12</v>
      </c>
      <c r="J491" s="157" t="s">
        <v>184</v>
      </c>
    </row>
    <row r="492" spans="2:10">
      <c r="B492" s="154">
        <v>479</v>
      </c>
      <c r="C492" s="164" t="s">
        <v>16</v>
      </c>
      <c r="D492" s="155" t="s">
        <v>710</v>
      </c>
      <c r="E492" s="155" t="s">
        <v>713</v>
      </c>
      <c r="F492" s="155" t="s">
        <v>8</v>
      </c>
      <c r="G492" s="156">
        <v>370471</v>
      </c>
      <c r="H492" s="156">
        <v>7770327</v>
      </c>
      <c r="I492" s="156">
        <v>12</v>
      </c>
      <c r="J492" s="157" t="s">
        <v>184</v>
      </c>
    </row>
    <row r="493" spans="2:10">
      <c r="B493" s="154">
        <v>480</v>
      </c>
      <c r="C493" s="164" t="s">
        <v>10</v>
      </c>
      <c r="D493" s="155" t="s">
        <v>710</v>
      </c>
      <c r="E493" s="155" t="s">
        <v>714</v>
      </c>
      <c r="F493" s="155" t="s">
        <v>8</v>
      </c>
      <c r="G493" s="156">
        <v>370058</v>
      </c>
      <c r="H493" s="156">
        <v>7770177</v>
      </c>
      <c r="I493" s="156">
        <v>12</v>
      </c>
      <c r="J493" s="157" t="s">
        <v>184</v>
      </c>
    </row>
    <row r="494" spans="2:10">
      <c r="B494" s="154">
        <v>481</v>
      </c>
      <c r="C494" s="164" t="s">
        <v>10</v>
      </c>
      <c r="D494" s="155" t="s">
        <v>710</v>
      </c>
      <c r="E494" s="155" t="s">
        <v>715</v>
      </c>
      <c r="F494" s="155" t="s">
        <v>8</v>
      </c>
      <c r="G494" s="156">
        <v>370046</v>
      </c>
      <c r="H494" s="156">
        <v>7770216</v>
      </c>
      <c r="I494" s="156">
        <v>12</v>
      </c>
      <c r="J494" s="157" t="s">
        <v>184</v>
      </c>
    </row>
    <row r="495" spans="2:10">
      <c r="B495" s="154">
        <v>482</v>
      </c>
      <c r="C495" s="164" t="s">
        <v>10</v>
      </c>
      <c r="D495" s="155" t="s">
        <v>710</v>
      </c>
      <c r="E495" s="155" t="s">
        <v>716</v>
      </c>
      <c r="F495" s="155" t="s">
        <v>8</v>
      </c>
      <c r="G495" s="156">
        <v>370129</v>
      </c>
      <c r="H495" s="156">
        <v>7770229</v>
      </c>
      <c r="I495" s="156">
        <v>12</v>
      </c>
      <c r="J495" s="157" t="s">
        <v>184</v>
      </c>
    </row>
    <row r="496" spans="2:10">
      <c r="B496" s="154">
        <v>483</v>
      </c>
      <c r="C496" s="164" t="s">
        <v>10</v>
      </c>
      <c r="D496" s="155" t="s">
        <v>710</v>
      </c>
      <c r="E496" s="155" t="s">
        <v>717</v>
      </c>
      <c r="F496" s="155" t="s">
        <v>8</v>
      </c>
      <c r="G496" s="156">
        <v>370141</v>
      </c>
      <c r="H496" s="156">
        <v>7770200</v>
      </c>
      <c r="I496" s="156">
        <v>12</v>
      </c>
      <c r="J496" s="157" t="s">
        <v>184</v>
      </c>
    </row>
    <row r="497" spans="2:10">
      <c r="B497" s="154">
        <v>484</v>
      </c>
      <c r="C497" s="164" t="s">
        <v>10</v>
      </c>
      <c r="D497" s="155" t="s">
        <v>710</v>
      </c>
      <c r="E497" s="155" t="s">
        <v>718</v>
      </c>
      <c r="F497" s="155" t="s">
        <v>8</v>
      </c>
      <c r="G497" s="156">
        <v>370290</v>
      </c>
      <c r="H497" s="156">
        <v>7770306</v>
      </c>
      <c r="I497" s="156">
        <v>12</v>
      </c>
      <c r="J497" s="157" t="s">
        <v>184</v>
      </c>
    </row>
    <row r="498" spans="2:10">
      <c r="B498" s="154">
        <v>485</v>
      </c>
      <c r="C498" s="164" t="s">
        <v>10</v>
      </c>
      <c r="D498" s="155" t="s">
        <v>710</v>
      </c>
      <c r="E498" s="155" t="s">
        <v>719</v>
      </c>
      <c r="F498" s="155" t="s">
        <v>8</v>
      </c>
      <c r="G498" s="156">
        <v>370321</v>
      </c>
      <c r="H498" s="156">
        <v>7770309</v>
      </c>
      <c r="I498" s="156">
        <v>12</v>
      </c>
      <c r="J498" s="157" t="s">
        <v>184</v>
      </c>
    </row>
    <row r="499" spans="2:10">
      <c r="B499" s="154">
        <v>486</v>
      </c>
      <c r="C499" s="164" t="s">
        <v>10</v>
      </c>
      <c r="D499" s="155" t="s">
        <v>710</v>
      </c>
      <c r="E499" s="155" t="s">
        <v>720</v>
      </c>
      <c r="F499" s="155" t="s">
        <v>8</v>
      </c>
      <c r="G499" s="156">
        <v>370338</v>
      </c>
      <c r="H499" s="156">
        <v>7770312</v>
      </c>
      <c r="I499" s="156">
        <v>12</v>
      </c>
      <c r="J499" s="157" t="s">
        <v>184</v>
      </c>
    </row>
    <row r="500" spans="2:10">
      <c r="B500" s="154">
        <v>487</v>
      </c>
      <c r="C500" s="164" t="s">
        <v>10</v>
      </c>
      <c r="D500" s="155" t="s">
        <v>710</v>
      </c>
      <c r="E500" s="155" t="s">
        <v>721</v>
      </c>
      <c r="F500" s="155" t="s">
        <v>8</v>
      </c>
      <c r="G500" s="156">
        <v>370335</v>
      </c>
      <c r="H500" s="156">
        <v>7770328</v>
      </c>
      <c r="I500" s="156">
        <v>12</v>
      </c>
      <c r="J500" s="157" t="s">
        <v>184</v>
      </c>
    </row>
    <row r="501" spans="2:10">
      <c r="B501" s="154">
        <v>488</v>
      </c>
      <c r="C501" s="164" t="s">
        <v>10</v>
      </c>
      <c r="D501" s="155" t="s">
        <v>710</v>
      </c>
      <c r="E501" s="155" t="s">
        <v>722</v>
      </c>
      <c r="F501" s="155" t="s">
        <v>8</v>
      </c>
      <c r="G501" s="156">
        <v>370292</v>
      </c>
      <c r="H501" s="156">
        <v>7770330</v>
      </c>
      <c r="I501" s="156">
        <v>12</v>
      </c>
      <c r="J501" s="157" t="s">
        <v>184</v>
      </c>
    </row>
    <row r="502" spans="2:10">
      <c r="B502" s="154">
        <v>489</v>
      </c>
      <c r="C502" s="164" t="s">
        <v>10</v>
      </c>
      <c r="D502" s="155" t="s">
        <v>710</v>
      </c>
      <c r="E502" s="155" t="s">
        <v>723</v>
      </c>
      <c r="F502" s="155" t="s">
        <v>8</v>
      </c>
      <c r="G502" s="156">
        <v>370288</v>
      </c>
      <c r="H502" s="156">
        <v>7770343</v>
      </c>
      <c r="I502" s="156">
        <v>12</v>
      </c>
      <c r="J502" s="157" t="s">
        <v>184</v>
      </c>
    </row>
    <row r="503" spans="2:10">
      <c r="B503" s="154">
        <v>490</v>
      </c>
      <c r="C503" s="164" t="s">
        <v>10</v>
      </c>
      <c r="D503" s="155" t="s">
        <v>710</v>
      </c>
      <c r="E503" s="155" t="s">
        <v>724</v>
      </c>
      <c r="F503" s="155" t="s">
        <v>8</v>
      </c>
      <c r="G503" s="156">
        <v>370226</v>
      </c>
      <c r="H503" s="156">
        <v>7770502</v>
      </c>
      <c r="I503" s="156">
        <v>12</v>
      </c>
      <c r="J503" s="157" t="s">
        <v>184</v>
      </c>
    </row>
    <row r="504" spans="2:10">
      <c r="B504" s="154">
        <v>491</v>
      </c>
      <c r="C504" s="164" t="s">
        <v>10</v>
      </c>
      <c r="D504" s="155" t="s">
        <v>710</v>
      </c>
      <c r="E504" s="155" t="s">
        <v>725</v>
      </c>
      <c r="F504" s="155" t="s">
        <v>8</v>
      </c>
      <c r="G504" s="156">
        <v>370238</v>
      </c>
      <c r="H504" s="156">
        <v>7770526</v>
      </c>
      <c r="I504" s="156">
        <v>12</v>
      </c>
      <c r="J504" s="157" t="s">
        <v>184</v>
      </c>
    </row>
    <row r="505" spans="2:10">
      <c r="B505" s="154">
        <v>492</v>
      </c>
      <c r="C505" s="164" t="s">
        <v>10</v>
      </c>
      <c r="D505" s="155" t="s">
        <v>710</v>
      </c>
      <c r="E505" s="155" t="s">
        <v>726</v>
      </c>
      <c r="F505" s="155" t="s">
        <v>8</v>
      </c>
      <c r="G505" s="156">
        <v>370251</v>
      </c>
      <c r="H505" s="156">
        <v>7770548</v>
      </c>
      <c r="I505" s="156">
        <v>12</v>
      </c>
      <c r="J505" s="157" t="s">
        <v>184</v>
      </c>
    </row>
    <row r="506" spans="2:10">
      <c r="B506" s="154">
        <v>493</v>
      </c>
      <c r="C506" s="164" t="s">
        <v>10</v>
      </c>
      <c r="D506" s="155" t="s">
        <v>710</v>
      </c>
      <c r="E506" s="155" t="s">
        <v>727</v>
      </c>
      <c r="F506" s="155" t="s">
        <v>8</v>
      </c>
      <c r="G506" s="156">
        <v>370343</v>
      </c>
      <c r="H506" s="156">
        <v>7770403</v>
      </c>
      <c r="I506" s="156">
        <v>12</v>
      </c>
      <c r="J506" s="157" t="s">
        <v>184</v>
      </c>
    </row>
    <row r="507" spans="2:10">
      <c r="B507" s="154">
        <v>494</v>
      </c>
      <c r="C507" s="164" t="s">
        <v>10</v>
      </c>
      <c r="D507" s="155" t="s">
        <v>710</v>
      </c>
      <c r="E507" s="155" t="s">
        <v>728</v>
      </c>
      <c r="F507" s="155" t="s">
        <v>8</v>
      </c>
      <c r="G507" s="156">
        <v>370321</v>
      </c>
      <c r="H507" s="156">
        <v>7770372</v>
      </c>
      <c r="I507" s="156">
        <v>12</v>
      </c>
      <c r="J507" s="157" t="s">
        <v>184</v>
      </c>
    </row>
    <row r="508" spans="2:10">
      <c r="B508" s="154">
        <v>495</v>
      </c>
      <c r="C508" s="164" t="s">
        <v>10</v>
      </c>
      <c r="D508" s="155" t="s">
        <v>710</v>
      </c>
      <c r="E508" s="155" t="s">
        <v>729</v>
      </c>
      <c r="F508" s="155" t="s">
        <v>8</v>
      </c>
      <c r="G508" s="156">
        <v>370396</v>
      </c>
      <c r="H508" s="156">
        <v>7770370</v>
      </c>
      <c r="I508" s="156">
        <v>12</v>
      </c>
      <c r="J508" s="157" t="s">
        <v>184</v>
      </c>
    </row>
    <row r="509" spans="2:10">
      <c r="B509" s="154">
        <v>496</v>
      </c>
      <c r="C509" s="164" t="s">
        <v>10</v>
      </c>
      <c r="D509" s="155" t="s">
        <v>710</v>
      </c>
      <c r="E509" s="155" t="s">
        <v>730</v>
      </c>
      <c r="F509" s="155" t="s">
        <v>8</v>
      </c>
      <c r="G509" s="156">
        <v>370410</v>
      </c>
      <c r="H509" s="156">
        <v>7770372</v>
      </c>
      <c r="I509" s="156">
        <v>12</v>
      </c>
      <c r="J509" s="157" t="s">
        <v>184</v>
      </c>
    </row>
    <row r="510" spans="2:10">
      <c r="B510" s="154">
        <v>497</v>
      </c>
      <c r="C510" s="164" t="s">
        <v>10</v>
      </c>
      <c r="D510" s="155" t="s">
        <v>710</v>
      </c>
      <c r="E510" s="155" t="s">
        <v>731</v>
      </c>
      <c r="F510" s="155" t="s">
        <v>8</v>
      </c>
      <c r="G510" s="156">
        <v>370435</v>
      </c>
      <c r="H510" s="156">
        <v>7770365</v>
      </c>
      <c r="I510" s="156">
        <v>12</v>
      </c>
      <c r="J510" s="157" t="s">
        <v>184</v>
      </c>
    </row>
    <row r="511" spans="2:10">
      <c r="B511" s="154">
        <v>498</v>
      </c>
      <c r="C511" s="164" t="s">
        <v>10</v>
      </c>
      <c r="D511" s="155" t="s">
        <v>710</v>
      </c>
      <c r="E511" s="155" t="s">
        <v>732</v>
      </c>
      <c r="F511" s="155" t="s">
        <v>8</v>
      </c>
      <c r="G511" s="156">
        <v>370494</v>
      </c>
      <c r="H511" s="156">
        <v>7770389</v>
      </c>
      <c r="I511" s="156">
        <v>12</v>
      </c>
      <c r="J511" s="157" t="s">
        <v>184</v>
      </c>
    </row>
    <row r="512" spans="2:10">
      <c r="B512" s="154">
        <v>499</v>
      </c>
      <c r="C512" s="164" t="s">
        <v>10</v>
      </c>
      <c r="D512" s="155" t="s">
        <v>710</v>
      </c>
      <c r="E512" s="155" t="s">
        <v>733</v>
      </c>
      <c r="F512" s="155" t="s">
        <v>8</v>
      </c>
      <c r="G512" s="156">
        <v>370218</v>
      </c>
      <c r="H512" s="156">
        <v>7769953</v>
      </c>
      <c r="I512" s="156">
        <v>12</v>
      </c>
      <c r="J512" s="157" t="s">
        <v>184</v>
      </c>
    </row>
    <row r="513" spans="2:10">
      <c r="B513" s="154">
        <v>500</v>
      </c>
      <c r="C513" s="164" t="s">
        <v>10</v>
      </c>
      <c r="D513" s="155" t="s">
        <v>710</v>
      </c>
      <c r="E513" s="155" t="s">
        <v>734</v>
      </c>
      <c r="F513" s="155" t="s">
        <v>8</v>
      </c>
      <c r="G513" s="156">
        <v>370217</v>
      </c>
      <c r="H513" s="156">
        <v>7769931</v>
      </c>
      <c r="I513" s="156">
        <v>12</v>
      </c>
      <c r="J513" s="157" t="s">
        <v>184</v>
      </c>
    </row>
    <row r="514" spans="2:10">
      <c r="B514" s="154">
        <v>501</v>
      </c>
      <c r="C514" s="164" t="s">
        <v>10</v>
      </c>
      <c r="D514" s="155" t="s">
        <v>710</v>
      </c>
      <c r="E514" s="155" t="s">
        <v>735</v>
      </c>
      <c r="F514" s="155" t="s">
        <v>8</v>
      </c>
      <c r="G514" s="156">
        <v>370193</v>
      </c>
      <c r="H514" s="156">
        <v>7769934</v>
      </c>
      <c r="I514" s="156">
        <v>12</v>
      </c>
      <c r="J514" s="157" t="s">
        <v>184</v>
      </c>
    </row>
    <row r="515" spans="2:10">
      <c r="B515" s="154">
        <v>502</v>
      </c>
      <c r="C515" s="164" t="s">
        <v>10</v>
      </c>
      <c r="D515" s="155" t="s">
        <v>710</v>
      </c>
      <c r="E515" s="155" t="s">
        <v>736</v>
      </c>
      <c r="F515" s="155" t="s">
        <v>8</v>
      </c>
      <c r="G515" s="156">
        <v>370254</v>
      </c>
      <c r="H515" s="156">
        <v>7769911</v>
      </c>
      <c r="I515" s="156">
        <v>12</v>
      </c>
      <c r="J515" s="157" t="s">
        <v>184</v>
      </c>
    </row>
    <row r="516" spans="2:10">
      <c r="B516" s="154">
        <v>503</v>
      </c>
      <c r="C516" s="164" t="s">
        <v>10</v>
      </c>
      <c r="D516" s="155" t="s">
        <v>710</v>
      </c>
      <c r="E516" s="155" t="s">
        <v>737</v>
      </c>
      <c r="F516" s="155" t="s">
        <v>8</v>
      </c>
      <c r="G516" s="156">
        <v>370695</v>
      </c>
      <c r="H516" s="156">
        <v>7770311</v>
      </c>
      <c r="I516" s="156">
        <v>12</v>
      </c>
      <c r="J516" s="157" t="s">
        <v>184</v>
      </c>
    </row>
    <row r="517" spans="2:10">
      <c r="B517" s="154">
        <v>504</v>
      </c>
      <c r="C517" s="164" t="s">
        <v>10</v>
      </c>
      <c r="D517" s="155" t="s">
        <v>710</v>
      </c>
      <c r="E517" s="155" t="s">
        <v>738</v>
      </c>
      <c r="F517" s="155" t="s">
        <v>8</v>
      </c>
      <c r="G517" s="156">
        <v>370703</v>
      </c>
      <c r="H517" s="156">
        <v>7770296</v>
      </c>
      <c r="I517" s="156">
        <v>12</v>
      </c>
      <c r="J517" s="157" t="s">
        <v>184</v>
      </c>
    </row>
    <row r="518" spans="2:10">
      <c r="B518" s="154">
        <v>505</v>
      </c>
      <c r="C518" s="164" t="s">
        <v>10</v>
      </c>
      <c r="D518" s="155" t="s">
        <v>710</v>
      </c>
      <c r="E518" s="155" t="s">
        <v>739</v>
      </c>
      <c r="F518" s="155" t="s">
        <v>8</v>
      </c>
      <c r="G518" s="156">
        <v>370715</v>
      </c>
      <c r="H518" s="156">
        <v>7770303</v>
      </c>
      <c r="I518" s="156">
        <v>12</v>
      </c>
      <c r="J518" s="157" t="s">
        <v>184</v>
      </c>
    </row>
    <row r="519" spans="2:10">
      <c r="B519" s="154">
        <v>506</v>
      </c>
      <c r="C519" s="164" t="s">
        <v>10</v>
      </c>
      <c r="D519" s="155" t="s">
        <v>710</v>
      </c>
      <c r="E519" s="155" t="s">
        <v>740</v>
      </c>
      <c r="F519" s="155" t="s">
        <v>8</v>
      </c>
      <c r="G519" s="156">
        <v>370715</v>
      </c>
      <c r="H519" s="156">
        <v>7770286</v>
      </c>
      <c r="I519" s="156">
        <v>12</v>
      </c>
      <c r="J519" s="157" t="s">
        <v>184</v>
      </c>
    </row>
    <row r="520" spans="2:10">
      <c r="B520" s="154">
        <v>507</v>
      </c>
      <c r="C520" s="164" t="s">
        <v>10</v>
      </c>
      <c r="D520" s="155" t="s">
        <v>710</v>
      </c>
      <c r="E520" s="155" t="s">
        <v>741</v>
      </c>
      <c r="F520" s="155" t="s">
        <v>8</v>
      </c>
      <c r="G520" s="156">
        <v>370703</v>
      </c>
      <c r="H520" s="156">
        <v>7770270</v>
      </c>
      <c r="I520" s="156">
        <v>12</v>
      </c>
      <c r="J520" s="157" t="s">
        <v>184</v>
      </c>
    </row>
    <row r="521" spans="2:10">
      <c r="B521" s="154">
        <v>508</v>
      </c>
      <c r="C521" s="164" t="s">
        <v>10</v>
      </c>
      <c r="D521" s="155" t="s">
        <v>710</v>
      </c>
      <c r="E521" s="155" t="s">
        <v>742</v>
      </c>
      <c r="F521" s="155" t="s">
        <v>8</v>
      </c>
      <c r="G521" s="156">
        <v>370777</v>
      </c>
      <c r="H521" s="156">
        <v>7770212</v>
      </c>
      <c r="I521" s="156">
        <v>12</v>
      </c>
      <c r="J521" s="157" t="s">
        <v>184</v>
      </c>
    </row>
    <row r="522" spans="2:10">
      <c r="B522" s="154">
        <v>509</v>
      </c>
      <c r="C522" s="164" t="s">
        <v>10</v>
      </c>
      <c r="D522" s="155" t="s">
        <v>710</v>
      </c>
      <c r="E522" s="155" t="s">
        <v>743</v>
      </c>
      <c r="F522" s="155" t="s">
        <v>8</v>
      </c>
      <c r="G522" s="156">
        <v>370787</v>
      </c>
      <c r="H522" s="156">
        <v>7770239</v>
      </c>
      <c r="I522" s="156">
        <v>12</v>
      </c>
      <c r="J522" s="157" t="s">
        <v>184</v>
      </c>
    </row>
    <row r="523" spans="2:10">
      <c r="B523" s="154">
        <v>510</v>
      </c>
      <c r="C523" s="164" t="s">
        <v>10</v>
      </c>
      <c r="D523" s="155" t="s">
        <v>710</v>
      </c>
      <c r="E523" s="155" t="s">
        <v>744</v>
      </c>
      <c r="F523" s="155" t="s">
        <v>8</v>
      </c>
      <c r="G523" s="156">
        <v>370802</v>
      </c>
      <c r="H523" s="156">
        <v>7770266</v>
      </c>
      <c r="I523" s="156">
        <v>12</v>
      </c>
      <c r="J523" s="157" t="s">
        <v>184</v>
      </c>
    </row>
    <row r="524" spans="2:10">
      <c r="B524" s="154">
        <v>511</v>
      </c>
      <c r="C524" s="164" t="s">
        <v>16</v>
      </c>
      <c r="D524" s="155" t="s">
        <v>745</v>
      </c>
      <c r="E524" s="155" t="s">
        <v>746</v>
      </c>
      <c r="F524" s="155" t="s">
        <v>8</v>
      </c>
      <c r="G524" s="156">
        <v>368088</v>
      </c>
      <c r="H524" s="156">
        <v>7768489</v>
      </c>
      <c r="I524" s="156">
        <v>12</v>
      </c>
      <c r="J524" s="157" t="s">
        <v>184</v>
      </c>
    </row>
    <row r="525" spans="2:10">
      <c r="B525" s="154">
        <v>512</v>
      </c>
      <c r="C525" s="164" t="s">
        <v>16</v>
      </c>
      <c r="D525" s="155" t="s">
        <v>745</v>
      </c>
      <c r="E525" s="155" t="s">
        <v>747</v>
      </c>
      <c r="F525" s="155" t="s">
        <v>8</v>
      </c>
      <c r="G525" s="156">
        <v>368095</v>
      </c>
      <c r="H525" s="156">
        <v>7768471</v>
      </c>
      <c r="I525" s="156">
        <v>12</v>
      </c>
      <c r="J525" s="157" t="s">
        <v>184</v>
      </c>
    </row>
    <row r="526" spans="2:10">
      <c r="B526" s="154">
        <v>513</v>
      </c>
      <c r="C526" s="164" t="s">
        <v>16</v>
      </c>
      <c r="D526" s="155" t="s">
        <v>745</v>
      </c>
      <c r="E526" s="155" t="s">
        <v>748</v>
      </c>
      <c r="F526" s="155" t="s">
        <v>8</v>
      </c>
      <c r="G526" s="156">
        <v>368106</v>
      </c>
      <c r="H526" s="156">
        <v>7768450</v>
      </c>
      <c r="I526" s="156">
        <v>12</v>
      </c>
      <c r="J526" s="157" t="s">
        <v>184</v>
      </c>
    </row>
    <row r="527" spans="2:10">
      <c r="B527" s="154">
        <v>514</v>
      </c>
      <c r="C527" s="164" t="s">
        <v>10</v>
      </c>
      <c r="D527" s="155" t="s">
        <v>745</v>
      </c>
      <c r="E527" s="155" t="s">
        <v>749</v>
      </c>
      <c r="F527" s="155" t="s">
        <v>8</v>
      </c>
      <c r="G527" s="156">
        <v>368157</v>
      </c>
      <c r="H527" s="156">
        <v>7768460</v>
      </c>
      <c r="I527" s="156">
        <v>12</v>
      </c>
      <c r="J527" s="157" t="s">
        <v>184</v>
      </c>
    </row>
    <row r="528" spans="2:10">
      <c r="B528" s="154">
        <v>515</v>
      </c>
      <c r="C528" s="164" t="s">
        <v>10</v>
      </c>
      <c r="D528" s="155" t="s">
        <v>745</v>
      </c>
      <c r="E528" s="155" t="s">
        <v>750</v>
      </c>
      <c r="F528" s="155" t="s">
        <v>8</v>
      </c>
      <c r="G528" s="156">
        <v>368146</v>
      </c>
      <c r="H528" s="156">
        <v>7768473</v>
      </c>
      <c r="I528" s="156">
        <v>12</v>
      </c>
      <c r="J528" s="157" t="s">
        <v>184</v>
      </c>
    </row>
    <row r="529" spans="2:10">
      <c r="B529" s="154">
        <v>516</v>
      </c>
      <c r="C529" s="164" t="s">
        <v>10</v>
      </c>
      <c r="D529" s="155" t="s">
        <v>745</v>
      </c>
      <c r="E529" s="155" t="s">
        <v>751</v>
      </c>
      <c r="F529" s="155" t="s">
        <v>8</v>
      </c>
      <c r="G529" s="156">
        <v>368160</v>
      </c>
      <c r="H529" s="156">
        <v>7768446</v>
      </c>
      <c r="I529" s="156">
        <v>12</v>
      </c>
      <c r="J529" s="157" t="s">
        <v>184</v>
      </c>
    </row>
    <row r="530" spans="2:10">
      <c r="B530" s="154">
        <v>517</v>
      </c>
      <c r="C530" s="164" t="s">
        <v>10</v>
      </c>
      <c r="D530" s="155" t="s">
        <v>745</v>
      </c>
      <c r="E530" s="155" t="s">
        <v>752</v>
      </c>
      <c r="F530" s="155" t="s">
        <v>8</v>
      </c>
      <c r="G530" s="156">
        <v>368138</v>
      </c>
      <c r="H530" s="156">
        <v>7768451</v>
      </c>
      <c r="I530" s="156">
        <v>12</v>
      </c>
      <c r="J530" s="157" t="s">
        <v>184</v>
      </c>
    </row>
    <row r="531" spans="2:10">
      <c r="B531" s="154">
        <v>518</v>
      </c>
      <c r="C531" s="164" t="s">
        <v>10</v>
      </c>
      <c r="D531" s="155" t="s">
        <v>745</v>
      </c>
      <c r="E531" s="155" t="s">
        <v>753</v>
      </c>
      <c r="F531" s="155" t="s">
        <v>8</v>
      </c>
      <c r="G531" s="156">
        <v>368204</v>
      </c>
      <c r="H531" s="156">
        <v>7768457</v>
      </c>
      <c r="I531" s="156">
        <v>12</v>
      </c>
      <c r="J531" s="157" t="s">
        <v>184</v>
      </c>
    </row>
    <row r="532" spans="2:10">
      <c r="B532" s="154">
        <v>519</v>
      </c>
      <c r="C532" s="164" t="s">
        <v>10</v>
      </c>
      <c r="D532" s="155" t="s">
        <v>745</v>
      </c>
      <c r="E532" s="155" t="s">
        <v>754</v>
      </c>
      <c r="F532" s="155" t="s">
        <v>8</v>
      </c>
      <c r="G532" s="156">
        <v>368230</v>
      </c>
      <c r="H532" s="156">
        <v>7768477</v>
      </c>
      <c r="I532" s="156">
        <v>12</v>
      </c>
      <c r="J532" s="157" t="s">
        <v>184</v>
      </c>
    </row>
    <row r="533" spans="2:10">
      <c r="B533" s="154">
        <v>520</v>
      </c>
      <c r="C533" s="164" t="s">
        <v>10</v>
      </c>
      <c r="D533" s="155" t="s">
        <v>745</v>
      </c>
      <c r="E533" s="155" t="s">
        <v>755</v>
      </c>
      <c r="F533" s="155" t="s">
        <v>8</v>
      </c>
      <c r="G533" s="156">
        <v>368242</v>
      </c>
      <c r="H533" s="156">
        <v>7768492</v>
      </c>
      <c r="I533" s="156">
        <v>12</v>
      </c>
      <c r="J533" s="157" t="s">
        <v>184</v>
      </c>
    </row>
    <row r="534" spans="2:10">
      <c r="B534" s="154">
        <v>521</v>
      </c>
      <c r="C534" s="164" t="s">
        <v>10</v>
      </c>
      <c r="D534" s="155" t="s">
        <v>745</v>
      </c>
      <c r="E534" s="155" t="s">
        <v>756</v>
      </c>
      <c r="F534" s="155" t="s">
        <v>8</v>
      </c>
      <c r="G534" s="156">
        <v>368238</v>
      </c>
      <c r="H534" s="156">
        <v>7768507</v>
      </c>
      <c r="I534" s="156">
        <v>12</v>
      </c>
      <c r="J534" s="157" t="s">
        <v>184</v>
      </c>
    </row>
    <row r="535" spans="2:10">
      <c r="B535" s="154">
        <v>522</v>
      </c>
      <c r="C535" s="164" t="s">
        <v>10</v>
      </c>
      <c r="D535" s="155" t="s">
        <v>745</v>
      </c>
      <c r="E535" s="155" t="s">
        <v>757</v>
      </c>
      <c r="F535" s="155" t="s">
        <v>8</v>
      </c>
      <c r="G535" s="156">
        <v>368282</v>
      </c>
      <c r="H535" s="156">
        <v>7768489</v>
      </c>
      <c r="I535" s="156">
        <v>12</v>
      </c>
      <c r="J535" s="157" t="s">
        <v>184</v>
      </c>
    </row>
    <row r="536" spans="2:10">
      <c r="B536" s="154">
        <v>523</v>
      </c>
      <c r="C536" s="164" t="s">
        <v>10</v>
      </c>
      <c r="D536" s="155" t="s">
        <v>745</v>
      </c>
      <c r="E536" s="155" t="s">
        <v>758</v>
      </c>
      <c r="F536" s="155" t="s">
        <v>8</v>
      </c>
      <c r="G536" s="156">
        <v>368279</v>
      </c>
      <c r="H536" s="156">
        <v>7768507</v>
      </c>
      <c r="I536" s="156">
        <v>12</v>
      </c>
      <c r="J536" s="157" t="s">
        <v>184</v>
      </c>
    </row>
    <row r="537" spans="2:10">
      <c r="B537" s="154">
        <v>524</v>
      </c>
      <c r="C537" s="164" t="s">
        <v>10</v>
      </c>
      <c r="D537" s="155" t="s">
        <v>745</v>
      </c>
      <c r="E537" s="155" t="s">
        <v>759</v>
      </c>
      <c r="F537" s="155" t="s">
        <v>8</v>
      </c>
      <c r="G537" s="156">
        <v>368351</v>
      </c>
      <c r="H537" s="156">
        <v>7768526</v>
      </c>
      <c r="I537" s="156">
        <v>12</v>
      </c>
      <c r="J537" s="157" t="s">
        <v>184</v>
      </c>
    </row>
    <row r="538" spans="2:10">
      <c r="B538" s="154">
        <v>525</v>
      </c>
      <c r="C538" s="164" t="s">
        <v>10</v>
      </c>
      <c r="D538" s="155" t="s">
        <v>745</v>
      </c>
      <c r="E538" s="155" t="s">
        <v>760</v>
      </c>
      <c r="F538" s="155" t="s">
        <v>8</v>
      </c>
      <c r="G538" s="156">
        <v>368351</v>
      </c>
      <c r="H538" s="156">
        <v>7768554</v>
      </c>
      <c r="I538" s="156">
        <v>12</v>
      </c>
      <c r="J538" s="157" t="s">
        <v>184</v>
      </c>
    </row>
    <row r="539" spans="2:10">
      <c r="B539" s="154">
        <v>526</v>
      </c>
      <c r="C539" s="164" t="s">
        <v>10</v>
      </c>
      <c r="D539" s="155" t="s">
        <v>745</v>
      </c>
      <c r="E539" s="155" t="s">
        <v>761</v>
      </c>
      <c r="F539" s="155" t="s">
        <v>8</v>
      </c>
      <c r="G539" s="156">
        <v>368385</v>
      </c>
      <c r="H539" s="156">
        <v>7768553</v>
      </c>
      <c r="I539" s="156">
        <v>12</v>
      </c>
      <c r="J539" s="157" t="s">
        <v>184</v>
      </c>
    </row>
    <row r="540" spans="2:10">
      <c r="B540" s="154">
        <v>527</v>
      </c>
      <c r="C540" s="164" t="s">
        <v>10</v>
      </c>
      <c r="D540" s="155" t="s">
        <v>745</v>
      </c>
      <c r="E540" s="155" t="s">
        <v>762</v>
      </c>
      <c r="F540" s="155" t="s">
        <v>8</v>
      </c>
      <c r="G540" s="156">
        <v>368384</v>
      </c>
      <c r="H540" s="156">
        <v>7768578</v>
      </c>
      <c r="I540" s="156">
        <v>12</v>
      </c>
      <c r="J540" s="157" t="s">
        <v>184</v>
      </c>
    </row>
    <row r="541" spans="2:10">
      <c r="B541" s="154">
        <v>528</v>
      </c>
      <c r="C541" s="164" t="s">
        <v>10</v>
      </c>
      <c r="D541" s="155" t="s">
        <v>745</v>
      </c>
      <c r="E541" s="155" t="s">
        <v>763</v>
      </c>
      <c r="F541" s="155" t="s">
        <v>8</v>
      </c>
      <c r="G541" s="156">
        <v>368423</v>
      </c>
      <c r="H541" s="156">
        <v>7768602</v>
      </c>
      <c r="I541" s="156">
        <v>12</v>
      </c>
      <c r="J541" s="157" t="s">
        <v>184</v>
      </c>
    </row>
    <row r="542" spans="2:10">
      <c r="B542" s="154">
        <v>529</v>
      </c>
      <c r="C542" s="164" t="s">
        <v>10</v>
      </c>
      <c r="D542" s="155" t="s">
        <v>745</v>
      </c>
      <c r="E542" s="155" t="s">
        <v>764</v>
      </c>
      <c r="F542" s="155" t="s">
        <v>8</v>
      </c>
      <c r="G542" s="156">
        <v>368451</v>
      </c>
      <c r="H542" s="156">
        <v>7768588</v>
      </c>
      <c r="I542" s="156">
        <v>12</v>
      </c>
      <c r="J542" s="157" t="s">
        <v>184</v>
      </c>
    </row>
    <row r="543" spans="2:10">
      <c r="B543" s="154">
        <v>530</v>
      </c>
      <c r="C543" s="164" t="s">
        <v>10</v>
      </c>
      <c r="D543" s="155" t="s">
        <v>745</v>
      </c>
      <c r="E543" s="155" t="s">
        <v>765</v>
      </c>
      <c r="F543" s="155" t="s">
        <v>8</v>
      </c>
      <c r="G543" s="156">
        <v>368466</v>
      </c>
      <c r="H543" s="156">
        <v>7768622</v>
      </c>
      <c r="I543" s="156">
        <v>12</v>
      </c>
      <c r="J543" s="157" t="s">
        <v>184</v>
      </c>
    </row>
    <row r="544" spans="2:10">
      <c r="B544" s="154">
        <v>531</v>
      </c>
      <c r="C544" s="164" t="s">
        <v>10</v>
      </c>
      <c r="D544" s="155" t="s">
        <v>745</v>
      </c>
      <c r="E544" s="155" t="s">
        <v>766</v>
      </c>
      <c r="F544" s="155" t="s">
        <v>8</v>
      </c>
      <c r="G544" s="156">
        <v>368472</v>
      </c>
      <c r="H544" s="156">
        <v>7768579</v>
      </c>
      <c r="I544" s="156">
        <v>12</v>
      </c>
      <c r="J544" s="157" t="s">
        <v>184</v>
      </c>
    </row>
    <row r="545" spans="2:10">
      <c r="B545" s="154">
        <v>532</v>
      </c>
      <c r="C545" s="164" t="s">
        <v>10</v>
      </c>
      <c r="D545" s="155" t="s">
        <v>745</v>
      </c>
      <c r="E545" s="155" t="s">
        <v>767</v>
      </c>
      <c r="F545" s="155" t="s">
        <v>8</v>
      </c>
      <c r="G545" s="156">
        <v>368467</v>
      </c>
      <c r="H545" s="156">
        <v>7768563</v>
      </c>
      <c r="I545" s="156">
        <v>12</v>
      </c>
      <c r="J545" s="157" t="s">
        <v>184</v>
      </c>
    </row>
    <row r="546" spans="2:10">
      <c r="B546" s="154">
        <v>533</v>
      </c>
      <c r="C546" s="164" t="s">
        <v>10</v>
      </c>
      <c r="D546" s="155" t="s">
        <v>745</v>
      </c>
      <c r="E546" s="155" t="s">
        <v>768</v>
      </c>
      <c r="F546" s="155" t="s">
        <v>8</v>
      </c>
      <c r="G546" s="156">
        <v>368589</v>
      </c>
      <c r="H546" s="156">
        <v>7768544</v>
      </c>
      <c r="I546" s="156">
        <v>12</v>
      </c>
      <c r="J546" s="157" t="s">
        <v>184</v>
      </c>
    </row>
    <row r="547" spans="2:10">
      <c r="B547" s="154">
        <v>534</v>
      </c>
      <c r="C547" s="164" t="s">
        <v>10</v>
      </c>
      <c r="D547" s="155" t="s">
        <v>745</v>
      </c>
      <c r="E547" s="155" t="s">
        <v>769</v>
      </c>
      <c r="F547" s="155" t="s">
        <v>8</v>
      </c>
      <c r="G547" s="156">
        <v>368631</v>
      </c>
      <c r="H547" s="156">
        <v>7768575</v>
      </c>
      <c r="I547" s="156">
        <v>12</v>
      </c>
      <c r="J547" s="157" t="s">
        <v>184</v>
      </c>
    </row>
    <row r="548" spans="2:10">
      <c r="B548" s="154">
        <v>535</v>
      </c>
      <c r="C548" s="164" t="s">
        <v>10</v>
      </c>
      <c r="D548" s="155" t="s">
        <v>745</v>
      </c>
      <c r="E548" s="155" t="s">
        <v>770</v>
      </c>
      <c r="F548" s="155" t="s">
        <v>8</v>
      </c>
      <c r="G548" s="156">
        <v>368644</v>
      </c>
      <c r="H548" s="156">
        <v>7768617</v>
      </c>
      <c r="I548" s="156">
        <v>12</v>
      </c>
      <c r="J548" s="157" t="s">
        <v>184</v>
      </c>
    </row>
    <row r="549" spans="2:10">
      <c r="B549" s="154">
        <v>536</v>
      </c>
      <c r="C549" s="164" t="s">
        <v>10</v>
      </c>
      <c r="D549" s="155" t="s">
        <v>745</v>
      </c>
      <c r="E549" s="155" t="s">
        <v>771</v>
      </c>
      <c r="F549" s="155" t="s">
        <v>8</v>
      </c>
      <c r="G549" s="156">
        <v>368138</v>
      </c>
      <c r="H549" s="156">
        <v>7768451</v>
      </c>
      <c r="I549" s="156">
        <v>12</v>
      </c>
      <c r="J549" s="157" t="s">
        <v>184</v>
      </c>
    </row>
    <row r="550" spans="2:10">
      <c r="B550" s="154">
        <v>537</v>
      </c>
      <c r="C550" s="164" t="s">
        <v>16</v>
      </c>
      <c r="D550" s="155" t="s">
        <v>772</v>
      </c>
      <c r="E550" s="155" t="s">
        <v>773</v>
      </c>
      <c r="F550" s="155" t="s">
        <v>8</v>
      </c>
      <c r="G550" s="156">
        <v>337321</v>
      </c>
      <c r="H550" s="156">
        <v>7796313</v>
      </c>
      <c r="I550" s="156">
        <v>12</v>
      </c>
      <c r="J550" s="157" t="s">
        <v>184</v>
      </c>
    </row>
    <row r="551" spans="2:10">
      <c r="B551" s="154">
        <v>538</v>
      </c>
      <c r="C551" s="164" t="s">
        <v>16</v>
      </c>
      <c r="D551" s="155" t="s">
        <v>772</v>
      </c>
      <c r="E551" s="155" t="s">
        <v>774</v>
      </c>
      <c r="F551" s="155" t="s">
        <v>8</v>
      </c>
      <c r="G551" s="156">
        <v>335860</v>
      </c>
      <c r="H551" s="156">
        <v>7797457</v>
      </c>
      <c r="I551" s="156">
        <v>12</v>
      </c>
      <c r="J551" s="157" t="s">
        <v>184</v>
      </c>
    </row>
    <row r="552" spans="2:10">
      <c r="B552" s="154">
        <v>539</v>
      </c>
      <c r="C552" s="164" t="s">
        <v>10</v>
      </c>
      <c r="D552" s="155" t="s">
        <v>772</v>
      </c>
      <c r="E552" s="155" t="s">
        <v>775</v>
      </c>
      <c r="F552" s="155" t="s">
        <v>8</v>
      </c>
      <c r="G552" s="156">
        <v>337425</v>
      </c>
      <c r="H552" s="156">
        <v>7796338</v>
      </c>
      <c r="I552" s="156">
        <v>12</v>
      </c>
      <c r="J552" s="157" t="s">
        <v>184</v>
      </c>
    </row>
    <row r="553" spans="2:10">
      <c r="B553" s="154">
        <v>540</v>
      </c>
      <c r="C553" s="164" t="s">
        <v>10</v>
      </c>
      <c r="D553" s="155" t="s">
        <v>772</v>
      </c>
      <c r="E553" s="155" t="s">
        <v>776</v>
      </c>
      <c r="F553" s="155" t="s">
        <v>8</v>
      </c>
      <c r="G553" s="156">
        <v>337421</v>
      </c>
      <c r="H553" s="156">
        <v>7796366</v>
      </c>
      <c r="I553" s="156">
        <v>12</v>
      </c>
      <c r="J553" s="157" t="s">
        <v>184</v>
      </c>
    </row>
    <row r="554" spans="2:10">
      <c r="B554" s="154">
        <v>541</v>
      </c>
      <c r="C554" s="164" t="s">
        <v>10</v>
      </c>
      <c r="D554" s="155" t="s">
        <v>772</v>
      </c>
      <c r="E554" s="155" t="s">
        <v>777</v>
      </c>
      <c r="F554" s="155" t="s">
        <v>8</v>
      </c>
      <c r="G554" s="156">
        <v>337403</v>
      </c>
      <c r="H554" s="156">
        <v>7796407</v>
      </c>
      <c r="I554" s="156">
        <v>12</v>
      </c>
      <c r="J554" s="157" t="s">
        <v>184</v>
      </c>
    </row>
    <row r="555" spans="2:10">
      <c r="B555" s="154">
        <v>542</v>
      </c>
      <c r="C555" s="164" t="s">
        <v>10</v>
      </c>
      <c r="D555" s="155" t="s">
        <v>772</v>
      </c>
      <c r="E555" s="155" t="s">
        <v>778</v>
      </c>
      <c r="F555" s="155" t="s">
        <v>8</v>
      </c>
      <c r="G555" s="156">
        <v>337138</v>
      </c>
      <c r="H555" s="156">
        <v>7796663</v>
      </c>
      <c r="I555" s="156">
        <v>12</v>
      </c>
      <c r="J555" s="157" t="s">
        <v>184</v>
      </c>
    </row>
    <row r="556" spans="2:10">
      <c r="B556" s="154">
        <v>543</v>
      </c>
      <c r="C556" s="164" t="s">
        <v>10</v>
      </c>
      <c r="D556" s="155" t="s">
        <v>772</v>
      </c>
      <c r="E556" s="155" t="s">
        <v>779</v>
      </c>
      <c r="F556" s="155" t="s">
        <v>8</v>
      </c>
      <c r="G556" s="156">
        <v>337126</v>
      </c>
      <c r="H556" s="156">
        <v>7796705</v>
      </c>
      <c r="I556" s="156">
        <v>12</v>
      </c>
      <c r="J556" s="157" t="s">
        <v>184</v>
      </c>
    </row>
    <row r="557" spans="2:10">
      <c r="B557" s="154">
        <v>544</v>
      </c>
      <c r="C557" s="164" t="s">
        <v>10</v>
      </c>
      <c r="D557" s="155" t="s">
        <v>772</v>
      </c>
      <c r="E557" s="155" t="s">
        <v>780</v>
      </c>
      <c r="F557" s="155" t="s">
        <v>8</v>
      </c>
      <c r="G557" s="156">
        <v>337119</v>
      </c>
      <c r="H557" s="156">
        <v>7796758</v>
      </c>
      <c r="I557" s="156">
        <v>12</v>
      </c>
      <c r="J557" s="157" t="s">
        <v>184</v>
      </c>
    </row>
    <row r="558" spans="2:10">
      <c r="B558" s="154">
        <v>545</v>
      </c>
      <c r="C558" s="164" t="s">
        <v>10</v>
      </c>
      <c r="D558" s="155" t="s">
        <v>772</v>
      </c>
      <c r="E558" s="155" t="s">
        <v>781</v>
      </c>
      <c r="F558" s="155" t="s">
        <v>8</v>
      </c>
      <c r="G558" s="156">
        <v>335854</v>
      </c>
      <c r="H558" s="156">
        <v>7797429</v>
      </c>
      <c r="I558" s="156">
        <v>12</v>
      </c>
      <c r="J558" s="157" t="s">
        <v>184</v>
      </c>
    </row>
    <row r="559" spans="2:10">
      <c r="B559" s="154">
        <v>546</v>
      </c>
      <c r="C559" s="164" t="s">
        <v>10</v>
      </c>
      <c r="D559" s="155" t="s">
        <v>772</v>
      </c>
      <c r="E559" s="155" t="s">
        <v>782</v>
      </c>
      <c r="F559" s="155" t="s">
        <v>8</v>
      </c>
      <c r="G559" s="156">
        <v>335824</v>
      </c>
      <c r="H559" s="156">
        <v>7797381</v>
      </c>
      <c r="I559" s="156">
        <v>12</v>
      </c>
      <c r="J559" s="157" t="s">
        <v>184</v>
      </c>
    </row>
    <row r="560" spans="2:10">
      <c r="B560" s="154">
        <v>547</v>
      </c>
      <c r="C560" s="164" t="s">
        <v>10</v>
      </c>
      <c r="D560" s="155" t="s">
        <v>772</v>
      </c>
      <c r="E560" s="155" t="s">
        <v>783</v>
      </c>
      <c r="F560" s="155" t="s">
        <v>8</v>
      </c>
      <c r="G560" s="156">
        <v>335851</v>
      </c>
      <c r="H560" s="156">
        <v>7797339</v>
      </c>
      <c r="I560" s="156">
        <v>12</v>
      </c>
      <c r="J560" s="157" t="s">
        <v>184</v>
      </c>
    </row>
    <row r="561" spans="2:10">
      <c r="B561" s="154">
        <v>548</v>
      </c>
      <c r="C561" s="164" t="s">
        <v>10</v>
      </c>
      <c r="D561" s="155" t="s">
        <v>772</v>
      </c>
      <c r="E561" s="155" t="s">
        <v>784</v>
      </c>
      <c r="F561" s="155" t="s">
        <v>8</v>
      </c>
      <c r="G561" s="156">
        <v>336663</v>
      </c>
      <c r="H561" s="156">
        <v>7797415</v>
      </c>
      <c r="I561" s="156">
        <v>12</v>
      </c>
      <c r="J561" s="157" t="s">
        <v>184</v>
      </c>
    </row>
    <row r="562" spans="2:10">
      <c r="B562" s="154">
        <v>549</v>
      </c>
      <c r="C562" s="164" t="s">
        <v>10</v>
      </c>
      <c r="D562" s="155" t="s">
        <v>785</v>
      </c>
      <c r="E562" s="155" t="s">
        <v>786</v>
      </c>
      <c r="F562" s="155" t="s">
        <v>8</v>
      </c>
      <c r="G562" s="156">
        <v>336332</v>
      </c>
      <c r="H562" s="156">
        <v>7794102</v>
      </c>
      <c r="I562" s="156">
        <v>12</v>
      </c>
      <c r="J562" s="157" t="s">
        <v>184</v>
      </c>
    </row>
    <row r="563" spans="2:10">
      <c r="B563" s="154">
        <v>550</v>
      </c>
      <c r="C563" s="164" t="s">
        <v>10</v>
      </c>
      <c r="D563" s="155" t="s">
        <v>787</v>
      </c>
      <c r="E563" s="155" t="s">
        <v>788</v>
      </c>
      <c r="F563" s="155" t="s">
        <v>8</v>
      </c>
      <c r="G563" s="156">
        <v>334989</v>
      </c>
      <c r="H563" s="156">
        <v>7796529</v>
      </c>
      <c r="I563" s="156">
        <v>12</v>
      </c>
      <c r="J563" s="157" t="s">
        <v>184</v>
      </c>
    </row>
    <row r="564" spans="2:10">
      <c r="B564" s="154">
        <v>551</v>
      </c>
      <c r="C564" s="164" t="s">
        <v>16</v>
      </c>
      <c r="D564" s="155" t="s">
        <v>789</v>
      </c>
      <c r="E564" s="155" t="s">
        <v>790</v>
      </c>
      <c r="F564" s="155" t="s">
        <v>8</v>
      </c>
      <c r="G564" s="156">
        <v>335105</v>
      </c>
      <c r="H564" s="156">
        <v>7797915</v>
      </c>
      <c r="I564" s="156">
        <v>12</v>
      </c>
      <c r="J564" s="157" t="s">
        <v>184</v>
      </c>
    </row>
    <row r="565" spans="2:10">
      <c r="B565" s="154">
        <v>552</v>
      </c>
      <c r="C565" s="164" t="s">
        <v>16</v>
      </c>
      <c r="D565" s="155" t="s">
        <v>789</v>
      </c>
      <c r="E565" s="155" t="s">
        <v>791</v>
      </c>
      <c r="F565" s="155" t="s">
        <v>8</v>
      </c>
      <c r="G565" s="156">
        <v>335044</v>
      </c>
      <c r="H565" s="156">
        <v>7797939</v>
      </c>
      <c r="I565" s="156">
        <v>12</v>
      </c>
      <c r="J565" s="157" t="s">
        <v>184</v>
      </c>
    </row>
    <row r="566" spans="2:10">
      <c r="B566" s="154">
        <v>553</v>
      </c>
      <c r="C566" s="164" t="s">
        <v>16</v>
      </c>
      <c r="D566" s="155" t="s">
        <v>789</v>
      </c>
      <c r="E566" s="155" t="s">
        <v>792</v>
      </c>
      <c r="F566" s="155" t="s">
        <v>8</v>
      </c>
      <c r="G566" s="156">
        <v>335019</v>
      </c>
      <c r="H566" s="156">
        <v>7797951</v>
      </c>
      <c r="I566" s="156">
        <v>12</v>
      </c>
      <c r="J566" s="157" t="s">
        <v>184</v>
      </c>
    </row>
    <row r="567" spans="2:10">
      <c r="B567" s="154">
        <v>554</v>
      </c>
      <c r="C567" s="164" t="s">
        <v>10</v>
      </c>
      <c r="D567" s="155" t="s">
        <v>789</v>
      </c>
      <c r="E567" s="155" t="s">
        <v>793</v>
      </c>
      <c r="F567" s="155" t="s">
        <v>8</v>
      </c>
      <c r="G567" s="156">
        <v>334681</v>
      </c>
      <c r="H567" s="156">
        <v>7797981</v>
      </c>
      <c r="I567" s="156">
        <v>12</v>
      </c>
      <c r="J567" s="157" t="s">
        <v>184</v>
      </c>
    </row>
    <row r="568" spans="2:10">
      <c r="B568" s="154">
        <v>555</v>
      </c>
      <c r="C568" s="164" t="s">
        <v>10</v>
      </c>
      <c r="D568" s="155" t="s">
        <v>789</v>
      </c>
      <c r="E568" s="155" t="s">
        <v>794</v>
      </c>
      <c r="F568" s="155" t="s">
        <v>8</v>
      </c>
      <c r="G568" s="156">
        <v>334703</v>
      </c>
      <c r="H568" s="156">
        <v>7797989</v>
      </c>
      <c r="I568" s="156">
        <v>12</v>
      </c>
      <c r="J568" s="157" t="s">
        <v>184</v>
      </c>
    </row>
    <row r="569" spans="2:10">
      <c r="B569" s="154">
        <v>556</v>
      </c>
      <c r="C569" s="164" t="s">
        <v>10</v>
      </c>
      <c r="D569" s="155" t="s">
        <v>789</v>
      </c>
      <c r="E569" s="155" t="s">
        <v>795</v>
      </c>
      <c r="F569" s="155" t="s">
        <v>8</v>
      </c>
      <c r="G569" s="156">
        <v>334740</v>
      </c>
      <c r="H569" s="156">
        <v>7797958</v>
      </c>
      <c r="I569" s="156">
        <v>12</v>
      </c>
      <c r="J569" s="157" t="s">
        <v>184</v>
      </c>
    </row>
    <row r="570" spans="2:10">
      <c r="B570" s="154">
        <v>557</v>
      </c>
      <c r="C570" s="164" t="s">
        <v>10</v>
      </c>
      <c r="D570" s="155" t="s">
        <v>789</v>
      </c>
      <c r="E570" s="155" t="s">
        <v>796</v>
      </c>
      <c r="F570" s="155" t="s">
        <v>8</v>
      </c>
      <c r="G570" s="156">
        <v>334764</v>
      </c>
      <c r="H570" s="156">
        <v>7797961</v>
      </c>
      <c r="I570" s="156">
        <v>12</v>
      </c>
      <c r="J570" s="157" t="s">
        <v>184</v>
      </c>
    </row>
    <row r="571" spans="2:10">
      <c r="B571" s="154">
        <v>558</v>
      </c>
      <c r="C571" s="164" t="s">
        <v>10</v>
      </c>
      <c r="D571" s="155" t="s">
        <v>789</v>
      </c>
      <c r="E571" s="155" t="s">
        <v>797</v>
      </c>
      <c r="F571" s="155" t="s">
        <v>8</v>
      </c>
      <c r="G571" s="156">
        <v>334781</v>
      </c>
      <c r="H571" s="156">
        <v>7797808</v>
      </c>
      <c r="I571" s="156">
        <v>12</v>
      </c>
      <c r="J571" s="157" t="s">
        <v>184</v>
      </c>
    </row>
    <row r="572" spans="2:10">
      <c r="B572" s="154">
        <v>559</v>
      </c>
      <c r="C572" s="164" t="s">
        <v>10</v>
      </c>
      <c r="D572" s="155" t="s">
        <v>789</v>
      </c>
      <c r="E572" s="155" t="s">
        <v>798</v>
      </c>
      <c r="F572" s="155" t="s">
        <v>8</v>
      </c>
      <c r="G572" s="156">
        <v>334762</v>
      </c>
      <c r="H572" s="156">
        <v>7797799</v>
      </c>
      <c r="I572" s="156">
        <v>12</v>
      </c>
      <c r="J572" s="157" t="s">
        <v>184</v>
      </c>
    </row>
    <row r="573" spans="2:10">
      <c r="B573" s="154">
        <v>560</v>
      </c>
      <c r="C573" s="164" t="s">
        <v>10</v>
      </c>
      <c r="D573" s="155" t="s">
        <v>789</v>
      </c>
      <c r="E573" s="155" t="s">
        <v>799</v>
      </c>
      <c r="F573" s="155" t="s">
        <v>8</v>
      </c>
      <c r="G573" s="156">
        <v>334747</v>
      </c>
      <c r="H573" s="156">
        <v>7797787</v>
      </c>
      <c r="I573" s="156">
        <v>12</v>
      </c>
      <c r="J573" s="157" t="s">
        <v>184</v>
      </c>
    </row>
    <row r="574" spans="2:10">
      <c r="B574" s="154">
        <v>561</v>
      </c>
      <c r="C574" s="164" t="s">
        <v>10</v>
      </c>
      <c r="D574" s="155" t="s">
        <v>789</v>
      </c>
      <c r="E574" s="155" t="s">
        <v>800</v>
      </c>
      <c r="F574" s="155" t="s">
        <v>8</v>
      </c>
      <c r="G574" s="156">
        <v>334741</v>
      </c>
      <c r="H574" s="156">
        <v>7797806</v>
      </c>
      <c r="I574" s="156">
        <v>12</v>
      </c>
      <c r="J574" s="157" t="s">
        <v>184</v>
      </c>
    </row>
    <row r="575" spans="2:10">
      <c r="B575" s="154">
        <v>562</v>
      </c>
      <c r="C575" s="164" t="s">
        <v>10</v>
      </c>
      <c r="D575" s="155" t="s">
        <v>789</v>
      </c>
      <c r="E575" s="155" t="s">
        <v>801</v>
      </c>
      <c r="F575" s="155" t="s">
        <v>8</v>
      </c>
      <c r="G575" s="156">
        <v>334713</v>
      </c>
      <c r="H575" s="156">
        <v>7797802</v>
      </c>
      <c r="I575" s="156">
        <v>12</v>
      </c>
      <c r="J575" s="157" t="s">
        <v>184</v>
      </c>
    </row>
    <row r="576" spans="2:10">
      <c r="B576" s="154">
        <v>563</v>
      </c>
      <c r="C576" s="164" t="s">
        <v>10</v>
      </c>
      <c r="D576" s="155" t="s">
        <v>789</v>
      </c>
      <c r="E576" s="155" t="s">
        <v>802</v>
      </c>
      <c r="F576" s="155" t="s">
        <v>8</v>
      </c>
      <c r="G576" s="156">
        <v>334693</v>
      </c>
      <c r="H576" s="156">
        <v>7797796</v>
      </c>
      <c r="I576" s="156">
        <v>12</v>
      </c>
      <c r="J576" s="157" t="s">
        <v>184</v>
      </c>
    </row>
    <row r="577" spans="2:10">
      <c r="B577" s="154">
        <v>564</v>
      </c>
      <c r="C577" s="164" t="s">
        <v>10</v>
      </c>
      <c r="D577" s="155" t="s">
        <v>789</v>
      </c>
      <c r="E577" s="155" t="s">
        <v>803</v>
      </c>
      <c r="F577" s="155" t="s">
        <v>8</v>
      </c>
      <c r="G577" s="156">
        <v>335033</v>
      </c>
      <c r="H577" s="156">
        <v>7797862</v>
      </c>
      <c r="I577" s="156">
        <v>12</v>
      </c>
      <c r="J577" s="157" t="s">
        <v>184</v>
      </c>
    </row>
    <row r="578" spans="2:10">
      <c r="B578" s="154">
        <v>565</v>
      </c>
      <c r="C578" s="164" t="s">
        <v>10</v>
      </c>
      <c r="D578" s="155" t="s">
        <v>789</v>
      </c>
      <c r="E578" s="155" t="s">
        <v>804</v>
      </c>
      <c r="F578" s="155" t="s">
        <v>8</v>
      </c>
      <c r="G578" s="156">
        <v>335053</v>
      </c>
      <c r="H578" s="156">
        <v>7797877</v>
      </c>
      <c r="I578" s="156">
        <v>12</v>
      </c>
      <c r="J578" s="157" t="s">
        <v>184</v>
      </c>
    </row>
    <row r="579" spans="2:10">
      <c r="B579" s="154">
        <v>566</v>
      </c>
      <c r="C579" s="164" t="s">
        <v>10</v>
      </c>
      <c r="D579" s="155" t="s">
        <v>789</v>
      </c>
      <c r="E579" s="155" t="s">
        <v>805</v>
      </c>
      <c r="F579" s="155" t="s">
        <v>8</v>
      </c>
      <c r="G579" s="156">
        <v>335079</v>
      </c>
      <c r="H579" s="156">
        <v>7797889</v>
      </c>
      <c r="I579" s="156">
        <v>12</v>
      </c>
      <c r="J579" s="157" t="s">
        <v>184</v>
      </c>
    </row>
    <row r="580" spans="2:10">
      <c r="B580" s="154">
        <v>567</v>
      </c>
      <c r="C580" s="164" t="s">
        <v>10</v>
      </c>
      <c r="D580" s="155" t="s">
        <v>789</v>
      </c>
      <c r="E580" s="155" t="s">
        <v>806</v>
      </c>
      <c r="F580" s="155" t="s">
        <v>8</v>
      </c>
      <c r="G580" s="156">
        <v>335094</v>
      </c>
      <c r="H580" s="156">
        <v>7797893</v>
      </c>
      <c r="I580" s="156">
        <v>12</v>
      </c>
      <c r="J580" s="157" t="s">
        <v>184</v>
      </c>
    </row>
    <row r="581" spans="2:10">
      <c r="B581" s="154">
        <v>568</v>
      </c>
      <c r="C581" s="164" t="s">
        <v>10</v>
      </c>
      <c r="D581" s="155" t="s">
        <v>789</v>
      </c>
      <c r="E581" s="155" t="s">
        <v>807</v>
      </c>
      <c r="F581" s="155" t="s">
        <v>8</v>
      </c>
      <c r="G581" s="156">
        <v>335108</v>
      </c>
      <c r="H581" s="156">
        <v>7797879</v>
      </c>
      <c r="I581" s="156">
        <v>12</v>
      </c>
      <c r="J581" s="157" t="s">
        <v>184</v>
      </c>
    </row>
    <row r="582" spans="2:10">
      <c r="B582" s="154">
        <v>569</v>
      </c>
      <c r="C582" s="164" t="s">
        <v>10</v>
      </c>
      <c r="D582" s="155" t="s">
        <v>789</v>
      </c>
      <c r="E582" s="155" t="s">
        <v>808</v>
      </c>
      <c r="F582" s="155" t="s">
        <v>8</v>
      </c>
      <c r="G582" s="156">
        <v>335078</v>
      </c>
      <c r="H582" s="156">
        <v>7797923</v>
      </c>
      <c r="I582" s="156">
        <v>12</v>
      </c>
      <c r="J582" s="157" t="s">
        <v>184</v>
      </c>
    </row>
    <row r="583" spans="2:10">
      <c r="B583" s="154">
        <v>570</v>
      </c>
      <c r="C583" s="164" t="s">
        <v>10</v>
      </c>
      <c r="D583" s="155" t="s">
        <v>789</v>
      </c>
      <c r="E583" s="155" t="s">
        <v>809</v>
      </c>
      <c r="F583" s="155" t="s">
        <v>8</v>
      </c>
      <c r="G583" s="156">
        <v>334413</v>
      </c>
      <c r="H583" s="156">
        <v>7797410</v>
      </c>
      <c r="I583" s="156">
        <v>12</v>
      </c>
      <c r="J583" s="157" t="s">
        <v>184</v>
      </c>
    </row>
    <row r="584" spans="2:10">
      <c r="B584" s="154">
        <v>571</v>
      </c>
      <c r="C584" s="164" t="s">
        <v>10</v>
      </c>
      <c r="D584" s="155" t="s">
        <v>789</v>
      </c>
      <c r="E584" s="155" t="s">
        <v>810</v>
      </c>
      <c r="F584" s="155" t="s">
        <v>8</v>
      </c>
      <c r="G584" s="156">
        <v>334442</v>
      </c>
      <c r="H584" s="156">
        <v>7797379</v>
      </c>
      <c r="I584" s="156">
        <v>12</v>
      </c>
      <c r="J584" s="157" t="s">
        <v>184</v>
      </c>
    </row>
    <row r="585" spans="2:10">
      <c r="B585" s="154">
        <v>572</v>
      </c>
      <c r="C585" s="164" t="s">
        <v>10</v>
      </c>
      <c r="D585" s="155" t="s">
        <v>789</v>
      </c>
      <c r="E585" s="155" t="s">
        <v>811</v>
      </c>
      <c r="F585" s="155" t="s">
        <v>8</v>
      </c>
      <c r="G585" s="156">
        <v>334452</v>
      </c>
      <c r="H585" s="156">
        <v>7797352</v>
      </c>
      <c r="I585" s="156">
        <v>12</v>
      </c>
      <c r="J585" s="157" t="s">
        <v>184</v>
      </c>
    </row>
    <row r="586" spans="2:10">
      <c r="B586" s="154">
        <v>573</v>
      </c>
      <c r="C586" s="164" t="s">
        <v>10</v>
      </c>
      <c r="D586" s="155" t="s">
        <v>789</v>
      </c>
      <c r="E586" s="155" t="s">
        <v>812</v>
      </c>
      <c r="F586" s="155" t="s">
        <v>8</v>
      </c>
      <c r="G586" s="156">
        <v>334457</v>
      </c>
      <c r="H586" s="156">
        <v>7797335</v>
      </c>
      <c r="I586" s="156">
        <v>12</v>
      </c>
      <c r="J586" s="157" t="s">
        <v>184</v>
      </c>
    </row>
    <row r="587" spans="2:10">
      <c r="B587" s="154">
        <v>574</v>
      </c>
      <c r="C587" s="164" t="s">
        <v>10</v>
      </c>
      <c r="D587" s="155" t="s">
        <v>789</v>
      </c>
      <c r="E587" s="155" t="s">
        <v>813</v>
      </c>
      <c r="F587" s="155" t="s">
        <v>8</v>
      </c>
      <c r="G587" s="156">
        <v>334467</v>
      </c>
      <c r="H587" s="156">
        <v>7797299</v>
      </c>
      <c r="I587" s="156">
        <v>12</v>
      </c>
      <c r="J587" s="157" t="s">
        <v>184</v>
      </c>
    </row>
    <row r="588" spans="2:10">
      <c r="B588" s="154">
        <v>575</v>
      </c>
      <c r="C588" s="164" t="s">
        <v>10</v>
      </c>
      <c r="D588" s="155" t="s">
        <v>789</v>
      </c>
      <c r="E588" s="155" t="s">
        <v>814</v>
      </c>
      <c r="F588" s="155" t="s">
        <v>8</v>
      </c>
      <c r="G588" s="156">
        <v>334463</v>
      </c>
      <c r="H588" s="156">
        <v>7797269</v>
      </c>
      <c r="I588" s="156">
        <v>12</v>
      </c>
      <c r="J588" s="157" t="s">
        <v>184</v>
      </c>
    </row>
    <row r="589" spans="2:10">
      <c r="B589" s="154">
        <v>576</v>
      </c>
      <c r="C589" s="164" t="s">
        <v>10</v>
      </c>
      <c r="D589" s="155" t="s">
        <v>789</v>
      </c>
      <c r="E589" s="155" t="s">
        <v>815</v>
      </c>
      <c r="F589" s="155" t="s">
        <v>8</v>
      </c>
      <c r="G589" s="156">
        <v>334519</v>
      </c>
      <c r="H589" s="156">
        <v>7797311</v>
      </c>
      <c r="I589" s="156">
        <v>12</v>
      </c>
      <c r="J589" s="157" t="s">
        <v>184</v>
      </c>
    </row>
    <row r="590" spans="2:10">
      <c r="B590" s="154">
        <v>577</v>
      </c>
      <c r="C590" s="164" t="s">
        <v>16</v>
      </c>
      <c r="D590" s="155" t="s">
        <v>816</v>
      </c>
      <c r="E590" s="155" t="s">
        <v>817</v>
      </c>
      <c r="F590" s="155" t="s">
        <v>8</v>
      </c>
      <c r="G590" s="156">
        <v>333301</v>
      </c>
      <c r="H590" s="156">
        <v>7796628</v>
      </c>
      <c r="I590" s="156">
        <v>12</v>
      </c>
      <c r="J590" s="157" t="s">
        <v>184</v>
      </c>
    </row>
    <row r="591" spans="2:10">
      <c r="B591" s="154">
        <v>578</v>
      </c>
      <c r="C591" s="164" t="s">
        <v>16</v>
      </c>
      <c r="D591" s="155" t="s">
        <v>816</v>
      </c>
      <c r="E591" s="155" t="s">
        <v>818</v>
      </c>
      <c r="F591" s="155" t="s">
        <v>8</v>
      </c>
      <c r="G591" s="156">
        <v>333320</v>
      </c>
      <c r="H591" s="156">
        <v>7796606</v>
      </c>
      <c r="I591" s="156">
        <v>12</v>
      </c>
      <c r="J591" s="157" t="s">
        <v>184</v>
      </c>
    </row>
    <row r="592" spans="2:10">
      <c r="B592" s="154">
        <v>579</v>
      </c>
      <c r="C592" s="164" t="s">
        <v>16</v>
      </c>
      <c r="D592" s="155" t="s">
        <v>816</v>
      </c>
      <c r="E592" s="155" t="s">
        <v>819</v>
      </c>
      <c r="F592" s="155" t="s">
        <v>8</v>
      </c>
      <c r="G592" s="156">
        <v>333292</v>
      </c>
      <c r="H592" s="156">
        <v>7796620</v>
      </c>
      <c r="I592" s="156">
        <v>12</v>
      </c>
      <c r="J592" s="157" t="s">
        <v>184</v>
      </c>
    </row>
    <row r="593" spans="2:10">
      <c r="B593" s="154">
        <v>580</v>
      </c>
      <c r="C593" s="164" t="s">
        <v>16</v>
      </c>
      <c r="D593" s="155" t="s">
        <v>816</v>
      </c>
      <c r="E593" s="155" t="s">
        <v>820</v>
      </c>
      <c r="F593" s="155" t="s">
        <v>8</v>
      </c>
      <c r="G593" s="156">
        <v>333274</v>
      </c>
      <c r="H593" s="156">
        <v>7796636</v>
      </c>
      <c r="I593" s="156">
        <v>12</v>
      </c>
      <c r="J593" s="157" t="s">
        <v>184</v>
      </c>
    </row>
    <row r="594" spans="2:10">
      <c r="B594" s="154">
        <v>581</v>
      </c>
      <c r="C594" s="164" t="s">
        <v>16</v>
      </c>
      <c r="D594" s="155" t="s">
        <v>816</v>
      </c>
      <c r="E594" s="155" t="s">
        <v>821</v>
      </c>
      <c r="F594" s="155" t="s">
        <v>8</v>
      </c>
      <c r="G594" s="156">
        <v>333253</v>
      </c>
      <c r="H594" s="156">
        <v>7796655</v>
      </c>
      <c r="I594" s="156">
        <v>12</v>
      </c>
      <c r="J594" s="157" t="s">
        <v>184</v>
      </c>
    </row>
    <row r="595" spans="2:10">
      <c r="B595" s="154">
        <v>582</v>
      </c>
      <c r="C595" s="164" t="s">
        <v>10</v>
      </c>
      <c r="D595" s="155" t="s">
        <v>816</v>
      </c>
      <c r="E595" s="155" t="s">
        <v>822</v>
      </c>
      <c r="F595" s="155" t="s">
        <v>8</v>
      </c>
      <c r="G595" s="156">
        <v>333327</v>
      </c>
      <c r="H595" s="156">
        <v>7796584</v>
      </c>
      <c r="I595" s="156">
        <v>12</v>
      </c>
      <c r="J595" s="157" t="s">
        <v>184</v>
      </c>
    </row>
    <row r="596" spans="2:10">
      <c r="B596" s="154">
        <v>583</v>
      </c>
      <c r="C596" s="164" t="s">
        <v>10</v>
      </c>
      <c r="D596" s="155" t="s">
        <v>816</v>
      </c>
      <c r="E596" s="155" t="s">
        <v>823</v>
      </c>
      <c r="F596" s="155" t="s">
        <v>8</v>
      </c>
      <c r="G596" s="156">
        <v>333223</v>
      </c>
      <c r="H596" s="156">
        <v>7796751</v>
      </c>
      <c r="I596" s="156">
        <v>12</v>
      </c>
      <c r="J596" s="157" t="s">
        <v>184</v>
      </c>
    </row>
    <row r="597" spans="2:10">
      <c r="B597" s="154">
        <v>584</v>
      </c>
      <c r="C597" s="164" t="s">
        <v>10</v>
      </c>
      <c r="D597" s="155" t="s">
        <v>816</v>
      </c>
      <c r="E597" s="155" t="s">
        <v>824</v>
      </c>
      <c r="F597" s="155" t="s">
        <v>8</v>
      </c>
      <c r="G597" s="156">
        <v>333212</v>
      </c>
      <c r="H597" s="156">
        <v>7796723</v>
      </c>
      <c r="I597" s="156">
        <v>12</v>
      </c>
      <c r="J597" s="157" t="s">
        <v>184</v>
      </c>
    </row>
    <row r="598" spans="2:10">
      <c r="B598" s="154">
        <v>585</v>
      </c>
      <c r="C598" s="164" t="s">
        <v>16</v>
      </c>
      <c r="D598" s="155" t="s">
        <v>825</v>
      </c>
      <c r="E598" s="155" t="s">
        <v>826</v>
      </c>
      <c r="F598" s="155" t="s">
        <v>8</v>
      </c>
      <c r="G598" s="156">
        <v>334134</v>
      </c>
      <c r="H598" s="156">
        <v>7795299</v>
      </c>
      <c r="I598" s="156">
        <v>12</v>
      </c>
      <c r="J598" s="157" t="s">
        <v>184</v>
      </c>
    </row>
    <row r="599" spans="2:10">
      <c r="B599" s="154">
        <v>586</v>
      </c>
      <c r="C599" s="164" t="s">
        <v>16</v>
      </c>
      <c r="D599" s="155" t="s">
        <v>825</v>
      </c>
      <c r="E599" s="155" t="s">
        <v>827</v>
      </c>
      <c r="F599" s="155" t="s">
        <v>8</v>
      </c>
      <c r="G599" s="156">
        <v>334095</v>
      </c>
      <c r="H599" s="156">
        <v>7795</v>
      </c>
      <c r="I599" s="156">
        <v>12</v>
      </c>
      <c r="J599" s="157" t="s">
        <v>184</v>
      </c>
    </row>
    <row r="600" spans="2:10">
      <c r="B600" s="154">
        <v>587</v>
      </c>
      <c r="C600" s="164" t="s">
        <v>16</v>
      </c>
      <c r="D600" s="155" t="s">
        <v>825</v>
      </c>
      <c r="E600" s="155" t="s">
        <v>828</v>
      </c>
      <c r="F600" s="155" t="s">
        <v>8</v>
      </c>
      <c r="G600" s="156">
        <v>334074</v>
      </c>
      <c r="H600" s="156">
        <v>7795278</v>
      </c>
      <c r="I600" s="156">
        <v>12</v>
      </c>
      <c r="J600" s="157" t="s">
        <v>184</v>
      </c>
    </row>
    <row r="601" spans="2:10">
      <c r="B601" s="154">
        <v>588</v>
      </c>
      <c r="C601" s="164" t="s">
        <v>16</v>
      </c>
      <c r="D601" s="155" t="s">
        <v>825</v>
      </c>
      <c r="E601" s="155" t="s">
        <v>829</v>
      </c>
      <c r="F601" s="155" t="s">
        <v>8</v>
      </c>
      <c r="G601" s="156">
        <v>334038</v>
      </c>
      <c r="H601" s="156">
        <v>7795261</v>
      </c>
      <c r="I601" s="156">
        <v>12</v>
      </c>
      <c r="J601" s="157" t="s">
        <v>184</v>
      </c>
    </row>
    <row r="602" spans="2:10">
      <c r="B602" s="154">
        <v>589</v>
      </c>
      <c r="C602" s="164" t="s">
        <v>16</v>
      </c>
      <c r="D602" s="155" t="s">
        <v>825</v>
      </c>
      <c r="E602" s="155" t="s">
        <v>830</v>
      </c>
      <c r="F602" s="155" t="s">
        <v>8</v>
      </c>
      <c r="G602" s="156">
        <v>334014</v>
      </c>
      <c r="H602" s="156">
        <v>7795242</v>
      </c>
      <c r="I602" s="156">
        <v>12</v>
      </c>
      <c r="J602" s="157" t="s">
        <v>184</v>
      </c>
    </row>
    <row r="603" spans="2:10">
      <c r="B603" s="154">
        <v>590</v>
      </c>
      <c r="C603" s="164" t="s">
        <v>16</v>
      </c>
      <c r="D603" s="155" t="s">
        <v>825</v>
      </c>
      <c r="E603" s="155" t="s">
        <v>831</v>
      </c>
      <c r="F603" s="155" t="s">
        <v>8</v>
      </c>
      <c r="G603" s="156">
        <v>333959</v>
      </c>
      <c r="H603" s="156">
        <v>7795218</v>
      </c>
      <c r="I603" s="156">
        <v>12</v>
      </c>
      <c r="J603" s="157" t="s">
        <v>184</v>
      </c>
    </row>
    <row r="604" spans="2:10">
      <c r="B604" s="154">
        <v>591</v>
      </c>
      <c r="C604" s="164" t="s">
        <v>16</v>
      </c>
      <c r="D604" s="155" t="s">
        <v>825</v>
      </c>
      <c r="E604" s="155" t="s">
        <v>832</v>
      </c>
      <c r="F604" s="155" t="s">
        <v>8</v>
      </c>
      <c r="G604" s="156">
        <v>333921</v>
      </c>
      <c r="H604" s="156">
        <v>7795199</v>
      </c>
      <c r="I604" s="156">
        <v>12</v>
      </c>
      <c r="J604" s="157" t="s">
        <v>184</v>
      </c>
    </row>
    <row r="605" spans="2:10">
      <c r="B605" s="154">
        <v>592</v>
      </c>
      <c r="C605" s="164" t="s">
        <v>16</v>
      </c>
      <c r="D605" s="155" t="s">
        <v>825</v>
      </c>
      <c r="E605" s="155" t="s">
        <v>833</v>
      </c>
      <c r="F605" s="155" t="s">
        <v>8</v>
      </c>
      <c r="G605" s="156">
        <v>333904</v>
      </c>
      <c r="H605" s="156">
        <v>7795053</v>
      </c>
      <c r="I605" s="156">
        <v>12</v>
      </c>
      <c r="J605" s="157" t="s">
        <v>184</v>
      </c>
    </row>
    <row r="606" spans="2:10">
      <c r="B606" s="154">
        <v>593</v>
      </c>
      <c r="C606" s="164" t="s">
        <v>16</v>
      </c>
      <c r="D606" s="155" t="s">
        <v>825</v>
      </c>
      <c r="E606" s="155" t="s">
        <v>834</v>
      </c>
      <c r="F606" s="155" t="s">
        <v>8</v>
      </c>
      <c r="G606" s="156">
        <v>333925</v>
      </c>
      <c r="H606" s="156">
        <v>7794985</v>
      </c>
      <c r="I606" s="156">
        <v>12</v>
      </c>
      <c r="J606" s="157" t="s">
        <v>184</v>
      </c>
    </row>
    <row r="607" spans="2:10">
      <c r="B607" s="154">
        <v>594</v>
      </c>
      <c r="C607" s="164" t="s">
        <v>16</v>
      </c>
      <c r="D607" s="155" t="s">
        <v>825</v>
      </c>
      <c r="E607" s="155" t="s">
        <v>835</v>
      </c>
      <c r="F607" s="155" t="s">
        <v>8</v>
      </c>
      <c r="G607" s="156">
        <v>333912</v>
      </c>
      <c r="H607" s="156">
        <v>7794923</v>
      </c>
      <c r="I607" s="156">
        <v>12</v>
      </c>
      <c r="J607" s="157" t="s">
        <v>184</v>
      </c>
    </row>
    <row r="608" spans="2:10">
      <c r="B608" s="154">
        <v>595</v>
      </c>
      <c r="C608" s="164" t="s">
        <v>16</v>
      </c>
      <c r="D608" s="155" t="s">
        <v>825</v>
      </c>
      <c r="E608" s="155" t="s">
        <v>836</v>
      </c>
      <c r="F608" s="155" t="s">
        <v>8</v>
      </c>
      <c r="G608" s="156">
        <v>333894</v>
      </c>
      <c r="H608" s="156">
        <v>7794881</v>
      </c>
      <c r="I608" s="156">
        <v>12</v>
      </c>
      <c r="J608" s="157" t="s">
        <v>184</v>
      </c>
    </row>
    <row r="609" spans="2:10">
      <c r="B609" s="154">
        <v>596</v>
      </c>
      <c r="C609" s="164" t="s">
        <v>16</v>
      </c>
      <c r="D609" s="155" t="s">
        <v>825</v>
      </c>
      <c r="E609" s="155" t="s">
        <v>837</v>
      </c>
      <c r="F609" s="155" t="s">
        <v>8</v>
      </c>
      <c r="G609" s="156">
        <v>333903</v>
      </c>
      <c r="H609" s="156">
        <v>7794901</v>
      </c>
      <c r="I609" s="156">
        <v>12</v>
      </c>
      <c r="J609" s="157" t="s">
        <v>184</v>
      </c>
    </row>
    <row r="610" spans="2:10">
      <c r="B610" s="154">
        <v>597</v>
      </c>
      <c r="C610" s="164" t="s">
        <v>16</v>
      </c>
      <c r="D610" s="155" t="s">
        <v>825</v>
      </c>
      <c r="E610" s="155" t="s">
        <v>838</v>
      </c>
      <c r="F610" s="155" t="s">
        <v>8</v>
      </c>
      <c r="G610" s="156">
        <v>333888</v>
      </c>
      <c r="H610" s="156">
        <v>7794854</v>
      </c>
      <c r="I610" s="156">
        <v>12</v>
      </c>
      <c r="J610" s="157" t="s">
        <v>184</v>
      </c>
    </row>
    <row r="611" spans="2:10">
      <c r="B611" s="154">
        <v>598</v>
      </c>
      <c r="C611" s="164" t="s">
        <v>16</v>
      </c>
      <c r="D611" s="155" t="s">
        <v>825</v>
      </c>
      <c r="E611" s="155" t="s">
        <v>839</v>
      </c>
      <c r="F611" s="155" t="s">
        <v>8</v>
      </c>
      <c r="G611" s="156">
        <v>333890</v>
      </c>
      <c r="H611" s="156">
        <v>7794808</v>
      </c>
      <c r="I611" s="156">
        <v>12</v>
      </c>
      <c r="J611" s="157" t="s">
        <v>184</v>
      </c>
    </row>
    <row r="612" spans="2:10">
      <c r="B612" s="154">
        <v>599</v>
      </c>
      <c r="C612" s="164" t="s">
        <v>10</v>
      </c>
      <c r="D612" s="155" t="s">
        <v>825</v>
      </c>
      <c r="E612" s="155" t="s">
        <v>840</v>
      </c>
      <c r="F612" s="155" t="s">
        <v>8</v>
      </c>
      <c r="G612" s="156">
        <v>333993</v>
      </c>
      <c r="H612" s="156">
        <v>7795140</v>
      </c>
      <c r="I612" s="156">
        <v>12</v>
      </c>
      <c r="J612" s="157" t="s">
        <v>184</v>
      </c>
    </row>
    <row r="613" spans="2:10">
      <c r="B613" s="154">
        <v>600</v>
      </c>
      <c r="C613" s="164" t="s">
        <v>10</v>
      </c>
      <c r="D613" s="155" t="s">
        <v>825</v>
      </c>
      <c r="E613" s="155" t="s">
        <v>841</v>
      </c>
      <c r="F613" s="155" t="s">
        <v>8</v>
      </c>
      <c r="G613" s="156">
        <v>334889</v>
      </c>
      <c r="H613" s="156">
        <v>7794495</v>
      </c>
      <c r="I613" s="156">
        <v>12</v>
      </c>
      <c r="J613" s="157" t="s">
        <v>184</v>
      </c>
    </row>
    <row r="614" spans="2:10">
      <c r="B614" s="154">
        <v>601</v>
      </c>
      <c r="C614" s="164" t="s">
        <v>10</v>
      </c>
      <c r="D614" s="155" t="s">
        <v>842</v>
      </c>
      <c r="E614" s="155" t="s">
        <v>843</v>
      </c>
      <c r="F614" s="155" t="s">
        <v>8</v>
      </c>
      <c r="G614" s="156">
        <v>336124</v>
      </c>
      <c r="H614" s="156">
        <v>7795579</v>
      </c>
      <c r="I614" s="156">
        <v>12</v>
      </c>
      <c r="J614" s="157" t="s">
        <v>184</v>
      </c>
    </row>
    <row r="615" spans="2:10">
      <c r="B615" s="154">
        <v>602</v>
      </c>
      <c r="C615" s="164" t="s">
        <v>10</v>
      </c>
      <c r="D615" s="155" t="s">
        <v>842</v>
      </c>
      <c r="E615" s="155" t="s">
        <v>844</v>
      </c>
      <c r="F615" s="155" t="s">
        <v>8</v>
      </c>
      <c r="G615" s="156">
        <v>336092</v>
      </c>
      <c r="H615" s="156">
        <v>7795567</v>
      </c>
      <c r="I615" s="156">
        <v>12</v>
      </c>
      <c r="J615" s="157" t="s">
        <v>184</v>
      </c>
    </row>
    <row r="616" spans="2:10">
      <c r="B616" s="154">
        <v>603</v>
      </c>
      <c r="C616" s="164" t="s">
        <v>16</v>
      </c>
      <c r="D616" s="155" t="s">
        <v>845</v>
      </c>
      <c r="E616" s="155" t="s">
        <v>846</v>
      </c>
      <c r="F616" s="155" t="s">
        <v>8</v>
      </c>
      <c r="G616" s="156">
        <v>337601</v>
      </c>
      <c r="H616" s="156">
        <v>7783374</v>
      </c>
      <c r="I616" s="156">
        <v>12</v>
      </c>
      <c r="J616" s="157" t="s">
        <v>184</v>
      </c>
    </row>
    <row r="617" spans="2:10">
      <c r="B617" s="154">
        <v>604</v>
      </c>
      <c r="C617" s="164" t="s">
        <v>16</v>
      </c>
      <c r="D617" s="155" t="s">
        <v>845</v>
      </c>
      <c r="E617" s="155" t="s">
        <v>847</v>
      </c>
      <c r="F617" s="155" t="s">
        <v>8</v>
      </c>
      <c r="G617" s="156">
        <v>337629</v>
      </c>
      <c r="H617" s="156">
        <v>7783320</v>
      </c>
      <c r="I617" s="156">
        <v>12</v>
      </c>
      <c r="J617" s="157" t="s">
        <v>184</v>
      </c>
    </row>
    <row r="618" spans="2:10">
      <c r="B618" s="154">
        <v>605</v>
      </c>
      <c r="C618" s="164" t="s">
        <v>16</v>
      </c>
      <c r="D618" s="155" t="s">
        <v>845</v>
      </c>
      <c r="E618" s="155" t="s">
        <v>848</v>
      </c>
      <c r="F618" s="155" t="s">
        <v>8</v>
      </c>
      <c r="G618" s="156">
        <v>337639</v>
      </c>
      <c r="H618" s="156">
        <v>7783283</v>
      </c>
      <c r="I618" s="156">
        <v>12</v>
      </c>
      <c r="J618" s="157" t="s">
        <v>184</v>
      </c>
    </row>
    <row r="619" spans="2:10">
      <c r="B619" s="154">
        <v>606</v>
      </c>
      <c r="C619" s="164" t="s">
        <v>16</v>
      </c>
      <c r="D619" s="155" t="s">
        <v>845</v>
      </c>
      <c r="E619" s="155" t="s">
        <v>849</v>
      </c>
      <c r="F619" s="155" t="s">
        <v>8</v>
      </c>
      <c r="G619" s="156">
        <v>337646</v>
      </c>
      <c r="H619" s="156">
        <v>7783243</v>
      </c>
      <c r="I619" s="156">
        <v>12</v>
      </c>
      <c r="J619" s="157" t="s">
        <v>184</v>
      </c>
    </row>
    <row r="620" spans="2:10">
      <c r="B620" s="154">
        <v>607</v>
      </c>
      <c r="C620" s="164" t="s">
        <v>16</v>
      </c>
      <c r="D620" s="155" t="s">
        <v>845</v>
      </c>
      <c r="E620" s="155" t="s">
        <v>850</v>
      </c>
      <c r="F620" s="155" t="s">
        <v>8</v>
      </c>
      <c r="G620" s="156">
        <v>337654</v>
      </c>
      <c r="H620" s="156">
        <v>7783221</v>
      </c>
      <c r="I620" s="156">
        <v>12</v>
      </c>
      <c r="J620" s="157" t="s">
        <v>184</v>
      </c>
    </row>
    <row r="621" spans="2:10">
      <c r="B621" s="154">
        <v>608</v>
      </c>
      <c r="C621" s="164" t="s">
        <v>16</v>
      </c>
      <c r="D621" s="155" t="s">
        <v>845</v>
      </c>
      <c r="E621" s="155" t="s">
        <v>851</v>
      </c>
      <c r="F621" s="155" t="s">
        <v>8</v>
      </c>
      <c r="G621" s="156">
        <v>337656</v>
      </c>
      <c r="H621" s="156">
        <v>7783186</v>
      </c>
      <c r="I621" s="156">
        <v>12</v>
      </c>
      <c r="J621" s="157" t="s">
        <v>184</v>
      </c>
    </row>
    <row r="622" spans="2:10">
      <c r="B622" s="154">
        <v>609</v>
      </c>
      <c r="C622" s="164" t="s">
        <v>16</v>
      </c>
      <c r="D622" s="155" t="s">
        <v>845</v>
      </c>
      <c r="E622" s="155" t="s">
        <v>852</v>
      </c>
      <c r="F622" s="155" t="s">
        <v>8</v>
      </c>
      <c r="G622" s="156">
        <v>337645</v>
      </c>
      <c r="H622" s="156">
        <v>7783120</v>
      </c>
      <c r="I622" s="156">
        <v>12</v>
      </c>
      <c r="J622" s="157" t="s">
        <v>184</v>
      </c>
    </row>
    <row r="623" spans="2:10">
      <c r="B623" s="154">
        <v>610</v>
      </c>
      <c r="C623" s="164" t="s">
        <v>16</v>
      </c>
      <c r="D623" s="155" t="s">
        <v>845</v>
      </c>
      <c r="E623" s="155" t="s">
        <v>853</v>
      </c>
      <c r="F623" s="155" t="s">
        <v>8</v>
      </c>
      <c r="G623" s="156">
        <v>337633</v>
      </c>
      <c r="H623" s="156">
        <v>7783068</v>
      </c>
      <c r="I623" s="156">
        <v>12</v>
      </c>
      <c r="J623" s="157" t="s">
        <v>184</v>
      </c>
    </row>
    <row r="624" spans="2:10">
      <c r="B624" s="154">
        <v>611</v>
      </c>
      <c r="C624" s="164" t="s">
        <v>10</v>
      </c>
      <c r="D624" s="155" t="s">
        <v>845</v>
      </c>
      <c r="E624" s="155" t="s">
        <v>854</v>
      </c>
      <c r="F624" s="155" t="s">
        <v>8</v>
      </c>
      <c r="G624" s="156">
        <v>337108</v>
      </c>
      <c r="H624" s="156">
        <v>7783194</v>
      </c>
      <c r="I624" s="156">
        <v>12</v>
      </c>
      <c r="J624" s="157" t="s">
        <v>184</v>
      </c>
    </row>
    <row r="625" spans="2:10">
      <c r="B625" s="154">
        <v>612</v>
      </c>
      <c r="C625" s="164" t="s">
        <v>10</v>
      </c>
      <c r="D625" s="155" t="s">
        <v>855</v>
      </c>
      <c r="E625" s="155" t="s">
        <v>856</v>
      </c>
      <c r="F625" s="155" t="s">
        <v>8</v>
      </c>
      <c r="G625" s="156">
        <v>332182</v>
      </c>
      <c r="H625" s="156">
        <v>7784077</v>
      </c>
      <c r="I625" s="156">
        <v>12</v>
      </c>
      <c r="J625" s="157" t="s">
        <v>184</v>
      </c>
    </row>
    <row r="626" spans="2:10">
      <c r="B626" s="154">
        <v>613</v>
      </c>
      <c r="C626" s="164" t="s">
        <v>16</v>
      </c>
      <c r="D626" s="155" t="s">
        <v>857</v>
      </c>
      <c r="E626" s="155" t="s">
        <v>858</v>
      </c>
      <c r="F626" s="155" t="s">
        <v>8</v>
      </c>
      <c r="G626" s="156">
        <v>344377</v>
      </c>
      <c r="H626" s="156">
        <v>7784692</v>
      </c>
      <c r="I626" s="156">
        <v>12</v>
      </c>
      <c r="J626" s="157" t="s">
        <v>184</v>
      </c>
    </row>
    <row r="627" spans="2:10">
      <c r="B627" s="154">
        <v>614</v>
      </c>
      <c r="C627" s="164" t="s">
        <v>16</v>
      </c>
      <c r="D627" s="155" t="s">
        <v>857</v>
      </c>
      <c r="E627" s="155" t="s">
        <v>859</v>
      </c>
      <c r="F627" s="155" t="s">
        <v>8</v>
      </c>
      <c r="G627" s="156">
        <v>344261</v>
      </c>
      <c r="H627" s="156">
        <v>7784505</v>
      </c>
      <c r="I627" s="156">
        <v>12</v>
      </c>
      <c r="J627" s="157" t="s">
        <v>184</v>
      </c>
    </row>
    <row r="628" spans="2:10">
      <c r="B628" s="154">
        <v>615</v>
      </c>
      <c r="C628" s="164" t="s">
        <v>16</v>
      </c>
      <c r="D628" s="155" t="s">
        <v>857</v>
      </c>
      <c r="E628" s="155" t="s">
        <v>860</v>
      </c>
      <c r="F628" s="155" t="s">
        <v>8</v>
      </c>
      <c r="G628" s="156">
        <v>344381</v>
      </c>
      <c r="H628" s="156">
        <v>7784304</v>
      </c>
      <c r="I628" s="156">
        <v>12</v>
      </c>
      <c r="J628" s="157" t="s">
        <v>184</v>
      </c>
    </row>
    <row r="629" spans="2:10">
      <c r="B629" s="154">
        <v>616</v>
      </c>
      <c r="C629" s="164" t="s">
        <v>16</v>
      </c>
      <c r="D629" s="155" t="s">
        <v>857</v>
      </c>
      <c r="E629" s="155" t="s">
        <v>861</v>
      </c>
      <c r="F629" s="155" t="s">
        <v>8</v>
      </c>
      <c r="G629" s="156">
        <v>344393</v>
      </c>
      <c r="H629" s="156">
        <v>7784295</v>
      </c>
      <c r="I629" s="156">
        <v>12</v>
      </c>
      <c r="J629" s="157" t="s">
        <v>184</v>
      </c>
    </row>
    <row r="630" spans="2:10">
      <c r="B630" s="154">
        <v>617</v>
      </c>
      <c r="C630" s="164" t="s">
        <v>16</v>
      </c>
      <c r="D630" s="155" t="s">
        <v>857</v>
      </c>
      <c r="E630" s="155" t="s">
        <v>862</v>
      </c>
      <c r="F630" s="155" t="s">
        <v>8</v>
      </c>
      <c r="G630" s="156">
        <v>344478</v>
      </c>
      <c r="H630" s="156">
        <v>7784181</v>
      </c>
      <c r="I630" s="156">
        <v>12</v>
      </c>
      <c r="J630" s="157" t="s">
        <v>184</v>
      </c>
    </row>
    <row r="631" spans="2:10">
      <c r="B631" s="154">
        <v>618</v>
      </c>
      <c r="C631" s="164" t="s">
        <v>16</v>
      </c>
      <c r="D631" s="155" t="s">
        <v>857</v>
      </c>
      <c r="E631" s="155" t="s">
        <v>863</v>
      </c>
      <c r="F631" s="155" t="s">
        <v>8</v>
      </c>
      <c r="G631" s="156">
        <v>344451</v>
      </c>
      <c r="H631" s="156">
        <v>7784225</v>
      </c>
      <c r="I631" s="156">
        <v>12</v>
      </c>
      <c r="J631" s="157" t="s">
        <v>184</v>
      </c>
    </row>
    <row r="632" spans="2:10">
      <c r="B632" s="154">
        <v>619</v>
      </c>
      <c r="C632" s="164" t="s">
        <v>16</v>
      </c>
      <c r="D632" s="155" t="s">
        <v>857</v>
      </c>
      <c r="E632" s="155" t="s">
        <v>864</v>
      </c>
      <c r="F632" s="155" t="s">
        <v>8</v>
      </c>
      <c r="G632" s="156">
        <v>344603</v>
      </c>
      <c r="H632" s="156">
        <v>7784031</v>
      </c>
      <c r="I632" s="156">
        <v>12</v>
      </c>
      <c r="J632" s="157" t="s">
        <v>184</v>
      </c>
    </row>
    <row r="633" spans="2:10">
      <c r="B633" s="154">
        <v>620</v>
      </c>
      <c r="C633" s="164" t="s">
        <v>16</v>
      </c>
      <c r="D633" s="155" t="s">
        <v>857</v>
      </c>
      <c r="E633" s="155" t="s">
        <v>865</v>
      </c>
      <c r="F633" s="155" t="s">
        <v>8</v>
      </c>
      <c r="G633" s="156">
        <v>344585</v>
      </c>
      <c r="H633" s="156">
        <v>7784054</v>
      </c>
      <c r="I633" s="156">
        <v>12</v>
      </c>
      <c r="J633" s="157" t="s">
        <v>184</v>
      </c>
    </row>
    <row r="634" spans="2:10">
      <c r="B634" s="154">
        <v>621</v>
      </c>
      <c r="C634" s="164" t="s">
        <v>16</v>
      </c>
      <c r="D634" s="155" t="s">
        <v>857</v>
      </c>
      <c r="E634" s="155" t="s">
        <v>866</v>
      </c>
      <c r="F634" s="155" t="s">
        <v>8</v>
      </c>
      <c r="G634" s="156">
        <v>344725</v>
      </c>
      <c r="H634" s="156">
        <v>7783806</v>
      </c>
      <c r="I634" s="156">
        <v>12</v>
      </c>
      <c r="J634" s="157" t="s">
        <v>184</v>
      </c>
    </row>
    <row r="635" spans="2:10">
      <c r="B635" s="154">
        <v>622</v>
      </c>
      <c r="C635" s="164" t="s">
        <v>16</v>
      </c>
      <c r="D635" s="155" t="s">
        <v>857</v>
      </c>
      <c r="E635" s="155" t="s">
        <v>867</v>
      </c>
      <c r="F635" s="155" t="s">
        <v>8</v>
      </c>
      <c r="G635" s="156">
        <v>344714</v>
      </c>
      <c r="H635" s="156">
        <v>7783793</v>
      </c>
      <c r="I635" s="156">
        <v>12</v>
      </c>
      <c r="J635" s="157" t="s">
        <v>184</v>
      </c>
    </row>
    <row r="636" spans="2:10">
      <c r="B636" s="154">
        <v>623</v>
      </c>
      <c r="C636" s="164" t="s">
        <v>16</v>
      </c>
      <c r="D636" s="155" t="s">
        <v>857</v>
      </c>
      <c r="E636" s="155" t="s">
        <v>868</v>
      </c>
      <c r="F636" s="155" t="s">
        <v>8</v>
      </c>
      <c r="G636" s="156">
        <v>344697</v>
      </c>
      <c r="H636" s="156">
        <v>7783799</v>
      </c>
      <c r="I636" s="156">
        <v>12</v>
      </c>
      <c r="J636" s="157" t="s">
        <v>184</v>
      </c>
    </row>
    <row r="637" spans="2:10">
      <c r="B637" s="154">
        <v>624</v>
      </c>
      <c r="C637" s="164" t="s">
        <v>16</v>
      </c>
      <c r="D637" s="155" t="s">
        <v>857</v>
      </c>
      <c r="E637" s="155" t="s">
        <v>869</v>
      </c>
      <c r="F637" s="155" t="s">
        <v>8</v>
      </c>
      <c r="G637" s="156">
        <v>344686</v>
      </c>
      <c r="H637" s="156">
        <v>7783815</v>
      </c>
      <c r="I637" s="156">
        <v>12</v>
      </c>
      <c r="J637" s="157" t="s">
        <v>184</v>
      </c>
    </row>
    <row r="638" spans="2:10">
      <c r="B638" s="154">
        <v>625</v>
      </c>
      <c r="C638" s="164" t="s">
        <v>16</v>
      </c>
      <c r="D638" s="155" t="s">
        <v>857</v>
      </c>
      <c r="E638" s="155" t="s">
        <v>870</v>
      </c>
      <c r="F638" s="155" t="s">
        <v>8</v>
      </c>
      <c r="G638" s="156">
        <v>344666</v>
      </c>
      <c r="H638" s="156">
        <v>7783806</v>
      </c>
      <c r="I638" s="156">
        <v>12</v>
      </c>
      <c r="J638" s="157" t="s">
        <v>184</v>
      </c>
    </row>
    <row r="639" spans="2:10">
      <c r="B639" s="154">
        <v>626</v>
      </c>
      <c r="C639" s="164" t="s">
        <v>16</v>
      </c>
      <c r="D639" s="155" t="s">
        <v>857</v>
      </c>
      <c r="E639" s="155" t="s">
        <v>871</v>
      </c>
      <c r="F639" s="155" t="s">
        <v>8</v>
      </c>
      <c r="G639" s="156">
        <v>344628</v>
      </c>
      <c r="H639" s="156">
        <v>7783815</v>
      </c>
      <c r="I639" s="156">
        <v>12</v>
      </c>
      <c r="J639" s="157" t="s">
        <v>184</v>
      </c>
    </row>
    <row r="640" spans="2:10">
      <c r="B640" s="154">
        <v>627</v>
      </c>
      <c r="C640" s="164" t="s">
        <v>16</v>
      </c>
      <c r="D640" s="155" t="s">
        <v>857</v>
      </c>
      <c r="E640" s="155" t="s">
        <v>872</v>
      </c>
      <c r="F640" s="155" t="s">
        <v>8</v>
      </c>
      <c r="G640" s="156">
        <v>344630</v>
      </c>
      <c r="H640" s="156">
        <v>7783831</v>
      </c>
      <c r="I640" s="156">
        <v>12</v>
      </c>
      <c r="J640" s="157" t="s">
        <v>184</v>
      </c>
    </row>
    <row r="641" spans="2:10">
      <c r="B641" s="154">
        <v>628</v>
      </c>
      <c r="C641" s="164" t="s">
        <v>16</v>
      </c>
      <c r="D641" s="155" t="s">
        <v>857</v>
      </c>
      <c r="E641" s="155" t="s">
        <v>873</v>
      </c>
      <c r="F641" s="155" t="s">
        <v>8</v>
      </c>
      <c r="G641" s="156">
        <v>344611</v>
      </c>
      <c r="H641" s="156">
        <v>7783811</v>
      </c>
      <c r="I641" s="156">
        <v>12</v>
      </c>
      <c r="J641" s="157" t="s">
        <v>184</v>
      </c>
    </row>
    <row r="642" spans="2:10">
      <c r="B642" s="154">
        <v>629</v>
      </c>
      <c r="C642" s="164" t="s">
        <v>16</v>
      </c>
      <c r="D642" s="155" t="s">
        <v>857</v>
      </c>
      <c r="E642" s="155" t="s">
        <v>874</v>
      </c>
      <c r="F642" s="155" t="s">
        <v>8</v>
      </c>
      <c r="G642" s="156">
        <v>344577</v>
      </c>
      <c r="H642" s="156">
        <v>7783813</v>
      </c>
      <c r="I642" s="156">
        <v>12</v>
      </c>
      <c r="J642" s="157" t="s">
        <v>184</v>
      </c>
    </row>
    <row r="643" spans="2:10">
      <c r="B643" s="154">
        <v>630</v>
      </c>
      <c r="C643" s="164" t="s">
        <v>16</v>
      </c>
      <c r="D643" s="155" t="s">
        <v>857</v>
      </c>
      <c r="E643" s="155" t="s">
        <v>875</v>
      </c>
      <c r="F643" s="155" t="s">
        <v>8</v>
      </c>
      <c r="G643" s="156">
        <v>344583</v>
      </c>
      <c r="H643" s="156">
        <v>7783825</v>
      </c>
      <c r="I643" s="156">
        <v>12</v>
      </c>
      <c r="J643" s="157" t="s">
        <v>184</v>
      </c>
    </row>
    <row r="644" spans="2:10">
      <c r="B644" s="154">
        <v>631</v>
      </c>
      <c r="C644" s="164" t="s">
        <v>16</v>
      </c>
      <c r="D644" s="155" t="s">
        <v>857</v>
      </c>
      <c r="E644" s="155" t="s">
        <v>876</v>
      </c>
      <c r="F644" s="155" t="s">
        <v>8</v>
      </c>
      <c r="G644" s="156">
        <v>344558</v>
      </c>
      <c r="H644" s="156">
        <v>7783814</v>
      </c>
      <c r="I644" s="156">
        <v>12</v>
      </c>
      <c r="J644" s="157" t="s">
        <v>184</v>
      </c>
    </row>
    <row r="645" spans="2:10">
      <c r="B645" s="154">
        <v>632</v>
      </c>
      <c r="C645" s="164" t="s">
        <v>16</v>
      </c>
      <c r="D645" s="155" t="s">
        <v>857</v>
      </c>
      <c r="E645" s="155" t="s">
        <v>877</v>
      </c>
      <c r="F645" s="155" t="s">
        <v>8</v>
      </c>
      <c r="G645" s="156">
        <v>344544</v>
      </c>
      <c r="H645" s="156">
        <v>7783824</v>
      </c>
      <c r="I645" s="156">
        <v>12</v>
      </c>
      <c r="J645" s="157" t="s">
        <v>184</v>
      </c>
    </row>
    <row r="646" spans="2:10">
      <c r="B646" s="154">
        <v>633</v>
      </c>
      <c r="C646" s="164" t="s">
        <v>16</v>
      </c>
      <c r="D646" s="155" t="s">
        <v>857</v>
      </c>
      <c r="E646" s="155" t="s">
        <v>878</v>
      </c>
      <c r="F646" s="155" t="s">
        <v>8</v>
      </c>
      <c r="G646" s="156">
        <v>344535</v>
      </c>
      <c r="H646" s="156">
        <v>7783815</v>
      </c>
      <c r="I646" s="156">
        <v>12</v>
      </c>
      <c r="J646" s="157" t="s">
        <v>184</v>
      </c>
    </row>
    <row r="647" spans="2:10">
      <c r="B647" s="154">
        <v>634</v>
      </c>
      <c r="C647" s="164" t="s">
        <v>16</v>
      </c>
      <c r="D647" s="155" t="s">
        <v>857</v>
      </c>
      <c r="E647" s="155" t="s">
        <v>879</v>
      </c>
      <c r="F647" s="155" t="s">
        <v>8</v>
      </c>
      <c r="G647" s="156">
        <v>344500</v>
      </c>
      <c r="H647" s="156">
        <v>7783823</v>
      </c>
      <c r="I647" s="156">
        <v>12</v>
      </c>
      <c r="J647" s="157" t="s">
        <v>184</v>
      </c>
    </row>
    <row r="648" spans="2:10">
      <c r="B648" s="154">
        <v>635</v>
      </c>
      <c r="C648" s="164" t="s">
        <v>16</v>
      </c>
      <c r="D648" s="155" t="s">
        <v>857</v>
      </c>
      <c r="E648" s="155" t="s">
        <v>880</v>
      </c>
      <c r="F648" s="155" t="s">
        <v>8</v>
      </c>
      <c r="G648" s="156">
        <v>344487</v>
      </c>
      <c r="H648" s="156">
        <v>7783840</v>
      </c>
      <c r="I648" s="156">
        <v>12</v>
      </c>
      <c r="J648" s="157" t="s">
        <v>184</v>
      </c>
    </row>
    <row r="649" spans="2:10">
      <c r="B649" s="154">
        <v>636</v>
      </c>
      <c r="C649" s="164" t="s">
        <v>16</v>
      </c>
      <c r="D649" s="155" t="s">
        <v>857</v>
      </c>
      <c r="E649" s="155" t="s">
        <v>881</v>
      </c>
      <c r="F649" s="155" t="s">
        <v>8</v>
      </c>
      <c r="G649" s="156">
        <v>344484</v>
      </c>
      <c r="H649" s="156">
        <v>7783829</v>
      </c>
      <c r="I649" s="156">
        <v>12</v>
      </c>
      <c r="J649" s="157" t="s">
        <v>184</v>
      </c>
    </row>
    <row r="650" spans="2:10">
      <c r="B650" s="154">
        <v>637</v>
      </c>
      <c r="C650" s="164" t="s">
        <v>16</v>
      </c>
      <c r="D650" s="155" t="s">
        <v>857</v>
      </c>
      <c r="E650" s="155" t="s">
        <v>882</v>
      </c>
      <c r="F650" s="155" t="s">
        <v>8</v>
      </c>
      <c r="G650" s="156">
        <v>344432</v>
      </c>
      <c r="H650" s="156">
        <v>7783842</v>
      </c>
      <c r="I650" s="156">
        <v>12</v>
      </c>
      <c r="J650" s="157" t="s">
        <v>184</v>
      </c>
    </row>
    <row r="651" spans="2:10">
      <c r="B651" s="154">
        <v>638</v>
      </c>
      <c r="C651" s="164" t="s">
        <v>16</v>
      </c>
      <c r="D651" s="155" t="s">
        <v>857</v>
      </c>
      <c r="E651" s="155" t="s">
        <v>883</v>
      </c>
      <c r="F651" s="155" t="s">
        <v>8</v>
      </c>
      <c r="G651" s="156">
        <v>344451</v>
      </c>
      <c r="H651" s="156">
        <v>7783834</v>
      </c>
      <c r="I651" s="156">
        <v>12</v>
      </c>
      <c r="J651" s="157" t="s">
        <v>184</v>
      </c>
    </row>
    <row r="652" spans="2:10">
      <c r="B652" s="154">
        <v>639</v>
      </c>
      <c r="C652" s="164" t="s">
        <v>16</v>
      </c>
      <c r="D652" s="155" t="s">
        <v>857</v>
      </c>
      <c r="E652" s="155" t="s">
        <v>884</v>
      </c>
      <c r="F652" s="155" t="s">
        <v>8</v>
      </c>
      <c r="G652" s="156">
        <v>344403</v>
      </c>
      <c r="H652" s="156">
        <v>7783869</v>
      </c>
      <c r="I652" s="156">
        <v>12</v>
      </c>
      <c r="J652" s="157" t="s">
        <v>184</v>
      </c>
    </row>
    <row r="653" spans="2:10">
      <c r="B653" s="154">
        <v>640</v>
      </c>
      <c r="C653" s="164" t="s">
        <v>16</v>
      </c>
      <c r="D653" s="155" t="s">
        <v>857</v>
      </c>
      <c r="E653" s="155" t="s">
        <v>885</v>
      </c>
      <c r="F653" s="155" t="s">
        <v>8</v>
      </c>
      <c r="G653" s="156">
        <v>344407</v>
      </c>
      <c r="H653" s="156">
        <v>7783850</v>
      </c>
      <c r="I653" s="156">
        <v>12</v>
      </c>
      <c r="J653" s="157" t="s">
        <v>184</v>
      </c>
    </row>
    <row r="654" spans="2:10">
      <c r="B654" s="154">
        <v>641</v>
      </c>
      <c r="C654" s="164" t="s">
        <v>16</v>
      </c>
      <c r="D654" s="155" t="s">
        <v>857</v>
      </c>
      <c r="E654" s="155" t="s">
        <v>886</v>
      </c>
      <c r="F654" s="155" t="s">
        <v>8</v>
      </c>
      <c r="G654" s="156">
        <v>344180</v>
      </c>
      <c r="H654" s="156">
        <v>7784475</v>
      </c>
      <c r="I654" s="156">
        <v>12</v>
      </c>
      <c r="J654" s="157" t="s">
        <v>184</v>
      </c>
    </row>
    <row r="655" spans="2:10">
      <c r="B655" s="154">
        <v>642</v>
      </c>
      <c r="C655" s="164" t="s">
        <v>16</v>
      </c>
      <c r="D655" s="155" t="s">
        <v>857</v>
      </c>
      <c r="E655" s="155" t="s">
        <v>887</v>
      </c>
      <c r="F655" s="155" t="s">
        <v>8</v>
      </c>
      <c r="G655" s="156">
        <v>344192</v>
      </c>
      <c r="H655" s="156">
        <v>7784507</v>
      </c>
      <c r="I655" s="156">
        <v>12</v>
      </c>
      <c r="J655" s="157" t="s">
        <v>184</v>
      </c>
    </row>
    <row r="656" spans="2:10">
      <c r="B656" s="154">
        <v>643</v>
      </c>
      <c r="C656" s="164" t="s">
        <v>16</v>
      </c>
      <c r="D656" s="155" t="s">
        <v>857</v>
      </c>
      <c r="E656" s="155" t="s">
        <v>888</v>
      </c>
      <c r="F656" s="155" t="s">
        <v>8</v>
      </c>
      <c r="G656" s="156">
        <v>344224</v>
      </c>
      <c r="H656" s="156">
        <v>7784555</v>
      </c>
      <c r="I656" s="156">
        <v>12</v>
      </c>
      <c r="J656" s="157" t="s">
        <v>184</v>
      </c>
    </row>
    <row r="657" spans="2:10">
      <c r="B657" s="154">
        <v>644</v>
      </c>
      <c r="C657" s="164" t="s">
        <v>16</v>
      </c>
      <c r="D657" s="155" t="s">
        <v>857</v>
      </c>
      <c r="E657" s="155" t="s">
        <v>889</v>
      </c>
      <c r="F657" s="155" t="s">
        <v>8</v>
      </c>
      <c r="G657" s="156">
        <v>344253</v>
      </c>
      <c r="H657" s="156">
        <v>7784579</v>
      </c>
      <c r="I657" s="156">
        <v>12</v>
      </c>
      <c r="J657" s="157" t="s">
        <v>184</v>
      </c>
    </row>
    <row r="658" spans="2:10">
      <c r="B658" s="154">
        <v>645</v>
      </c>
      <c r="C658" s="164" t="s">
        <v>16</v>
      </c>
      <c r="D658" s="155" t="s">
        <v>857</v>
      </c>
      <c r="E658" s="155" t="s">
        <v>890</v>
      </c>
      <c r="F658" s="155" t="s">
        <v>8</v>
      </c>
      <c r="G658" s="156">
        <v>344264</v>
      </c>
      <c r="H658" s="156">
        <v>7784591</v>
      </c>
      <c r="I658" s="156">
        <v>12</v>
      </c>
      <c r="J658" s="157" t="s">
        <v>184</v>
      </c>
    </row>
    <row r="659" spans="2:10">
      <c r="B659" s="154">
        <v>646</v>
      </c>
      <c r="C659" s="164" t="s">
        <v>16</v>
      </c>
      <c r="D659" s="155" t="s">
        <v>857</v>
      </c>
      <c r="E659" s="155" t="s">
        <v>891</v>
      </c>
      <c r="F659" s="155" t="s">
        <v>8</v>
      </c>
      <c r="G659" s="156">
        <v>344286</v>
      </c>
      <c r="H659" s="156">
        <v>7784611</v>
      </c>
      <c r="I659" s="156">
        <v>12</v>
      </c>
      <c r="J659" s="157" t="s">
        <v>184</v>
      </c>
    </row>
    <row r="660" spans="2:10">
      <c r="B660" s="154">
        <v>647</v>
      </c>
      <c r="C660" s="164" t="s">
        <v>16</v>
      </c>
      <c r="D660" s="155" t="s">
        <v>857</v>
      </c>
      <c r="E660" s="155" t="s">
        <v>892</v>
      </c>
      <c r="F660" s="155" t="s">
        <v>8</v>
      </c>
      <c r="G660" s="156">
        <v>344297</v>
      </c>
      <c r="H660" s="156">
        <v>7784635</v>
      </c>
      <c r="I660" s="156">
        <v>12</v>
      </c>
      <c r="J660" s="157" t="s">
        <v>184</v>
      </c>
    </row>
    <row r="661" spans="2:10">
      <c r="B661" s="154">
        <v>648</v>
      </c>
      <c r="C661" s="164" t="s">
        <v>16</v>
      </c>
      <c r="D661" s="155" t="s">
        <v>857</v>
      </c>
      <c r="E661" s="155" t="s">
        <v>893</v>
      </c>
      <c r="F661" s="155" t="s">
        <v>8</v>
      </c>
      <c r="G661" s="156">
        <v>344303</v>
      </c>
      <c r="H661" s="156">
        <v>7784626</v>
      </c>
      <c r="I661" s="156">
        <v>12</v>
      </c>
      <c r="J661" s="157" t="s">
        <v>184</v>
      </c>
    </row>
    <row r="662" spans="2:10">
      <c r="B662" s="154">
        <v>649</v>
      </c>
      <c r="C662" s="164" t="s">
        <v>16</v>
      </c>
      <c r="D662" s="155" t="s">
        <v>857</v>
      </c>
      <c r="E662" s="155" t="s">
        <v>894</v>
      </c>
      <c r="F662" s="155" t="s">
        <v>8</v>
      </c>
      <c r="G662" s="156">
        <v>344342</v>
      </c>
      <c r="H662" s="156">
        <v>7784699</v>
      </c>
      <c r="I662" s="156">
        <v>12</v>
      </c>
      <c r="J662" s="157" t="s">
        <v>184</v>
      </c>
    </row>
    <row r="663" spans="2:10">
      <c r="B663" s="154">
        <v>650</v>
      </c>
      <c r="C663" s="164" t="s">
        <v>16</v>
      </c>
      <c r="D663" s="155" t="s">
        <v>857</v>
      </c>
      <c r="E663" s="155" t="s">
        <v>895</v>
      </c>
      <c r="F663" s="155" t="s">
        <v>8</v>
      </c>
      <c r="G663" s="156">
        <v>344361</v>
      </c>
      <c r="H663" s="156">
        <v>7784727</v>
      </c>
      <c r="I663" s="156">
        <v>12</v>
      </c>
      <c r="J663" s="157" t="s">
        <v>184</v>
      </c>
    </row>
    <row r="664" spans="2:10">
      <c r="B664" s="154">
        <v>651</v>
      </c>
      <c r="C664" s="164" t="s">
        <v>16</v>
      </c>
      <c r="D664" s="155" t="s">
        <v>857</v>
      </c>
      <c r="E664" s="155" t="s">
        <v>896</v>
      </c>
      <c r="F664" s="155" t="s">
        <v>8</v>
      </c>
      <c r="G664" s="156">
        <v>344384</v>
      </c>
      <c r="H664" s="156">
        <v>7784783</v>
      </c>
      <c r="I664" s="156">
        <v>12</v>
      </c>
      <c r="J664" s="157" t="s">
        <v>184</v>
      </c>
    </row>
    <row r="665" spans="2:10">
      <c r="B665" s="154">
        <v>652</v>
      </c>
      <c r="C665" s="164" t="s">
        <v>16</v>
      </c>
      <c r="D665" s="155" t="s">
        <v>857</v>
      </c>
      <c r="E665" s="155" t="s">
        <v>897</v>
      </c>
      <c r="F665" s="155" t="s">
        <v>8</v>
      </c>
      <c r="G665" s="156">
        <v>344415</v>
      </c>
      <c r="H665" s="156">
        <v>7784858</v>
      </c>
      <c r="I665" s="156">
        <v>12</v>
      </c>
      <c r="J665" s="157" t="s">
        <v>184</v>
      </c>
    </row>
    <row r="666" spans="2:10">
      <c r="B666" s="154">
        <v>653</v>
      </c>
      <c r="C666" s="164" t="s">
        <v>16</v>
      </c>
      <c r="D666" s="155" t="s">
        <v>857</v>
      </c>
      <c r="E666" s="155" t="s">
        <v>898</v>
      </c>
      <c r="F666" s="155" t="s">
        <v>8</v>
      </c>
      <c r="G666" s="156">
        <v>344429</v>
      </c>
      <c r="H666" s="156">
        <v>7784888</v>
      </c>
      <c r="I666" s="156">
        <v>12</v>
      </c>
      <c r="J666" s="157" t="s">
        <v>184</v>
      </c>
    </row>
    <row r="667" spans="2:10">
      <c r="B667" s="154">
        <v>654</v>
      </c>
      <c r="C667" s="164" t="s">
        <v>16</v>
      </c>
      <c r="D667" s="155" t="s">
        <v>857</v>
      </c>
      <c r="E667" s="155" t="s">
        <v>899</v>
      </c>
      <c r="F667" s="155" t="s">
        <v>8</v>
      </c>
      <c r="G667" s="156">
        <v>344451</v>
      </c>
      <c r="H667" s="156">
        <v>7784921</v>
      </c>
      <c r="I667" s="156">
        <v>12</v>
      </c>
      <c r="J667" s="157" t="s">
        <v>184</v>
      </c>
    </row>
    <row r="668" spans="2:10">
      <c r="B668" s="154">
        <v>655</v>
      </c>
      <c r="C668" s="164" t="s">
        <v>16</v>
      </c>
      <c r="D668" s="155" t="s">
        <v>857</v>
      </c>
      <c r="E668" s="155" t="s">
        <v>900</v>
      </c>
      <c r="F668" s="155" t="s">
        <v>8</v>
      </c>
      <c r="G668" s="156">
        <v>344479</v>
      </c>
      <c r="H668" s="156">
        <v>7784969</v>
      </c>
      <c r="I668" s="156">
        <v>12</v>
      </c>
      <c r="J668" s="157" t="s">
        <v>184</v>
      </c>
    </row>
    <row r="669" spans="2:10">
      <c r="B669" s="154">
        <v>656</v>
      </c>
      <c r="C669" s="164" t="s">
        <v>10</v>
      </c>
      <c r="D669" s="155" t="s">
        <v>857</v>
      </c>
      <c r="E669" s="155" t="s">
        <v>901</v>
      </c>
      <c r="F669" s="155" t="s">
        <v>8</v>
      </c>
      <c r="G669" s="156">
        <v>344248</v>
      </c>
      <c r="H669" s="156">
        <v>7784483</v>
      </c>
      <c r="I669" s="156">
        <v>12</v>
      </c>
      <c r="J669" s="157" t="s">
        <v>184</v>
      </c>
    </row>
    <row r="670" spans="2:10">
      <c r="B670" s="154">
        <v>657</v>
      </c>
      <c r="C670" s="164" t="s">
        <v>10</v>
      </c>
      <c r="D670" s="155" t="s">
        <v>857</v>
      </c>
      <c r="E670" s="155" t="s">
        <v>902</v>
      </c>
      <c r="F670" s="155" t="s">
        <v>8</v>
      </c>
      <c r="G670" s="156">
        <v>344343</v>
      </c>
      <c r="H670" s="156">
        <v>7784319</v>
      </c>
      <c r="I670" s="156">
        <v>12</v>
      </c>
      <c r="J670" s="157" t="s">
        <v>184</v>
      </c>
    </row>
    <row r="671" spans="2:10">
      <c r="B671" s="154">
        <v>658</v>
      </c>
      <c r="C671" s="164" t="s">
        <v>10</v>
      </c>
      <c r="D671" s="155" t="s">
        <v>857</v>
      </c>
      <c r="E671" s="155" t="s">
        <v>903</v>
      </c>
      <c r="F671" s="155" t="s">
        <v>8</v>
      </c>
      <c r="G671" s="156">
        <v>344442</v>
      </c>
      <c r="H671" s="156">
        <v>7784155</v>
      </c>
      <c r="I671" s="156">
        <v>12</v>
      </c>
      <c r="J671" s="157" t="s">
        <v>184</v>
      </c>
    </row>
    <row r="672" spans="2:10">
      <c r="B672" s="154">
        <v>659</v>
      </c>
      <c r="C672" s="164" t="s">
        <v>10</v>
      </c>
      <c r="D672" s="155" t="s">
        <v>857</v>
      </c>
      <c r="E672" s="155" t="s">
        <v>904</v>
      </c>
      <c r="F672" s="155" t="s">
        <v>8</v>
      </c>
      <c r="G672" s="156">
        <v>344733</v>
      </c>
      <c r="H672" s="156">
        <v>7783828</v>
      </c>
      <c r="I672" s="156">
        <v>12</v>
      </c>
      <c r="J672" s="157" t="s">
        <v>184</v>
      </c>
    </row>
    <row r="673" spans="2:10">
      <c r="B673" s="154">
        <v>660</v>
      </c>
      <c r="C673" s="164" t="s">
        <v>10</v>
      </c>
      <c r="D673" s="155" t="s">
        <v>857</v>
      </c>
      <c r="E673" s="155" t="s">
        <v>905</v>
      </c>
      <c r="F673" s="155" t="s">
        <v>8</v>
      </c>
      <c r="G673" s="156">
        <v>344209</v>
      </c>
      <c r="H673" s="156">
        <v>7784504</v>
      </c>
      <c r="I673" s="156">
        <v>12</v>
      </c>
      <c r="J673" s="157" t="s">
        <v>184</v>
      </c>
    </row>
    <row r="674" spans="2:10">
      <c r="B674" s="154">
        <v>661</v>
      </c>
      <c r="C674" s="164" t="s">
        <v>16</v>
      </c>
      <c r="D674" s="155" t="s">
        <v>906</v>
      </c>
      <c r="E674" s="155" t="s">
        <v>907</v>
      </c>
      <c r="F674" s="155" t="s">
        <v>8</v>
      </c>
      <c r="G674" s="156">
        <v>343715</v>
      </c>
      <c r="H674" s="156">
        <v>7785735</v>
      </c>
      <c r="I674" s="156">
        <v>12</v>
      </c>
      <c r="J674" s="157" t="s">
        <v>184</v>
      </c>
    </row>
    <row r="675" spans="2:10">
      <c r="B675" s="154">
        <v>662</v>
      </c>
      <c r="C675" s="164" t="s">
        <v>16</v>
      </c>
      <c r="D675" s="155" t="s">
        <v>906</v>
      </c>
      <c r="E675" s="155" t="s">
        <v>908</v>
      </c>
      <c r="F675" s="155" t="s">
        <v>8</v>
      </c>
      <c r="G675" s="156">
        <v>343699</v>
      </c>
      <c r="H675" s="156">
        <v>7785755</v>
      </c>
      <c r="I675" s="156">
        <v>12</v>
      </c>
      <c r="J675" s="157" t="s">
        <v>184</v>
      </c>
    </row>
    <row r="676" spans="2:10">
      <c r="B676" s="154">
        <v>663</v>
      </c>
      <c r="C676" s="164" t="s">
        <v>16</v>
      </c>
      <c r="D676" s="155" t="s">
        <v>906</v>
      </c>
      <c r="E676" s="155" t="s">
        <v>909</v>
      </c>
      <c r="F676" s="155" t="s">
        <v>8</v>
      </c>
      <c r="G676" s="156">
        <v>343685</v>
      </c>
      <c r="H676" s="156">
        <v>7785771</v>
      </c>
      <c r="I676" s="156">
        <v>12</v>
      </c>
      <c r="J676" s="157" t="s">
        <v>184</v>
      </c>
    </row>
    <row r="677" spans="2:10">
      <c r="B677" s="154">
        <v>664</v>
      </c>
      <c r="C677" s="164" t="s">
        <v>16</v>
      </c>
      <c r="D677" s="155" t="s">
        <v>906</v>
      </c>
      <c r="E677" s="155" t="s">
        <v>910</v>
      </c>
      <c r="F677" s="155" t="s">
        <v>8</v>
      </c>
      <c r="G677" s="156">
        <v>343781</v>
      </c>
      <c r="H677" s="156">
        <v>7785628</v>
      </c>
      <c r="I677" s="156">
        <v>12</v>
      </c>
      <c r="J677" s="157" t="s">
        <v>184</v>
      </c>
    </row>
    <row r="678" spans="2:10">
      <c r="B678" s="154">
        <v>665</v>
      </c>
      <c r="C678" s="164" t="s">
        <v>10</v>
      </c>
      <c r="D678" s="155" t="s">
        <v>906</v>
      </c>
      <c r="E678" s="155" t="s">
        <v>911</v>
      </c>
      <c r="F678" s="155" t="s">
        <v>8</v>
      </c>
      <c r="G678" s="156">
        <v>343703</v>
      </c>
      <c r="H678" s="156">
        <v>7785794</v>
      </c>
      <c r="I678" s="156">
        <v>12</v>
      </c>
      <c r="J678" s="157" t="s">
        <v>184</v>
      </c>
    </row>
    <row r="679" spans="2:10">
      <c r="B679" s="154">
        <v>666</v>
      </c>
      <c r="C679" s="164" t="s">
        <v>10</v>
      </c>
      <c r="D679" s="155" t="s">
        <v>906</v>
      </c>
      <c r="E679" s="155" t="s">
        <v>912</v>
      </c>
      <c r="F679" s="155" t="s">
        <v>8</v>
      </c>
      <c r="G679" s="156">
        <v>343723</v>
      </c>
      <c r="H679" s="156">
        <v>7785821</v>
      </c>
      <c r="I679" s="156">
        <v>12</v>
      </c>
      <c r="J679" s="157" t="s">
        <v>184</v>
      </c>
    </row>
    <row r="680" spans="2:10">
      <c r="B680" s="154">
        <v>667</v>
      </c>
      <c r="C680" s="164" t="s">
        <v>10</v>
      </c>
      <c r="D680" s="155" t="s">
        <v>906</v>
      </c>
      <c r="E680" s="155" t="s">
        <v>913</v>
      </c>
      <c r="F680" s="155" t="s">
        <v>8</v>
      </c>
      <c r="G680" s="156">
        <v>343740</v>
      </c>
      <c r="H680" s="156">
        <v>7785840</v>
      </c>
      <c r="I680" s="156">
        <v>12</v>
      </c>
      <c r="J680" s="157" t="s">
        <v>184</v>
      </c>
    </row>
    <row r="681" spans="2:10">
      <c r="B681" s="154">
        <v>668</v>
      </c>
      <c r="C681" s="164" t="s">
        <v>10</v>
      </c>
      <c r="D681" s="155" t="s">
        <v>906</v>
      </c>
      <c r="E681" s="155" t="s">
        <v>914</v>
      </c>
      <c r="F681" s="155" t="s">
        <v>8</v>
      </c>
      <c r="G681" s="156">
        <v>343794</v>
      </c>
      <c r="H681" s="156">
        <v>7785721</v>
      </c>
      <c r="I681" s="156">
        <v>12</v>
      </c>
      <c r="J681" s="157" t="s">
        <v>184</v>
      </c>
    </row>
    <row r="682" spans="2:10">
      <c r="B682" s="154">
        <v>669</v>
      </c>
      <c r="C682" s="164" t="s">
        <v>10</v>
      </c>
      <c r="D682" s="155" t="s">
        <v>906</v>
      </c>
      <c r="E682" s="155" t="s">
        <v>915</v>
      </c>
      <c r="F682" s="155" t="s">
        <v>8</v>
      </c>
      <c r="G682" s="156">
        <v>343808</v>
      </c>
      <c r="H682" s="156">
        <v>7785750</v>
      </c>
      <c r="I682" s="156">
        <v>12</v>
      </c>
      <c r="J682" s="157" t="s">
        <v>184</v>
      </c>
    </row>
    <row r="683" spans="2:10">
      <c r="B683" s="154">
        <v>670</v>
      </c>
      <c r="C683" s="164" t="s">
        <v>10</v>
      </c>
      <c r="D683" s="155" t="s">
        <v>906</v>
      </c>
      <c r="E683" s="155" t="s">
        <v>916</v>
      </c>
      <c r="F683" s="155" t="s">
        <v>8</v>
      </c>
      <c r="G683" s="156">
        <v>343832</v>
      </c>
      <c r="H683" s="156">
        <v>7785768</v>
      </c>
      <c r="I683" s="156">
        <v>12</v>
      </c>
      <c r="J683" s="157" t="s">
        <v>184</v>
      </c>
    </row>
    <row r="684" spans="2:10">
      <c r="B684" s="154">
        <v>671</v>
      </c>
      <c r="C684" s="164" t="s">
        <v>10</v>
      </c>
      <c r="D684" s="155" t="s">
        <v>906</v>
      </c>
      <c r="E684" s="155" t="s">
        <v>917</v>
      </c>
      <c r="F684" s="155" t="s">
        <v>8</v>
      </c>
      <c r="G684" s="156">
        <v>343866</v>
      </c>
      <c r="H684" s="156">
        <v>7785798</v>
      </c>
      <c r="I684" s="156">
        <v>12</v>
      </c>
      <c r="J684" s="157" t="s">
        <v>184</v>
      </c>
    </row>
    <row r="685" spans="2:10">
      <c r="B685" s="154">
        <v>672</v>
      </c>
      <c r="C685" s="164" t="s">
        <v>10</v>
      </c>
      <c r="D685" s="155" t="s">
        <v>906</v>
      </c>
      <c r="E685" s="155" t="s">
        <v>918</v>
      </c>
      <c r="F685" s="155" t="s">
        <v>8</v>
      </c>
      <c r="G685" s="156">
        <v>343891</v>
      </c>
      <c r="H685" s="156">
        <v>7785824</v>
      </c>
      <c r="I685" s="156">
        <v>12</v>
      </c>
      <c r="J685" s="157" t="s">
        <v>184</v>
      </c>
    </row>
    <row r="686" spans="2:10">
      <c r="B686" s="154">
        <v>673</v>
      </c>
      <c r="C686" s="164" t="s">
        <v>10</v>
      </c>
      <c r="D686" s="155" t="s">
        <v>906</v>
      </c>
      <c r="E686" s="155" t="s">
        <v>919</v>
      </c>
      <c r="F686" s="155" t="s">
        <v>8</v>
      </c>
      <c r="G686" s="156">
        <v>343838</v>
      </c>
      <c r="H686" s="156">
        <v>7785754</v>
      </c>
      <c r="I686" s="156">
        <v>12</v>
      </c>
      <c r="J686" s="157" t="s">
        <v>184</v>
      </c>
    </row>
    <row r="687" spans="2:10">
      <c r="B687" s="154">
        <v>674</v>
      </c>
      <c r="C687" s="164" t="s">
        <v>10</v>
      </c>
      <c r="D687" s="155" t="s">
        <v>906</v>
      </c>
      <c r="E687" s="155" t="s">
        <v>920</v>
      </c>
      <c r="F687" s="155" t="s">
        <v>8</v>
      </c>
      <c r="G687" s="156">
        <v>343859</v>
      </c>
      <c r="H687" s="156">
        <v>7785451</v>
      </c>
      <c r="I687" s="156">
        <v>12</v>
      </c>
      <c r="J687" s="157" t="s">
        <v>184</v>
      </c>
    </row>
    <row r="688" spans="2:10">
      <c r="B688" s="154">
        <v>675</v>
      </c>
      <c r="C688" s="164" t="s">
        <v>10</v>
      </c>
      <c r="D688" s="155" t="s">
        <v>906</v>
      </c>
      <c r="E688" s="155" t="s">
        <v>921</v>
      </c>
      <c r="F688" s="155" t="s">
        <v>8</v>
      </c>
      <c r="G688" s="156">
        <v>343877</v>
      </c>
      <c r="H688" s="156">
        <v>7785395</v>
      </c>
      <c r="I688" s="156">
        <v>12</v>
      </c>
      <c r="J688" s="157" t="s">
        <v>184</v>
      </c>
    </row>
    <row r="689" spans="2:10">
      <c r="B689" s="154">
        <v>676</v>
      </c>
      <c r="C689" s="164" t="s">
        <v>10</v>
      </c>
      <c r="D689" s="155" t="s">
        <v>906</v>
      </c>
      <c r="E689" s="155" t="s">
        <v>922</v>
      </c>
      <c r="F689" s="155" t="s">
        <v>8</v>
      </c>
      <c r="G689" s="156">
        <v>343528</v>
      </c>
      <c r="H689" s="156">
        <v>7785566</v>
      </c>
      <c r="I689" s="156">
        <v>12</v>
      </c>
      <c r="J689" s="157" t="s">
        <v>184</v>
      </c>
    </row>
    <row r="690" spans="2:10">
      <c r="B690" s="154">
        <v>677</v>
      </c>
      <c r="C690" s="164" t="s">
        <v>10</v>
      </c>
      <c r="D690" s="155" t="s">
        <v>906</v>
      </c>
      <c r="E690" s="155" t="s">
        <v>923</v>
      </c>
      <c r="F690" s="155" t="s">
        <v>8</v>
      </c>
      <c r="G690" s="156">
        <v>343560</v>
      </c>
      <c r="H690" s="156">
        <v>7785574</v>
      </c>
      <c r="I690" s="156">
        <v>12</v>
      </c>
      <c r="J690" s="157" t="s">
        <v>184</v>
      </c>
    </row>
    <row r="691" spans="2:10">
      <c r="B691" s="154">
        <v>678</v>
      </c>
      <c r="C691" s="164" t="s">
        <v>10</v>
      </c>
      <c r="D691" s="155" t="s">
        <v>906</v>
      </c>
      <c r="E691" s="155" t="s">
        <v>924</v>
      </c>
      <c r="F691" s="155" t="s">
        <v>8</v>
      </c>
      <c r="G691" s="156">
        <v>343559</v>
      </c>
      <c r="H691" s="156">
        <v>7785594</v>
      </c>
      <c r="I691" s="156">
        <v>12</v>
      </c>
      <c r="J691" s="157" t="s">
        <v>184</v>
      </c>
    </row>
    <row r="692" spans="2:10">
      <c r="B692" s="154">
        <v>679</v>
      </c>
      <c r="C692" s="164" t="s">
        <v>10</v>
      </c>
      <c r="D692" s="155" t="s">
        <v>925</v>
      </c>
      <c r="E692" s="155" t="s">
        <v>926</v>
      </c>
      <c r="F692" s="155" t="s">
        <v>8</v>
      </c>
      <c r="G692" s="156">
        <v>334879</v>
      </c>
      <c r="H692" s="156">
        <v>7796583</v>
      </c>
      <c r="I692" s="156">
        <v>12</v>
      </c>
      <c r="J692" s="157" t="s">
        <v>184</v>
      </c>
    </row>
    <row r="693" spans="2:10">
      <c r="B693" s="154">
        <v>680</v>
      </c>
      <c r="C693" s="164" t="s">
        <v>10</v>
      </c>
      <c r="D693" s="155" t="s">
        <v>925</v>
      </c>
      <c r="E693" s="155" t="s">
        <v>927</v>
      </c>
      <c r="F693" s="155" t="s">
        <v>8</v>
      </c>
      <c r="G693" s="156">
        <v>334812</v>
      </c>
      <c r="H693" s="156">
        <v>7796651</v>
      </c>
      <c r="I693" s="156">
        <v>12</v>
      </c>
      <c r="J693" s="157" t="s">
        <v>184</v>
      </c>
    </row>
    <row r="694" spans="2:10">
      <c r="B694" s="154">
        <v>681</v>
      </c>
      <c r="C694" s="164" t="s">
        <v>10</v>
      </c>
      <c r="D694" s="155" t="s">
        <v>925</v>
      </c>
      <c r="E694" s="155" t="s">
        <v>928</v>
      </c>
      <c r="F694" s="155" t="s">
        <v>8</v>
      </c>
      <c r="G694" s="156">
        <v>334790</v>
      </c>
      <c r="H694" s="156">
        <v>7796645</v>
      </c>
      <c r="I694" s="156">
        <v>12</v>
      </c>
      <c r="J694" s="157" t="s">
        <v>184</v>
      </c>
    </row>
    <row r="695" spans="2:10">
      <c r="B695" s="154">
        <v>682</v>
      </c>
      <c r="C695" s="164" t="s">
        <v>10</v>
      </c>
      <c r="D695" s="155" t="s">
        <v>925</v>
      </c>
      <c r="E695" s="155" t="s">
        <v>929</v>
      </c>
      <c r="F695" s="155" t="s">
        <v>8</v>
      </c>
      <c r="G695" s="156">
        <v>334787</v>
      </c>
      <c r="H695" s="156">
        <v>7796705</v>
      </c>
      <c r="I695" s="156">
        <v>12</v>
      </c>
      <c r="J695" s="157" t="s">
        <v>184</v>
      </c>
    </row>
    <row r="696" spans="2:10">
      <c r="B696" s="154">
        <v>683</v>
      </c>
      <c r="C696" s="164" t="s">
        <v>16</v>
      </c>
      <c r="D696" s="155" t="s">
        <v>930</v>
      </c>
      <c r="E696" s="155" t="s">
        <v>931</v>
      </c>
      <c r="F696" s="155" t="s">
        <v>8</v>
      </c>
      <c r="G696" s="156">
        <v>355541</v>
      </c>
      <c r="H696" s="156">
        <v>7789846</v>
      </c>
      <c r="I696" s="156">
        <v>12</v>
      </c>
      <c r="J696" s="157" t="s">
        <v>184</v>
      </c>
    </row>
    <row r="697" spans="2:10">
      <c r="B697" s="154">
        <v>684</v>
      </c>
      <c r="C697" s="164" t="s">
        <v>16</v>
      </c>
      <c r="D697" s="155" t="s">
        <v>930</v>
      </c>
      <c r="E697" s="155" t="s">
        <v>932</v>
      </c>
      <c r="F697" s="155" t="s">
        <v>8</v>
      </c>
      <c r="G697" s="156">
        <v>355508</v>
      </c>
      <c r="H697" s="156">
        <v>7789835</v>
      </c>
      <c r="I697" s="156">
        <v>12</v>
      </c>
      <c r="J697" s="157" t="s">
        <v>184</v>
      </c>
    </row>
    <row r="698" spans="2:10">
      <c r="B698" s="154">
        <v>685</v>
      </c>
      <c r="C698" s="164" t="s">
        <v>16</v>
      </c>
      <c r="D698" s="155" t="s">
        <v>930</v>
      </c>
      <c r="E698" s="155" t="s">
        <v>933</v>
      </c>
      <c r="F698" s="155" t="s">
        <v>8</v>
      </c>
      <c r="G698" s="156">
        <v>355486</v>
      </c>
      <c r="H698" s="156">
        <v>7789819</v>
      </c>
      <c r="I698" s="156">
        <v>12</v>
      </c>
      <c r="J698" s="157" t="s">
        <v>184</v>
      </c>
    </row>
    <row r="699" spans="2:10">
      <c r="B699" s="154">
        <v>686</v>
      </c>
      <c r="C699" s="164" t="s">
        <v>16</v>
      </c>
      <c r="D699" s="155" t="s">
        <v>930</v>
      </c>
      <c r="E699" s="155" t="s">
        <v>934</v>
      </c>
      <c r="F699" s="155" t="s">
        <v>8</v>
      </c>
      <c r="G699" s="156">
        <v>355472</v>
      </c>
      <c r="H699" s="156">
        <v>7789798</v>
      </c>
      <c r="I699" s="156">
        <v>12</v>
      </c>
      <c r="J699" s="157" t="s">
        <v>184</v>
      </c>
    </row>
    <row r="700" spans="2:10">
      <c r="B700" s="154">
        <v>687</v>
      </c>
      <c r="C700" s="164" t="s">
        <v>16</v>
      </c>
      <c r="D700" s="155" t="s">
        <v>930</v>
      </c>
      <c r="E700" s="155" t="s">
        <v>935</v>
      </c>
      <c r="F700" s="155" t="s">
        <v>8</v>
      </c>
      <c r="G700" s="156">
        <v>355455</v>
      </c>
      <c r="H700" s="156">
        <v>7789760</v>
      </c>
      <c r="I700" s="156">
        <v>12</v>
      </c>
      <c r="J700" s="157" t="s">
        <v>184</v>
      </c>
    </row>
    <row r="701" spans="2:10">
      <c r="B701" s="154">
        <v>688</v>
      </c>
      <c r="C701" s="164" t="s">
        <v>16</v>
      </c>
      <c r="D701" s="155" t="s">
        <v>930</v>
      </c>
      <c r="E701" s="155" t="s">
        <v>936</v>
      </c>
      <c r="F701" s="155" t="s">
        <v>8</v>
      </c>
      <c r="G701" s="156">
        <v>355278</v>
      </c>
      <c r="H701" s="156">
        <v>7789819</v>
      </c>
      <c r="I701" s="156">
        <v>12</v>
      </c>
      <c r="J701" s="157" t="s">
        <v>184</v>
      </c>
    </row>
    <row r="702" spans="2:10">
      <c r="B702" s="154">
        <v>689</v>
      </c>
      <c r="C702" s="164" t="s">
        <v>16</v>
      </c>
      <c r="D702" s="155" t="s">
        <v>930</v>
      </c>
      <c r="E702" s="155" t="s">
        <v>937</v>
      </c>
      <c r="F702" s="155" t="s">
        <v>8</v>
      </c>
      <c r="G702" s="156">
        <v>355433</v>
      </c>
      <c r="H702" s="156">
        <v>7789654</v>
      </c>
      <c r="I702" s="156">
        <v>12</v>
      </c>
      <c r="J702" s="157" t="s">
        <v>184</v>
      </c>
    </row>
    <row r="703" spans="2:10">
      <c r="B703" s="154">
        <v>690</v>
      </c>
      <c r="C703" s="164" t="s">
        <v>16</v>
      </c>
      <c r="D703" s="155" t="s">
        <v>930</v>
      </c>
      <c r="E703" s="155" t="s">
        <v>938</v>
      </c>
      <c r="F703" s="155" t="s">
        <v>8</v>
      </c>
      <c r="G703" s="156">
        <v>355423</v>
      </c>
      <c r="H703" s="156">
        <v>7789580</v>
      </c>
      <c r="I703" s="156">
        <v>12</v>
      </c>
      <c r="J703" s="157" t="s">
        <v>184</v>
      </c>
    </row>
    <row r="704" spans="2:10">
      <c r="B704" s="154">
        <v>691</v>
      </c>
      <c r="C704" s="164" t="s">
        <v>16</v>
      </c>
      <c r="D704" s="155" t="s">
        <v>930</v>
      </c>
      <c r="E704" s="155" t="s">
        <v>939</v>
      </c>
      <c r="F704" s="155" t="s">
        <v>8</v>
      </c>
      <c r="G704" s="156">
        <v>355408</v>
      </c>
      <c r="H704" s="156">
        <v>7789511</v>
      </c>
      <c r="I704" s="156">
        <v>12</v>
      </c>
      <c r="J704" s="157" t="s">
        <v>184</v>
      </c>
    </row>
    <row r="705" spans="2:10">
      <c r="B705" s="154">
        <v>692</v>
      </c>
      <c r="C705" s="164" t="s">
        <v>16</v>
      </c>
      <c r="D705" s="155" t="s">
        <v>930</v>
      </c>
      <c r="E705" s="155" t="s">
        <v>940</v>
      </c>
      <c r="F705" s="155" t="s">
        <v>8</v>
      </c>
      <c r="G705" s="156">
        <v>355395</v>
      </c>
      <c r="H705" s="156">
        <v>7789520</v>
      </c>
      <c r="I705" s="156">
        <v>12</v>
      </c>
      <c r="J705" s="157" t="s">
        <v>184</v>
      </c>
    </row>
    <row r="706" spans="2:10">
      <c r="B706" s="154">
        <v>693</v>
      </c>
      <c r="C706" s="164" t="s">
        <v>16</v>
      </c>
      <c r="D706" s="155" t="s">
        <v>930</v>
      </c>
      <c r="E706" s="155" t="s">
        <v>941</v>
      </c>
      <c r="F706" s="155" t="s">
        <v>8</v>
      </c>
      <c r="G706" s="156">
        <v>355391</v>
      </c>
      <c r="H706" s="156">
        <v>7789450</v>
      </c>
      <c r="I706" s="156">
        <v>12</v>
      </c>
      <c r="J706" s="157" t="s">
        <v>184</v>
      </c>
    </row>
    <row r="707" spans="2:10">
      <c r="B707" s="154">
        <v>694</v>
      </c>
      <c r="C707" s="164" t="s">
        <v>16</v>
      </c>
      <c r="D707" s="155" t="s">
        <v>930</v>
      </c>
      <c r="E707" s="155" t="s">
        <v>942</v>
      </c>
      <c r="F707" s="155" t="s">
        <v>8</v>
      </c>
      <c r="G707" s="156">
        <v>355384</v>
      </c>
      <c r="H707" s="156">
        <v>7789474</v>
      </c>
      <c r="I707" s="156">
        <v>12</v>
      </c>
      <c r="J707" s="157" t="s">
        <v>184</v>
      </c>
    </row>
    <row r="708" spans="2:10">
      <c r="B708" s="154">
        <v>695</v>
      </c>
      <c r="C708" s="164" t="s">
        <v>16</v>
      </c>
      <c r="D708" s="155" t="s">
        <v>930</v>
      </c>
      <c r="E708" s="155" t="s">
        <v>943</v>
      </c>
      <c r="F708" s="155" t="s">
        <v>8</v>
      </c>
      <c r="G708" s="156">
        <v>355365</v>
      </c>
      <c r="H708" s="156">
        <v>7789395</v>
      </c>
      <c r="I708" s="156">
        <v>12</v>
      </c>
      <c r="J708" s="157" t="s">
        <v>184</v>
      </c>
    </row>
    <row r="709" spans="2:10">
      <c r="B709" s="154">
        <v>696</v>
      </c>
      <c r="C709" s="164" t="s">
        <v>16</v>
      </c>
      <c r="D709" s="155" t="s">
        <v>930</v>
      </c>
      <c r="E709" s="155" t="s">
        <v>944</v>
      </c>
      <c r="F709" s="155" t="s">
        <v>8</v>
      </c>
      <c r="G709" s="156">
        <v>355363</v>
      </c>
      <c r="H709" s="156">
        <v>7789346</v>
      </c>
      <c r="I709" s="156">
        <v>12</v>
      </c>
      <c r="J709" s="157" t="s">
        <v>184</v>
      </c>
    </row>
    <row r="710" spans="2:10">
      <c r="B710" s="154">
        <v>697</v>
      </c>
      <c r="C710" s="164" t="s">
        <v>16</v>
      </c>
      <c r="D710" s="155" t="s">
        <v>930</v>
      </c>
      <c r="E710" s="155" t="s">
        <v>945</v>
      </c>
      <c r="F710" s="155" t="s">
        <v>8</v>
      </c>
      <c r="G710" s="156">
        <v>355377</v>
      </c>
      <c r="H710" s="156">
        <v>7789339</v>
      </c>
      <c r="I710" s="156">
        <v>12</v>
      </c>
      <c r="J710" s="157" t="s">
        <v>184</v>
      </c>
    </row>
    <row r="711" spans="2:10">
      <c r="B711" s="154">
        <v>698</v>
      </c>
      <c r="C711" s="164" t="s">
        <v>16</v>
      </c>
      <c r="D711" s="155" t="s">
        <v>930</v>
      </c>
      <c r="E711" s="155" t="s">
        <v>946</v>
      </c>
      <c r="F711" s="155" t="s">
        <v>8</v>
      </c>
      <c r="G711" s="156">
        <v>355374</v>
      </c>
      <c r="H711" s="156">
        <v>7789288</v>
      </c>
      <c r="I711" s="156">
        <v>12</v>
      </c>
      <c r="J711" s="157" t="s">
        <v>184</v>
      </c>
    </row>
    <row r="712" spans="2:10">
      <c r="B712" s="154">
        <v>699</v>
      </c>
      <c r="C712" s="164" t="s">
        <v>16</v>
      </c>
      <c r="D712" s="155" t="s">
        <v>930</v>
      </c>
      <c r="E712" s="155" t="s">
        <v>947</v>
      </c>
      <c r="F712" s="155" t="s">
        <v>8</v>
      </c>
      <c r="G712" s="156">
        <v>355374</v>
      </c>
      <c r="H712" s="156">
        <v>7789256</v>
      </c>
      <c r="I712" s="156">
        <v>12</v>
      </c>
      <c r="J712" s="157" t="s">
        <v>184</v>
      </c>
    </row>
    <row r="713" spans="2:10">
      <c r="B713" s="154">
        <v>700</v>
      </c>
      <c r="C713" s="164" t="s">
        <v>16</v>
      </c>
      <c r="D713" s="155" t="s">
        <v>930</v>
      </c>
      <c r="E713" s="155" t="s">
        <v>948</v>
      </c>
      <c r="F713" s="155" t="s">
        <v>8</v>
      </c>
      <c r="G713" s="156">
        <v>355383</v>
      </c>
      <c r="H713" s="156">
        <v>7789223</v>
      </c>
      <c r="I713" s="156">
        <v>12</v>
      </c>
      <c r="J713" s="157" t="s">
        <v>184</v>
      </c>
    </row>
    <row r="714" spans="2:10">
      <c r="B714" s="154">
        <v>701</v>
      </c>
      <c r="C714" s="164" t="s">
        <v>16</v>
      </c>
      <c r="D714" s="155" t="s">
        <v>930</v>
      </c>
      <c r="E714" s="155" t="s">
        <v>949</v>
      </c>
      <c r="F714" s="155" t="s">
        <v>8</v>
      </c>
      <c r="G714" s="156">
        <v>355385</v>
      </c>
      <c r="H714" s="156">
        <v>7789208</v>
      </c>
      <c r="I714" s="156">
        <v>12</v>
      </c>
      <c r="J714" s="157" t="s">
        <v>184</v>
      </c>
    </row>
    <row r="715" spans="2:10">
      <c r="B715" s="154">
        <v>702</v>
      </c>
      <c r="C715" s="164" t="s">
        <v>16</v>
      </c>
      <c r="D715" s="155" t="s">
        <v>930</v>
      </c>
      <c r="E715" s="155" t="s">
        <v>950</v>
      </c>
      <c r="F715" s="155" t="s">
        <v>8</v>
      </c>
      <c r="G715" s="156">
        <v>355407</v>
      </c>
      <c r="H715" s="156">
        <v>7789161</v>
      </c>
      <c r="I715" s="156">
        <v>12</v>
      </c>
      <c r="J715" s="157" t="s">
        <v>184</v>
      </c>
    </row>
    <row r="716" spans="2:10">
      <c r="B716" s="154">
        <v>703</v>
      </c>
      <c r="C716" s="164" t="s">
        <v>16</v>
      </c>
      <c r="D716" s="155" t="s">
        <v>930</v>
      </c>
      <c r="E716" s="155" t="s">
        <v>951</v>
      </c>
      <c r="F716" s="155" t="s">
        <v>8</v>
      </c>
      <c r="G716" s="156">
        <v>355449</v>
      </c>
      <c r="H716" s="156">
        <v>7789127</v>
      </c>
      <c r="I716" s="156">
        <v>12</v>
      </c>
      <c r="J716" s="157" t="s">
        <v>184</v>
      </c>
    </row>
    <row r="717" spans="2:10">
      <c r="B717" s="154">
        <v>704</v>
      </c>
      <c r="C717" s="164" t="s">
        <v>16</v>
      </c>
      <c r="D717" s="155" t="s">
        <v>930</v>
      </c>
      <c r="E717" s="155" t="s">
        <v>952</v>
      </c>
      <c r="F717" s="155" t="s">
        <v>8</v>
      </c>
      <c r="G717" s="156">
        <v>355469</v>
      </c>
      <c r="H717" s="156">
        <v>7789111</v>
      </c>
      <c r="I717" s="156">
        <v>12</v>
      </c>
      <c r="J717" s="157" t="s">
        <v>184</v>
      </c>
    </row>
    <row r="718" spans="2:10">
      <c r="B718" s="154">
        <v>705</v>
      </c>
      <c r="C718" s="164" t="s">
        <v>16</v>
      </c>
      <c r="D718" s="155" t="s">
        <v>930</v>
      </c>
      <c r="E718" s="155" t="s">
        <v>953</v>
      </c>
      <c r="F718" s="155" t="s">
        <v>8</v>
      </c>
      <c r="G718" s="156">
        <v>355503</v>
      </c>
      <c r="H718" s="156">
        <v>7789083</v>
      </c>
      <c r="I718" s="156">
        <v>12</v>
      </c>
      <c r="J718" s="157" t="s">
        <v>184</v>
      </c>
    </row>
    <row r="719" spans="2:10">
      <c r="B719" s="154">
        <v>706</v>
      </c>
      <c r="C719" s="164" t="s">
        <v>16</v>
      </c>
      <c r="D719" s="155" t="s">
        <v>930</v>
      </c>
      <c r="E719" s="155" t="s">
        <v>954</v>
      </c>
      <c r="F719" s="155" t="s">
        <v>8</v>
      </c>
      <c r="G719" s="156">
        <v>355495</v>
      </c>
      <c r="H719" s="156">
        <v>7789068</v>
      </c>
      <c r="I719" s="156">
        <v>12</v>
      </c>
      <c r="J719" s="157" t="s">
        <v>184</v>
      </c>
    </row>
    <row r="720" spans="2:10">
      <c r="B720" s="154">
        <v>707</v>
      </c>
      <c r="C720" s="164" t="s">
        <v>16</v>
      </c>
      <c r="D720" s="155" t="s">
        <v>930</v>
      </c>
      <c r="E720" s="155" t="s">
        <v>955</v>
      </c>
      <c r="F720" s="155" t="s">
        <v>8</v>
      </c>
      <c r="G720" s="156">
        <v>355518</v>
      </c>
      <c r="H720" s="156">
        <v>7789071</v>
      </c>
      <c r="I720" s="156">
        <v>12</v>
      </c>
      <c r="J720" s="157" t="s">
        <v>184</v>
      </c>
    </row>
    <row r="721" spans="2:10">
      <c r="B721" s="154">
        <v>708</v>
      </c>
      <c r="C721" s="164" t="s">
        <v>16</v>
      </c>
      <c r="D721" s="155" t="s">
        <v>930</v>
      </c>
      <c r="E721" s="155" t="s">
        <v>956</v>
      </c>
      <c r="F721" s="155" t="s">
        <v>8</v>
      </c>
      <c r="G721" s="156">
        <v>355525</v>
      </c>
      <c r="H721" s="156">
        <v>7789051</v>
      </c>
      <c r="I721" s="156">
        <v>12</v>
      </c>
      <c r="J721" s="157" t="s">
        <v>184</v>
      </c>
    </row>
    <row r="722" spans="2:10">
      <c r="B722" s="154">
        <v>709</v>
      </c>
      <c r="C722" s="164" t="s">
        <v>16</v>
      </c>
      <c r="D722" s="155" t="s">
        <v>930</v>
      </c>
      <c r="E722" s="155" t="s">
        <v>957</v>
      </c>
      <c r="F722" s="155" t="s">
        <v>8</v>
      </c>
      <c r="G722" s="156">
        <v>355580</v>
      </c>
      <c r="H722" s="156">
        <v>7789005</v>
      </c>
      <c r="I722" s="156">
        <v>12</v>
      </c>
      <c r="J722" s="157" t="s">
        <v>184</v>
      </c>
    </row>
    <row r="723" spans="2:10">
      <c r="B723" s="154">
        <v>710</v>
      </c>
      <c r="C723" s="164" t="s">
        <v>16</v>
      </c>
      <c r="D723" s="155" t="s">
        <v>930</v>
      </c>
      <c r="E723" s="155" t="s">
        <v>958</v>
      </c>
      <c r="F723" s="155" t="s">
        <v>8</v>
      </c>
      <c r="G723" s="156">
        <v>355610</v>
      </c>
      <c r="H723" s="156">
        <v>7788951</v>
      </c>
      <c r="I723" s="156">
        <v>12</v>
      </c>
      <c r="J723" s="157" t="s">
        <v>184</v>
      </c>
    </row>
    <row r="724" spans="2:10">
      <c r="B724" s="154">
        <v>711</v>
      </c>
      <c r="C724" s="164" t="s">
        <v>16</v>
      </c>
      <c r="D724" s="155" t="s">
        <v>930</v>
      </c>
      <c r="E724" s="155" t="s">
        <v>959</v>
      </c>
      <c r="F724" s="155" t="s">
        <v>8</v>
      </c>
      <c r="G724" s="156">
        <v>355623</v>
      </c>
      <c r="H724" s="156">
        <v>7788919</v>
      </c>
      <c r="I724" s="156">
        <v>12</v>
      </c>
      <c r="J724" s="157" t="s">
        <v>184</v>
      </c>
    </row>
    <row r="725" spans="2:10">
      <c r="B725" s="154">
        <v>712</v>
      </c>
      <c r="C725" s="164" t="s">
        <v>16</v>
      </c>
      <c r="D725" s="155" t="s">
        <v>930</v>
      </c>
      <c r="E725" s="155" t="s">
        <v>960</v>
      </c>
      <c r="F725" s="155" t="s">
        <v>8</v>
      </c>
      <c r="G725" s="156">
        <v>355641</v>
      </c>
      <c r="H725" s="156">
        <v>7788869</v>
      </c>
      <c r="I725" s="156">
        <v>12</v>
      </c>
      <c r="J725" s="157" t="s">
        <v>184</v>
      </c>
    </row>
    <row r="726" spans="2:10">
      <c r="B726" s="154">
        <v>713</v>
      </c>
      <c r="C726" s="164" t="s">
        <v>16</v>
      </c>
      <c r="D726" s="155" t="s">
        <v>930</v>
      </c>
      <c r="E726" s="155" t="s">
        <v>961</v>
      </c>
      <c r="F726" s="155" t="s">
        <v>8</v>
      </c>
      <c r="G726" s="156">
        <v>355656</v>
      </c>
      <c r="H726" s="156">
        <v>7788813</v>
      </c>
      <c r="I726" s="156">
        <v>12</v>
      </c>
      <c r="J726" s="157" t="s">
        <v>184</v>
      </c>
    </row>
    <row r="727" spans="2:10">
      <c r="B727" s="154">
        <v>714</v>
      </c>
      <c r="C727" s="164" t="s">
        <v>16</v>
      </c>
      <c r="D727" s="155" t="s">
        <v>930</v>
      </c>
      <c r="E727" s="155" t="s">
        <v>962</v>
      </c>
      <c r="F727" s="155" t="s">
        <v>8</v>
      </c>
      <c r="G727" s="156">
        <v>355679</v>
      </c>
      <c r="H727" s="156">
        <v>7788758</v>
      </c>
      <c r="I727" s="156">
        <v>12</v>
      </c>
      <c r="J727" s="157" t="s">
        <v>184</v>
      </c>
    </row>
    <row r="728" spans="2:10">
      <c r="B728" s="154">
        <v>715</v>
      </c>
      <c r="C728" s="164" t="s">
        <v>16</v>
      </c>
      <c r="D728" s="155" t="s">
        <v>930</v>
      </c>
      <c r="E728" s="155" t="s">
        <v>963</v>
      </c>
      <c r="F728" s="155" t="s">
        <v>8</v>
      </c>
      <c r="G728" s="156">
        <v>355692</v>
      </c>
      <c r="H728" s="156">
        <v>7788726</v>
      </c>
      <c r="I728" s="156">
        <v>12</v>
      </c>
      <c r="J728" s="157" t="s">
        <v>184</v>
      </c>
    </row>
    <row r="729" spans="2:10">
      <c r="B729" s="154">
        <v>716</v>
      </c>
      <c r="C729" s="164" t="s">
        <v>16</v>
      </c>
      <c r="D729" s="155" t="s">
        <v>930</v>
      </c>
      <c r="E729" s="155" t="s">
        <v>964</v>
      </c>
      <c r="F729" s="155" t="s">
        <v>8</v>
      </c>
      <c r="G729" s="156">
        <v>355723</v>
      </c>
      <c r="H729" s="156">
        <v>7788653</v>
      </c>
      <c r="I729" s="156">
        <v>12</v>
      </c>
      <c r="J729" s="157" t="s">
        <v>184</v>
      </c>
    </row>
    <row r="730" spans="2:10">
      <c r="B730" s="154">
        <v>717</v>
      </c>
      <c r="C730" s="164" t="s">
        <v>16</v>
      </c>
      <c r="D730" s="155" t="s">
        <v>930</v>
      </c>
      <c r="E730" s="155" t="s">
        <v>965</v>
      </c>
      <c r="F730" s="155" t="s">
        <v>8</v>
      </c>
      <c r="G730" s="156">
        <v>355752</v>
      </c>
      <c r="H730" s="156">
        <v>7788585</v>
      </c>
      <c r="I730" s="156">
        <v>12</v>
      </c>
      <c r="J730" s="157" t="s">
        <v>184</v>
      </c>
    </row>
    <row r="731" spans="2:10">
      <c r="B731" s="154">
        <v>718</v>
      </c>
      <c r="C731" s="164" t="s">
        <v>16</v>
      </c>
      <c r="D731" s="155" t="s">
        <v>930</v>
      </c>
      <c r="E731" s="155" t="s">
        <v>966</v>
      </c>
      <c r="F731" s="155" t="s">
        <v>8</v>
      </c>
      <c r="G731" s="156">
        <v>355783</v>
      </c>
      <c r="H731" s="156">
        <v>7788529</v>
      </c>
      <c r="I731" s="156">
        <v>12</v>
      </c>
      <c r="J731" s="157" t="s">
        <v>184</v>
      </c>
    </row>
    <row r="732" spans="2:10">
      <c r="B732" s="154">
        <v>719</v>
      </c>
      <c r="C732" s="164" t="s">
        <v>16</v>
      </c>
      <c r="D732" s="155" t="s">
        <v>930</v>
      </c>
      <c r="E732" s="155" t="s">
        <v>967</v>
      </c>
      <c r="F732" s="155" t="s">
        <v>8</v>
      </c>
      <c r="G732" s="156">
        <v>355840</v>
      </c>
      <c r="H732" s="156">
        <v>7788419</v>
      </c>
      <c r="I732" s="156">
        <v>12</v>
      </c>
      <c r="J732" s="157" t="s">
        <v>184</v>
      </c>
    </row>
    <row r="733" spans="2:10">
      <c r="B733" s="154">
        <v>720</v>
      </c>
      <c r="C733" s="164" t="s">
        <v>16</v>
      </c>
      <c r="D733" s="155" t="s">
        <v>930</v>
      </c>
      <c r="E733" s="155" t="s">
        <v>968</v>
      </c>
      <c r="F733" s="155" t="s">
        <v>8</v>
      </c>
      <c r="G733" s="156">
        <v>355855</v>
      </c>
      <c r="H733" s="156">
        <v>7788366</v>
      </c>
      <c r="I733" s="156">
        <v>12</v>
      </c>
      <c r="J733" s="157" t="s">
        <v>184</v>
      </c>
    </row>
    <row r="734" spans="2:10">
      <c r="B734" s="154">
        <v>721</v>
      </c>
      <c r="C734" s="164" t="s">
        <v>16</v>
      </c>
      <c r="D734" s="155" t="s">
        <v>930</v>
      </c>
      <c r="E734" s="155" t="s">
        <v>969</v>
      </c>
      <c r="F734" s="155" t="s">
        <v>8</v>
      </c>
      <c r="G734" s="156">
        <v>355867</v>
      </c>
      <c r="H734" s="156">
        <v>7788330</v>
      </c>
      <c r="I734" s="156">
        <v>12</v>
      </c>
      <c r="J734" s="157" t="s">
        <v>184</v>
      </c>
    </row>
    <row r="735" spans="2:10">
      <c r="B735" s="154">
        <v>722</v>
      </c>
      <c r="C735" s="164" t="s">
        <v>16</v>
      </c>
      <c r="D735" s="155" t="s">
        <v>930</v>
      </c>
      <c r="E735" s="155" t="s">
        <v>970</v>
      </c>
      <c r="F735" s="155" t="s">
        <v>8</v>
      </c>
      <c r="G735" s="156">
        <v>355884</v>
      </c>
      <c r="H735" s="156">
        <v>7788290</v>
      </c>
      <c r="I735" s="156">
        <v>12</v>
      </c>
      <c r="J735" s="157" t="s">
        <v>184</v>
      </c>
    </row>
    <row r="736" spans="2:10">
      <c r="B736" s="154">
        <v>723</v>
      </c>
      <c r="C736" s="164" t="s">
        <v>16</v>
      </c>
      <c r="D736" s="155" t="s">
        <v>930</v>
      </c>
      <c r="E736" s="155" t="s">
        <v>971</v>
      </c>
      <c r="F736" s="155" t="s">
        <v>8</v>
      </c>
      <c r="G736" s="156">
        <v>355915</v>
      </c>
      <c r="H736" s="156">
        <v>7788240</v>
      </c>
      <c r="I736" s="156">
        <v>12</v>
      </c>
      <c r="J736" s="157" t="s">
        <v>184</v>
      </c>
    </row>
    <row r="737" spans="2:10">
      <c r="B737" s="154">
        <v>724</v>
      </c>
      <c r="C737" s="164" t="s">
        <v>16</v>
      </c>
      <c r="D737" s="155" t="s">
        <v>930</v>
      </c>
      <c r="E737" s="155" t="s">
        <v>972</v>
      </c>
      <c r="F737" s="155" t="s">
        <v>8</v>
      </c>
      <c r="G737" s="156">
        <v>355948</v>
      </c>
      <c r="H737" s="156">
        <v>7788203</v>
      </c>
      <c r="I737" s="156">
        <v>12</v>
      </c>
      <c r="J737" s="157" t="s">
        <v>184</v>
      </c>
    </row>
    <row r="738" spans="2:10">
      <c r="B738" s="154">
        <v>725</v>
      </c>
      <c r="C738" s="164" t="s">
        <v>16</v>
      </c>
      <c r="D738" s="155" t="s">
        <v>930</v>
      </c>
      <c r="E738" s="155" t="s">
        <v>973</v>
      </c>
      <c r="F738" s="155" t="s">
        <v>8</v>
      </c>
      <c r="G738" s="156">
        <v>355998</v>
      </c>
      <c r="H738" s="156">
        <v>7788153</v>
      </c>
      <c r="I738" s="156">
        <v>12</v>
      </c>
      <c r="J738" s="157" t="s">
        <v>184</v>
      </c>
    </row>
    <row r="739" spans="2:10">
      <c r="B739" s="154">
        <v>726</v>
      </c>
      <c r="C739" s="164" t="s">
        <v>16</v>
      </c>
      <c r="D739" s="155" t="s">
        <v>930</v>
      </c>
      <c r="E739" s="155" t="s">
        <v>974</v>
      </c>
      <c r="F739" s="155" t="s">
        <v>8</v>
      </c>
      <c r="G739" s="156">
        <v>356022</v>
      </c>
      <c r="H739" s="156">
        <v>7788130</v>
      </c>
      <c r="I739" s="156">
        <v>12</v>
      </c>
      <c r="J739" s="157" t="s">
        <v>184</v>
      </c>
    </row>
    <row r="740" spans="2:10">
      <c r="B740" s="154">
        <v>727</v>
      </c>
      <c r="C740" s="164" t="s">
        <v>16</v>
      </c>
      <c r="D740" s="155" t="s">
        <v>930</v>
      </c>
      <c r="E740" s="155" t="s">
        <v>975</v>
      </c>
      <c r="F740" s="155" t="s">
        <v>8</v>
      </c>
      <c r="G740" s="156">
        <v>356140</v>
      </c>
      <c r="H740" s="156">
        <v>7787973</v>
      </c>
      <c r="I740" s="156">
        <v>12</v>
      </c>
      <c r="J740" s="157" t="s">
        <v>184</v>
      </c>
    </row>
    <row r="741" spans="2:10">
      <c r="B741" s="154">
        <v>728</v>
      </c>
      <c r="C741" s="164" t="s">
        <v>16</v>
      </c>
      <c r="D741" s="155" t="s">
        <v>930</v>
      </c>
      <c r="E741" s="155" t="s">
        <v>976</v>
      </c>
      <c r="F741" s="155" t="s">
        <v>8</v>
      </c>
      <c r="G741" s="156">
        <v>356201</v>
      </c>
      <c r="H741" s="156">
        <v>7787886</v>
      </c>
      <c r="I741" s="156">
        <v>12</v>
      </c>
      <c r="J741" s="157" t="s">
        <v>184</v>
      </c>
    </row>
    <row r="742" spans="2:10">
      <c r="B742" s="154">
        <v>729</v>
      </c>
      <c r="C742" s="164" t="s">
        <v>16</v>
      </c>
      <c r="D742" s="155" t="s">
        <v>930</v>
      </c>
      <c r="E742" s="155" t="s">
        <v>977</v>
      </c>
      <c r="F742" s="155" t="s">
        <v>8</v>
      </c>
      <c r="G742" s="156">
        <v>356244</v>
      </c>
      <c r="H742" s="156">
        <v>7787836</v>
      </c>
      <c r="I742" s="156">
        <v>12</v>
      </c>
      <c r="J742" s="157" t="s">
        <v>184</v>
      </c>
    </row>
    <row r="743" spans="2:10">
      <c r="B743" s="154">
        <v>730</v>
      </c>
      <c r="C743" s="164" t="s">
        <v>16</v>
      </c>
      <c r="D743" s="155" t="s">
        <v>930</v>
      </c>
      <c r="E743" s="155" t="s">
        <v>978</v>
      </c>
      <c r="F743" s="155" t="s">
        <v>8</v>
      </c>
      <c r="G743" s="156">
        <v>356285</v>
      </c>
      <c r="H743" s="156">
        <v>7787786</v>
      </c>
      <c r="I743" s="156">
        <v>12</v>
      </c>
      <c r="J743" s="157" t="s">
        <v>184</v>
      </c>
    </row>
    <row r="744" spans="2:10">
      <c r="B744" s="154">
        <v>731</v>
      </c>
      <c r="C744" s="164" t="s">
        <v>16</v>
      </c>
      <c r="D744" s="155" t="s">
        <v>930</v>
      </c>
      <c r="E744" s="155" t="s">
        <v>979</v>
      </c>
      <c r="F744" s="155" t="s">
        <v>8</v>
      </c>
      <c r="G744" s="156">
        <v>356317</v>
      </c>
      <c r="H744" s="156">
        <v>7787735</v>
      </c>
      <c r="I744" s="156">
        <v>12</v>
      </c>
      <c r="J744" s="157" t="s">
        <v>184</v>
      </c>
    </row>
    <row r="745" spans="2:10">
      <c r="B745" s="154">
        <v>732</v>
      </c>
      <c r="C745" s="164" t="s">
        <v>16</v>
      </c>
      <c r="D745" s="155" t="s">
        <v>930</v>
      </c>
      <c r="E745" s="155" t="s">
        <v>980</v>
      </c>
      <c r="F745" s="155" t="s">
        <v>8</v>
      </c>
      <c r="G745" s="156">
        <v>356407</v>
      </c>
      <c r="H745" s="156">
        <v>7787594</v>
      </c>
      <c r="I745" s="156">
        <v>12</v>
      </c>
      <c r="J745" s="157" t="s">
        <v>184</v>
      </c>
    </row>
    <row r="746" spans="2:10">
      <c r="B746" s="154">
        <v>733</v>
      </c>
      <c r="C746" s="164" t="s">
        <v>16</v>
      </c>
      <c r="D746" s="155" t="s">
        <v>930</v>
      </c>
      <c r="E746" s="155" t="s">
        <v>981</v>
      </c>
      <c r="F746" s="155" t="s">
        <v>8</v>
      </c>
      <c r="G746" s="156">
        <v>356447</v>
      </c>
      <c r="H746" s="156">
        <v>7787532</v>
      </c>
      <c r="I746" s="156">
        <v>12</v>
      </c>
      <c r="J746" s="157" t="s">
        <v>184</v>
      </c>
    </row>
    <row r="747" spans="2:10">
      <c r="B747" s="154">
        <v>734</v>
      </c>
      <c r="C747" s="164" t="s">
        <v>16</v>
      </c>
      <c r="D747" s="155" t="s">
        <v>930</v>
      </c>
      <c r="E747" s="155" t="s">
        <v>982</v>
      </c>
      <c r="F747" s="155" t="s">
        <v>8</v>
      </c>
      <c r="G747" s="156">
        <v>356463</v>
      </c>
      <c r="H747" s="156">
        <v>7787500</v>
      </c>
      <c r="I747" s="156">
        <v>12</v>
      </c>
      <c r="J747" s="157" t="s">
        <v>184</v>
      </c>
    </row>
    <row r="748" spans="2:10">
      <c r="B748" s="154">
        <v>735</v>
      </c>
      <c r="C748" s="164" t="s">
        <v>16</v>
      </c>
      <c r="D748" s="155" t="s">
        <v>930</v>
      </c>
      <c r="E748" s="155" t="s">
        <v>983</v>
      </c>
      <c r="F748" s="155" t="s">
        <v>8</v>
      </c>
      <c r="G748" s="156">
        <v>356484</v>
      </c>
      <c r="H748" s="156">
        <v>7787460</v>
      </c>
      <c r="I748" s="156">
        <v>12</v>
      </c>
      <c r="J748" s="157" t="s">
        <v>184</v>
      </c>
    </row>
    <row r="749" spans="2:10">
      <c r="B749" s="154">
        <v>736</v>
      </c>
      <c r="C749" s="164" t="s">
        <v>16</v>
      </c>
      <c r="D749" s="155" t="s">
        <v>930</v>
      </c>
      <c r="E749" s="155" t="s">
        <v>984</v>
      </c>
      <c r="F749" s="155" t="s">
        <v>8</v>
      </c>
      <c r="G749" s="156">
        <v>356521</v>
      </c>
      <c r="H749" s="156">
        <v>7787344</v>
      </c>
      <c r="I749" s="156">
        <v>12</v>
      </c>
      <c r="J749" s="157" t="s">
        <v>184</v>
      </c>
    </row>
    <row r="750" spans="2:10">
      <c r="B750" s="154">
        <v>737</v>
      </c>
      <c r="C750" s="164" t="s">
        <v>16</v>
      </c>
      <c r="D750" s="155" t="s">
        <v>930</v>
      </c>
      <c r="E750" s="155" t="s">
        <v>985</v>
      </c>
      <c r="F750" s="155" t="s">
        <v>8</v>
      </c>
      <c r="G750" s="156">
        <v>356535</v>
      </c>
      <c r="H750" s="156">
        <v>7787294</v>
      </c>
      <c r="I750" s="156">
        <v>12</v>
      </c>
      <c r="J750" s="157" t="s">
        <v>184</v>
      </c>
    </row>
    <row r="751" spans="2:10">
      <c r="B751" s="154">
        <v>738</v>
      </c>
      <c r="C751" s="164" t="s">
        <v>16</v>
      </c>
      <c r="D751" s="155" t="s">
        <v>930</v>
      </c>
      <c r="E751" s="155" t="s">
        <v>986</v>
      </c>
      <c r="F751" s="155" t="s">
        <v>8</v>
      </c>
      <c r="G751" s="156">
        <v>356650</v>
      </c>
      <c r="H751" s="156">
        <v>7787022</v>
      </c>
      <c r="I751" s="156">
        <v>12</v>
      </c>
      <c r="J751" s="157" t="s">
        <v>184</v>
      </c>
    </row>
    <row r="752" spans="2:10">
      <c r="B752" s="154">
        <v>739</v>
      </c>
      <c r="C752" s="164" t="s">
        <v>16</v>
      </c>
      <c r="D752" s="155" t="s">
        <v>930</v>
      </c>
      <c r="E752" s="155" t="s">
        <v>987</v>
      </c>
      <c r="F752" s="155" t="s">
        <v>8</v>
      </c>
      <c r="G752" s="156">
        <v>356695</v>
      </c>
      <c r="H752" s="156">
        <v>7786967</v>
      </c>
      <c r="I752" s="156">
        <v>12</v>
      </c>
      <c r="J752" s="157" t="s">
        <v>184</v>
      </c>
    </row>
    <row r="753" spans="2:10">
      <c r="B753" s="154">
        <v>740</v>
      </c>
      <c r="C753" s="164" t="s">
        <v>16</v>
      </c>
      <c r="D753" s="155" t="s">
        <v>930</v>
      </c>
      <c r="E753" s="155" t="s">
        <v>988</v>
      </c>
      <c r="F753" s="155" t="s">
        <v>8</v>
      </c>
      <c r="G753" s="156">
        <v>356719</v>
      </c>
      <c r="H753" s="156">
        <v>7786930</v>
      </c>
      <c r="I753" s="156">
        <v>12</v>
      </c>
      <c r="J753" s="157" t="s">
        <v>184</v>
      </c>
    </row>
    <row r="754" spans="2:10">
      <c r="B754" s="154">
        <v>741</v>
      </c>
      <c r="C754" s="164" t="s">
        <v>16</v>
      </c>
      <c r="D754" s="155" t="s">
        <v>930</v>
      </c>
      <c r="E754" s="155" t="s">
        <v>989</v>
      </c>
      <c r="F754" s="155" t="s">
        <v>8</v>
      </c>
      <c r="G754" s="156">
        <v>356747</v>
      </c>
      <c r="H754" s="156">
        <v>7786855</v>
      </c>
      <c r="I754" s="156">
        <v>12</v>
      </c>
      <c r="J754" s="157" t="s">
        <v>184</v>
      </c>
    </row>
    <row r="755" spans="2:10">
      <c r="B755" s="154">
        <v>742</v>
      </c>
      <c r="C755" s="164" t="s">
        <v>16</v>
      </c>
      <c r="D755" s="155" t="s">
        <v>930</v>
      </c>
      <c r="E755" s="155" t="s">
        <v>990</v>
      </c>
      <c r="F755" s="155" t="s">
        <v>8</v>
      </c>
      <c r="G755" s="156">
        <v>356759</v>
      </c>
      <c r="H755" s="156">
        <v>7786845</v>
      </c>
      <c r="I755" s="156">
        <v>12</v>
      </c>
      <c r="J755" s="157" t="s">
        <v>184</v>
      </c>
    </row>
    <row r="756" spans="2:10">
      <c r="B756" s="154">
        <v>743</v>
      </c>
      <c r="C756" s="164" t="s">
        <v>16</v>
      </c>
      <c r="D756" s="155" t="s">
        <v>930</v>
      </c>
      <c r="E756" s="155" t="s">
        <v>991</v>
      </c>
      <c r="F756" s="155" t="s">
        <v>8</v>
      </c>
      <c r="G756" s="156">
        <v>356750</v>
      </c>
      <c r="H756" s="156">
        <v>7786805</v>
      </c>
      <c r="I756" s="156">
        <v>12</v>
      </c>
      <c r="J756" s="157" t="s">
        <v>184</v>
      </c>
    </row>
    <row r="757" spans="2:10">
      <c r="B757" s="154">
        <v>744</v>
      </c>
      <c r="C757" s="164" t="s">
        <v>16</v>
      </c>
      <c r="D757" s="155" t="s">
        <v>930</v>
      </c>
      <c r="E757" s="155" t="s">
        <v>992</v>
      </c>
      <c r="F757" s="155" t="s">
        <v>8</v>
      </c>
      <c r="G757" s="156">
        <v>356744</v>
      </c>
      <c r="H757" s="156">
        <v>7786746</v>
      </c>
      <c r="I757" s="156">
        <v>12</v>
      </c>
      <c r="J757" s="157" t="s">
        <v>184</v>
      </c>
    </row>
    <row r="758" spans="2:10">
      <c r="B758" s="154">
        <v>745</v>
      </c>
      <c r="C758" s="164" t="s">
        <v>16</v>
      </c>
      <c r="D758" s="155" t="s">
        <v>930</v>
      </c>
      <c r="E758" s="155" t="s">
        <v>993</v>
      </c>
      <c r="F758" s="155" t="s">
        <v>8</v>
      </c>
      <c r="G758" s="156">
        <v>356735</v>
      </c>
      <c r="H758" s="156">
        <v>7786706</v>
      </c>
      <c r="I758" s="156">
        <v>12</v>
      </c>
      <c r="J758" s="157" t="s">
        <v>184</v>
      </c>
    </row>
    <row r="759" spans="2:10">
      <c r="B759" s="154">
        <v>746</v>
      </c>
      <c r="C759" s="164" t="s">
        <v>16</v>
      </c>
      <c r="D759" s="155" t="s">
        <v>930</v>
      </c>
      <c r="E759" s="155" t="s">
        <v>994</v>
      </c>
      <c r="F759" s="155" t="s">
        <v>8</v>
      </c>
      <c r="G759" s="156">
        <v>356768</v>
      </c>
      <c r="H759" s="156">
        <v>7786616</v>
      </c>
      <c r="I759" s="156">
        <v>12</v>
      </c>
      <c r="J759" s="157" t="s">
        <v>184</v>
      </c>
    </row>
    <row r="760" spans="2:10">
      <c r="B760" s="154">
        <v>747</v>
      </c>
      <c r="C760" s="164" t="s">
        <v>16</v>
      </c>
      <c r="D760" s="155" t="s">
        <v>930</v>
      </c>
      <c r="E760" s="155" t="s">
        <v>995</v>
      </c>
      <c r="F760" s="155" t="s">
        <v>8</v>
      </c>
      <c r="G760" s="156">
        <v>356790</v>
      </c>
      <c r="H760" s="156">
        <v>7786600</v>
      </c>
      <c r="I760" s="156">
        <v>12</v>
      </c>
      <c r="J760" s="157" t="s">
        <v>184</v>
      </c>
    </row>
    <row r="761" spans="2:10">
      <c r="B761" s="154">
        <v>748</v>
      </c>
      <c r="C761" s="164" t="s">
        <v>16</v>
      </c>
      <c r="D761" s="155" t="s">
        <v>930</v>
      </c>
      <c r="E761" s="155" t="s">
        <v>996</v>
      </c>
      <c r="F761" s="155" t="s">
        <v>8</v>
      </c>
      <c r="G761" s="156">
        <v>356809</v>
      </c>
      <c r="H761" s="156">
        <v>7786569</v>
      </c>
      <c r="I761" s="156">
        <v>12</v>
      </c>
      <c r="J761" s="157" t="s">
        <v>184</v>
      </c>
    </row>
    <row r="762" spans="2:10">
      <c r="B762" s="154">
        <v>749</v>
      </c>
      <c r="C762" s="164" t="s">
        <v>16</v>
      </c>
      <c r="D762" s="155" t="s">
        <v>930</v>
      </c>
      <c r="E762" s="155" t="s">
        <v>997</v>
      </c>
      <c r="F762" s="155" t="s">
        <v>8</v>
      </c>
      <c r="G762" s="156">
        <v>356834</v>
      </c>
      <c r="H762" s="156">
        <v>7786532</v>
      </c>
      <c r="I762" s="156">
        <v>12</v>
      </c>
      <c r="J762" s="157" t="s">
        <v>184</v>
      </c>
    </row>
    <row r="763" spans="2:10">
      <c r="B763" s="154">
        <v>750</v>
      </c>
      <c r="C763" s="164" t="s">
        <v>16</v>
      </c>
      <c r="D763" s="155" t="s">
        <v>930</v>
      </c>
      <c r="E763" s="155" t="s">
        <v>998</v>
      </c>
      <c r="F763" s="155" t="s">
        <v>8</v>
      </c>
      <c r="G763" s="156">
        <v>356914</v>
      </c>
      <c r="H763" s="156">
        <v>7786451</v>
      </c>
      <c r="I763" s="156">
        <v>12</v>
      </c>
      <c r="J763" s="157" t="s">
        <v>184</v>
      </c>
    </row>
    <row r="764" spans="2:10">
      <c r="B764" s="154">
        <v>751</v>
      </c>
      <c r="C764" s="164" t="s">
        <v>16</v>
      </c>
      <c r="D764" s="155" t="s">
        <v>930</v>
      </c>
      <c r="E764" s="155" t="s">
        <v>999</v>
      </c>
      <c r="F764" s="155" t="s">
        <v>8</v>
      </c>
      <c r="G764" s="156">
        <v>356954</v>
      </c>
      <c r="H764" s="156">
        <v>7786414</v>
      </c>
      <c r="I764" s="156">
        <v>12</v>
      </c>
      <c r="J764" s="157" t="s">
        <v>184</v>
      </c>
    </row>
    <row r="765" spans="2:10">
      <c r="B765" s="154">
        <v>752</v>
      </c>
      <c r="C765" s="164" t="s">
        <v>16</v>
      </c>
      <c r="D765" s="155" t="s">
        <v>930</v>
      </c>
      <c r="E765" s="155" t="s">
        <v>1000</v>
      </c>
      <c r="F765" s="155" t="s">
        <v>8</v>
      </c>
      <c r="G765" s="156">
        <v>356979</v>
      </c>
      <c r="H765" s="156">
        <v>7786388</v>
      </c>
      <c r="I765" s="156">
        <v>12</v>
      </c>
      <c r="J765" s="157" t="s">
        <v>184</v>
      </c>
    </row>
    <row r="766" spans="2:10">
      <c r="B766" s="154">
        <v>753</v>
      </c>
      <c r="C766" s="164" t="s">
        <v>16</v>
      </c>
      <c r="D766" s="155" t="s">
        <v>930</v>
      </c>
      <c r="E766" s="155" t="s">
        <v>1001</v>
      </c>
      <c r="F766" s="155" t="s">
        <v>8</v>
      </c>
      <c r="G766" s="156">
        <v>357019</v>
      </c>
      <c r="H766" s="156">
        <v>7786330</v>
      </c>
      <c r="I766" s="156">
        <v>12</v>
      </c>
      <c r="J766" s="157" t="s">
        <v>184</v>
      </c>
    </row>
    <row r="767" spans="2:10">
      <c r="B767" s="154">
        <v>754</v>
      </c>
      <c r="C767" s="164" t="s">
        <v>16</v>
      </c>
      <c r="D767" s="155" t="s">
        <v>930</v>
      </c>
      <c r="E767" s="155" t="s">
        <v>1002</v>
      </c>
      <c r="F767" s="155" t="s">
        <v>8</v>
      </c>
      <c r="G767" s="156">
        <v>357043</v>
      </c>
      <c r="H767" s="156">
        <v>7786289</v>
      </c>
      <c r="I767" s="156">
        <v>12</v>
      </c>
      <c r="J767" s="157" t="s">
        <v>184</v>
      </c>
    </row>
    <row r="768" spans="2:10">
      <c r="B768" s="154">
        <v>755</v>
      </c>
      <c r="C768" s="164" t="s">
        <v>16</v>
      </c>
      <c r="D768" s="155" t="s">
        <v>930</v>
      </c>
      <c r="E768" s="155" t="s">
        <v>1003</v>
      </c>
      <c r="F768" s="155" t="s">
        <v>8</v>
      </c>
      <c r="G768" s="156">
        <v>357073</v>
      </c>
      <c r="H768" s="156">
        <v>7786247</v>
      </c>
      <c r="I768" s="156">
        <v>12</v>
      </c>
      <c r="J768" s="157" t="s">
        <v>184</v>
      </c>
    </row>
    <row r="769" spans="2:10">
      <c r="B769" s="154">
        <v>756</v>
      </c>
      <c r="C769" s="164" t="s">
        <v>16</v>
      </c>
      <c r="D769" s="155" t="s">
        <v>930</v>
      </c>
      <c r="E769" s="155" t="s">
        <v>1004</v>
      </c>
      <c r="F769" s="155" t="s">
        <v>8</v>
      </c>
      <c r="G769" s="156">
        <v>357120</v>
      </c>
      <c r="H769" s="156">
        <v>7786195</v>
      </c>
      <c r="I769" s="156">
        <v>12</v>
      </c>
      <c r="J769" s="157" t="s">
        <v>184</v>
      </c>
    </row>
    <row r="770" spans="2:10">
      <c r="B770" s="154">
        <v>757</v>
      </c>
      <c r="C770" s="164" t="s">
        <v>16</v>
      </c>
      <c r="D770" s="155" t="s">
        <v>930</v>
      </c>
      <c r="E770" s="155" t="s">
        <v>1005</v>
      </c>
      <c r="F770" s="155" t="s">
        <v>8</v>
      </c>
      <c r="G770" s="156">
        <v>357154</v>
      </c>
      <c r="H770" s="156">
        <v>7786160</v>
      </c>
      <c r="I770" s="156">
        <v>12</v>
      </c>
      <c r="J770" s="157" t="s">
        <v>184</v>
      </c>
    </row>
    <row r="771" spans="2:10">
      <c r="B771" s="154">
        <v>758</v>
      </c>
      <c r="C771" s="164" t="s">
        <v>16</v>
      </c>
      <c r="D771" s="155" t="s">
        <v>930</v>
      </c>
      <c r="E771" s="155" t="s">
        <v>1006</v>
      </c>
      <c r="F771" s="155" t="s">
        <v>8</v>
      </c>
      <c r="G771" s="156">
        <v>357178</v>
      </c>
      <c r="H771" s="156">
        <v>7786132</v>
      </c>
      <c r="I771" s="156">
        <v>12</v>
      </c>
      <c r="J771" s="157" t="s">
        <v>184</v>
      </c>
    </row>
    <row r="772" spans="2:10">
      <c r="B772" s="154">
        <v>759</v>
      </c>
      <c r="C772" s="164" t="s">
        <v>16</v>
      </c>
      <c r="D772" s="155" t="s">
        <v>930</v>
      </c>
      <c r="E772" s="155" t="s">
        <v>1007</v>
      </c>
      <c r="F772" s="155" t="s">
        <v>8</v>
      </c>
      <c r="G772" s="156">
        <v>357209</v>
      </c>
      <c r="H772" s="156">
        <v>7786086</v>
      </c>
      <c r="I772" s="156">
        <v>12</v>
      </c>
      <c r="J772" s="157" t="s">
        <v>184</v>
      </c>
    </row>
    <row r="773" spans="2:10">
      <c r="B773" s="154">
        <v>760</v>
      </c>
      <c r="C773" s="164" t="s">
        <v>16</v>
      </c>
      <c r="D773" s="155" t="s">
        <v>930</v>
      </c>
      <c r="E773" s="155" t="s">
        <v>1008</v>
      </c>
      <c r="F773" s="155" t="s">
        <v>8</v>
      </c>
      <c r="G773" s="156">
        <v>357223</v>
      </c>
      <c r="H773" s="156">
        <v>7786050</v>
      </c>
      <c r="I773" s="156">
        <v>12</v>
      </c>
      <c r="J773" s="157" t="s">
        <v>184</v>
      </c>
    </row>
    <row r="774" spans="2:10">
      <c r="B774" s="154">
        <v>761</v>
      </c>
      <c r="C774" s="164" t="s">
        <v>16</v>
      </c>
      <c r="D774" s="155" t="s">
        <v>930</v>
      </c>
      <c r="E774" s="155" t="s">
        <v>1009</v>
      </c>
      <c r="F774" s="155" t="s">
        <v>8</v>
      </c>
      <c r="G774" s="156">
        <v>357228</v>
      </c>
      <c r="H774" s="156">
        <v>7785983</v>
      </c>
      <c r="I774" s="156">
        <v>12</v>
      </c>
      <c r="J774" s="157" t="s">
        <v>184</v>
      </c>
    </row>
    <row r="775" spans="2:10">
      <c r="B775" s="154">
        <v>762</v>
      </c>
      <c r="C775" s="164" t="s">
        <v>16</v>
      </c>
      <c r="D775" s="155" t="s">
        <v>930</v>
      </c>
      <c r="E775" s="155" t="s">
        <v>1010</v>
      </c>
      <c r="F775" s="155" t="s">
        <v>8</v>
      </c>
      <c r="G775" s="156">
        <v>357225</v>
      </c>
      <c r="H775" s="156">
        <v>7785955</v>
      </c>
      <c r="I775" s="156">
        <v>12</v>
      </c>
      <c r="J775" s="157" t="s">
        <v>184</v>
      </c>
    </row>
    <row r="776" spans="2:10">
      <c r="B776" s="154">
        <v>763</v>
      </c>
      <c r="C776" s="164" t="s">
        <v>16</v>
      </c>
      <c r="D776" s="155" t="s">
        <v>930</v>
      </c>
      <c r="E776" s="155" t="s">
        <v>1011</v>
      </c>
      <c r="F776" s="155" t="s">
        <v>8</v>
      </c>
      <c r="G776" s="156">
        <v>357207</v>
      </c>
      <c r="H776" s="156">
        <v>7785925</v>
      </c>
      <c r="I776" s="156">
        <v>12</v>
      </c>
      <c r="J776" s="157" t="s">
        <v>184</v>
      </c>
    </row>
    <row r="777" spans="2:10">
      <c r="B777" s="154">
        <v>764</v>
      </c>
      <c r="C777" s="164" t="s">
        <v>16</v>
      </c>
      <c r="D777" s="155" t="s">
        <v>930</v>
      </c>
      <c r="E777" s="155" t="s">
        <v>1012</v>
      </c>
      <c r="F777" s="155" t="s">
        <v>8</v>
      </c>
      <c r="G777" s="156">
        <v>357193</v>
      </c>
      <c r="H777" s="156">
        <v>7785913</v>
      </c>
      <c r="I777" s="156">
        <v>12</v>
      </c>
      <c r="J777" s="157" t="s">
        <v>184</v>
      </c>
    </row>
    <row r="778" spans="2:10">
      <c r="B778" s="154">
        <v>765</v>
      </c>
      <c r="C778" s="164" t="s">
        <v>16</v>
      </c>
      <c r="D778" s="155" t="s">
        <v>930</v>
      </c>
      <c r="E778" s="155" t="s">
        <v>1013</v>
      </c>
      <c r="F778" s="155" t="s">
        <v>8</v>
      </c>
      <c r="G778" s="156">
        <v>357158</v>
      </c>
      <c r="H778" s="156">
        <v>7785891</v>
      </c>
      <c r="I778" s="156">
        <v>12</v>
      </c>
      <c r="J778" s="157" t="s">
        <v>184</v>
      </c>
    </row>
    <row r="779" spans="2:10">
      <c r="B779" s="154">
        <v>766</v>
      </c>
      <c r="C779" s="164" t="s">
        <v>16</v>
      </c>
      <c r="D779" s="155" t="s">
        <v>930</v>
      </c>
      <c r="E779" s="155" t="s">
        <v>1014</v>
      </c>
      <c r="F779" s="155" t="s">
        <v>8</v>
      </c>
      <c r="G779" s="156">
        <v>357115</v>
      </c>
      <c r="H779" s="156">
        <v>7785860</v>
      </c>
      <c r="I779" s="156">
        <v>12</v>
      </c>
      <c r="J779" s="157" t="s">
        <v>184</v>
      </c>
    </row>
    <row r="780" spans="2:10">
      <c r="B780" s="154">
        <v>767</v>
      </c>
      <c r="C780" s="164" t="s">
        <v>16</v>
      </c>
      <c r="D780" s="155" t="s">
        <v>930</v>
      </c>
      <c r="E780" s="155" t="s">
        <v>1015</v>
      </c>
      <c r="F780" s="155" t="s">
        <v>8</v>
      </c>
      <c r="G780" s="156">
        <v>357076</v>
      </c>
      <c r="H780" s="156">
        <v>7785848</v>
      </c>
      <c r="I780" s="156">
        <v>12</v>
      </c>
      <c r="J780" s="157" t="s">
        <v>184</v>
      </c>
    </row>
    <row r="781" spans="2:10">
      <c r="B781" s="154">
        <v>768</v>
      </c>
      <c r="C781" s="164" t="s">
        <v>16</v>
      </c>
      <c r="D781" s="155" t="s">
        <v>930</v>
      </c>
      <c r="E781" s="155" t="s">
        <v>1016</v>
      </c>
      <c r="F781" s="155" t="s">
        <v>8</v>
      </c>
      <c r="G781" s="156">
        <v>357055</v>
      </c>
      <c r="H781" s="156">
        <v>7785842</v>
      </c>
      <c r="I781" s="156">
        <v>12</v>
      </c>
      <c r="J781" s="157" t="s">
        <v>184</v>
      </c>
    </row>
    <row r="782" spans="2:10">
      <c r="B782" s="154">
        <v>769</v>
      </c>
      <c r="C782" s="164" t="s">
        <v>16</v>
      </c>
      <c r="D782" s="155" t="s">
        <v>930</v>
      </c>
      <c r="E782" s="155" t="s">
        <v>1017</v>
      </c>
      <c r="F782" s="155" t="s">
        <v>8</v>
      </c>
      <c r="G782" s="156">
        <v>357033</v>
      </c>
      <c r="H782" s="156">
        <v>7785836</v>
      </c>
      <c r="I782" s="156">
        <v>12</v>
      </c>
      <c r="J782" s="157" t="s">
        <v>184</v>
      </c>
    </row>
    <row r="783" spans="2:10">
      <c r="B783" s="154">
        <v>770</v>
      </c>
      <c r="C783" s="164" t="s">
        <v>16</v>
      </c>
      <c r="D783" s="155" t="s">
        <v>930</v>
      </c>
      <c r="E783" s="155" t="s">
        <v>1018</v>
      </c>
      <c r="F783" s="155" t="s">
        <v>8</v>
      </c>
      <c r="G783" s="156">
        <v>356997</v>
      </c>
      <c r="H783" s="156">
        <v>7785794</v>
      </c>
      <c r="I783" s="156">
        <v>12</v>
      </c>
      <c r="J783" s="157" t="s">
        <v>184</v>
      </c>
    </row>
    <row r="784" spans="2:10">
      <c r="B784" s="154">
        <v>771</v>
      </c>
      <c r="C784" s="164" t="s">
        <v>16</v>
      </c>
      <c r="D784" s="155" t="s">
        <v>930</v>
      </c>
      <c r="E784" s="155" t="s">
        <v>1019</v>
      </c>
      <c r="F784" s="155" t="s">
        <v>8</v>
      </c>
      <c r="G784" s="156">
        <v>356980</v>
      </c>
      <c r="H784" s="156">
        <v>7785774</v>
      </c>
      <c r="I784" s="156">
        <v>12</v>
      </c>
      <c r="J784" s="157" t="s">
        <v>184</v>
      </c>
    </row>
    <row r="785" spans="2:10">
      <c r="B785" s="154">
        <v>772</v>
      </c>
      <c r="C785" s="164" t="s">
        <v>16</v>
      </c>
      <c r="D785" s="155" t="s">
        <v>930</v>
      </c>
      <c r="E785" s="155" t="s">
        <v>1020</v>
      </c>
      <c r="F785" s="155" t="s">
        <v>8</v>
      </c>
      <c r="G785" s="156">
        <v>356990</v>
      </c>
      <c r="H785" s="156">
        <v>7785805</v>
      </c>
      <c r="I785" s="156">
        <v>12</v>
      </c>
      <c r="J785" s="157" t="s">
        <v>184</v>
      </c>
    </row>
    <row r="786" spans="2:10">
      <c r="B786" s="154">
        <v>773</v>
      </c>
      <c r="C786" s="164" t="s">
        <v>16</v>
      </c>
      <c r="D786" s="155" t="s">
        <v>930</v>
      </c>
      <c r="E786" s="155" t="s">
        <v>1021</v>
      </c>
      <c r="F786" s="155" t="s">
        <v>8</v>
      </c>
      <c r="G786" s="156">
        <v>357000</v>
      </c>
      <c r="H786" s="156">
        <v>7785812</v>
      </c>
      <c r="I786" s="156">
        <v>12</v>
      </c>
      <c r="J786" s="157" t="s">
        <v>184</v>
      </c>
    </row>
    <row r="787" spans="2:10">
      <c r="B787" s="154">
        <v>774</v>
      </c>
      <c r="C787" s="164" t="s">
        <v>16</v>
      </c>
      <c r="D787" s="155" t="s">
        <v>930</v>
      </c>
      <c r="E787" s="155" t="s">
        <v>1022</v>
      </c>
      <c r="F787" s="155" t="s">
        <v>8</v>
      </c>
      <c r="G787" s="156">
        <v>355245</v>
      </c>
      <c r="H787" s="156">
        <v>7789880</v>
      </c>
      <c r="I787" s="156">
        <v>12</v>
      </c>
      <c r="J787" s="157" t="s">
        <v>184</v>
      </c>
    </row>
    <row r="788" spans="2:10">
      <c r="B788" s="154">
        <v>775</v>
      </c>
      <c r="C788" s="164" t="s">
        <v>16</v>
      </c>
      <c r="D788" s="155" t="s">
        <v>930</v>
      </c>
      <c r="E788" s="155" t="s">
        <v>1023</v>
      </c>
      <c r="F788" s="155" t="s">
        <v>8</v>
      </c>
      <c r="G788" s="156">
        <v>355232</v>
      </c>
      <c r="H788" s="156">
        <v>7789912</v>
      </c>
      <c r="I788" s="156">
        <v>12</v>
      </c>
      <c r="J788" s="157" t="s">
        <v>184</v>
      </c>
    </row>
    <row r="789" spans="2:10">
      <c r="B789" s="154">
        <v>776</v>
      </c>
      <c r="C789" s="164" t="s">
        <v>16</v>
      </c>
      <c r="D789" s="155" t="s">
        <v>930</v>
      </c>
      <c r="E789" s="155" t="s">
        <v>1024</v>
      </c>
      <c r="F789" s="155" t="s">
        <v>8</v>
      </c>
      <c r="G789" s="156">
        <v>355212</v>
      </c>
      <c r="H789" s="156">
        <v>7789953</v>
      </c>
      <c r="I789" s="156">
        <v>12</v>
      </c>
      <c r="J789" s="157" t="s">
        <v>184</v>
      </c>
    </row>
    <row r="790" spans="2:10">
      <c r="B790" s="154">
        <v>777</v>
      </c>
      <c r="C790" s="164" t="s">
        <v>16</v>
      </c>
      <c r="D790" s="155" t="s">
        <v>930</v>
      </c>
      <c r="E790" s="155" t="s">
        <v>1025</v>
      </c>
      <c r="F790" s="155" t="s">
        <v>8</v>
      </c>
      <c r="G790" s="156">
        <v>355169</v>
      </c>
      <c r="H790" s="156">
        <v>7789988</v>
      </c>
      <c r="I790" s="156">
        <v>12</v>
      </c>
      <c r="J790" s="157" t="s">
        <v>184</v>
      </c>
    </row>
    <row r="791" spans="2:10">
      <c r="B791" s="154">
        <v>778</v>
      </c>
      <c r="C791" s="164" t="s">
        <v>16</v>
      </c>
      <c r="D791" s="155" t="s">
        <v>930</v>
      </c>
      <c r="E791" s="155" t="s">
        <v>1026</v>
      </c>
      <c r="F791" s="155" t="s">
        <v>8</v>
      </c>
      <c r="G791" s="156">
        <v>355111</v>
      </c>
      <c r="H791" s="156">
        <v>7789955</v>
      </c>
      <c r="I791" s="156">
        <v>12</v>
      </c>
      <c r="J791" s="157" t="s">
        <v>184</v>
      </c>
    </row>
    <row r="792" spans="2:10">
      <c r="B792" s="154">
        <v>779</v>
      </c>
      <c r="C792" s="164" t="s">
        <v>16</v>
      </c>
      <c r="D792" s="155" t="s">
        <v>930</v>
      </c>
      <c r="E792" s="155" t="s">
        <v>1027</v>
      </c>
      <c r="F792" s="155" t="s">
        <v>8</v>
      </c>
      <c r="G792" s="156">
        <v>355080</v>
      </c>
      <c r="H792" s="156">
        <v>7789944</v>
      </c>
      <c r="I792" s="156">
        <v>12</v>
      </c>
      <c r="J792" s="157" t="s">
        <v>184</v>
      </c>
    </row>
    <row r="793" spans="2:10">
      <c r="B793" s="154">
        <v>780</v>
      </c>
      <c r="C793" s="164" t="s">
        <v>16</v>
      </c>
      <c r="D793" s="155" t="s">
        <v>930</v>
      </c>
      <c r="E793" s="155" t="s">
        <v>1028</v>
      </c>
      <c r="F793" s="155" t="s">
        <v>8</v>
      </c>
      <c r="G793" s="156">
        <v>355061</v>
      </c>
      <c r="H793" s="156">
        <v>7789938</v>
      </c>
      <c r="I793" s="156">
        <v>12</v>
      </c>
      <c r="J793" s="157" t="s">
        <v>184</v>
      </c>
    </row>
    <row r="794" spans="2:10">
      <c r="B794" s="154">
        <v>781</v>
      </c>
      <c r="C794" s="164" t="s">
        <v>16</v>
      </c>
      <c r="D794" s="155" t="s">
        <v>930</v>
      </c>
      <c r="E794" s="155" t="s">
        <v>1029</v>
      </c>
      <c r="F794" s="155" t="s">
        <v>8</v>
      </c>
      <c r="G794" s="156">
        <v>355009</v>
      </c>
      <c r="H794" s="156">
        <v>7789928</v>
      </c>
      <c r="I794" s="156">
        <v>12</v>
      </c>
      <c r="J794" s="157" t="s">
        <v>184</v>
      </c>
    </row>
    <row r="795" spans="2:10">
      <c r="B795" s="154">
        <v>782</v>
      </c>
      <c r="C795" s="164" t="s">
        <v>16</v>
      </c>
      <c r="D795" s="155" t="s">
        <v>930</v>
      </c>
      <c r="E795" s="155" t="s">
        <v>1030</v>
      </c>
      <c r="F795" s="155" t="s">
        <v>8</v>
      </c>
      <c r="G795" s="156">
        <v>354956</v>
      </c>
      <c r="H795" s="156">
        <v>7789930</v>
      </c>
      <c r="I795" s="156">
        <v>12</v>
      </c>
      <c r="J795" s="157" t="s">
        <v>184</v>
      </c>
    </row>
    <row r="796" spans="2:10">
      <c r="B796" s="154">
        <v>783</v>
      </c>
      <c r="C796" s="164" t="s">
        <v>16</v>
      </c>
      <c r="D796" s="155" t="s">
        <v>930</v>
      </c>
      <c r="E796" s="155" t="s">
        <v>1031</v>
      </c>
      <c r="F796" s="155" t="s">
        <v>8</v>
      </c>
      <c r="G796" s="156">
        <v>354915</v>
      </c>
      <c r="H796" s="156">
        <v>7789931</v>
      </c>
      <c r="I796" s="156">
        <v>12</v>
      </c>
      <c r="J796" s="157" t="s">
        <v>184</v>
      </c>
    </row>
    <row r="797" spans="2:10">
      <c r="B797" s="154">
        <v>784</v>
      </c>
      <c r="C797" s="164" t="s">
        <v>16</v>
      </c>
      <c r="D797" s="155" t="s">
        <v>930</v>
      </c>
      <c r="E797" s="155" t="s">
        <v>1032</v>
      </c>
      <c r="F797" s="155" t="s">
        <v>8</v>
      </c>
      <c r="G797" s="156">
        <v>354898</v>
      </c>
      <c r="H797" s="156">
        <v>7789950</v>
      </c>
      <c r="I797" s="156">
        <v>12</v>
      </c>
      <c r="J797" s="157" t="s">
        <v>184</v>
      </c>
    </row>
    <row r="798" spans="2:10">
      <c r="B798" s="154">
        <v>785</v>
      </c>
      <c r="C798" s="164" t="s">
        <v>16</v>
      </c>
      <c r="D798" s="155" t="s">
        <v>930</v>
      </c>
      <c r="E798" s="155" t="s">
        <v>1033</v>
      </c>
      <c r="F798" s="155" t="s">
        <v>8</v>
      </c>
      <c r="G798" s="156">
        <v>354861</v>
      </c>
      <c r="H798" s="156">
        <v>7789958</v>
      </c>
      <c r="I798" s="156">
        <v>12</v>
      </c>
      <c r="J798" s="157" t="s">
        <v>184</v>
      </c>
    </row>
    <row r="799" spans="2:10">
      <c r="B799" s="154">
        <v>786</v>
      </c>
      <c r="C799" s="164" t="s">
        <v>16</v>
      </c>
      <c r="D799" s="155" t="s">
        <v>930</v>
      </c>
      <c r="E799" s="155" t="s">
        <v>1034</v>
      </c>
      <c r="F799" s="155" t="s">
        <v>8</v>
      </c>
      <c r="G799" s="156">
        <v>354874</v>
      </c>
      <c r="H799" s="156">
        <v>7789966</v>
      </c>
      <c r="I799" s="156">
        <v>12</v>
      </c>
      <c r="J799" s="157" t="s">
        <v>184</v>
      </c>
    </row>
    <row r="800" spans="2:10">
      <c r="B800" s="154">
        <v>787</v>
      </c>
      <c r="C800" s="164" t="s">
        <v>16</v>
      </c>
      <c r="D800" s="155" t="s">
        <v>930</v>
      </c>
      <c r="E800" s="155" t="s">
        <v>1035</v>
      </c>
      <c r="F800" s="155" t="s">
        <v>8</v>
      </c>
      <c r="G800" s="156">
        <v>354801</v>
      </c>
      <c r="H800" s="156">
        <v>7790015</v>
      </c>
      <c r="I800" s="156">
        <v>12</v>
      </c>
      <c r="J800" s="157" t="s">
        <v>184</v>
      </c>
    </row>
    <row r="801" spans="2:10">
      <c r="B801" s="154">
        <v>788</v>
      </c>
      <c r="C801" s="164" t="s">
        <v>16</v>
      </c>
      <c r="D801" s="155" t="s">
        <v>930</v>
      </c>
      <c r="E801" s="155" t="s">
        <v>1036</v>
      </c>
      <c r="F801" s="155" t="s">
        <v>8</v>
      </c>
      <c r="G801" s="156">
        <v>354709</v>
      </c>
      <c r="H801" s="156">
        <v>7790052</v>
      </c>
      <c r="I801" s="156">
        <v>12</v>
      </c>
      <c r="J801" s="157" t="s">
        <v>184</v>
      </c>
    </row>
    <row r="802" spans="2:10">
      <c r="B802" s="154">
        <v>789</v>
      </c>
      <c r="C802" s="164" t="s">
        <v>16</v>
      </c>
      <c r="D802" s="155" t="s">
        <v>930</v>
      </c>
      <c r="E802" s="155" t="s">
        <v>1037</v>
      </c>
      <c r="F802" s="155" t="s">
        <v>8</v>
      </c>
      <c r="G802" s="156">
        <v>354673</v>
      </c>
      <c r="H802" s="156">
        <v>7790056</v>
      </c>
      <c r="I802" s="156">
        <v>12</v>
      </c>
      <c r="J802" s="157" t="s">
        <v>184</v>
      </c>
    </row>
    <row r="803" spans="2:10">
      <c r="B803" s="154">
        <v>790</v>
      </c>
      <c r="C803" s="164" t="s">
        <v>16</v>
      </c>
      <c r="D803" s="155" t="s">
        <v>930</v>
      </c>
      <c r="E803" s="155" t="s">
        <v>1038</v>
      </c>
      <c r="F803" s="155" t="s">
        <v>8</v>
      </c>
      <c r="G803" s="156">
        <v>354467</v>
      </c>
      <c r="H803" s="156">
        <v>7790272</v>
      </c>
      <c r="I803" s="156">
        <v>12</v>
      </c>
      <c r="J803" s="157" t="s">
        <v>184</v>
      </c>
    </row>
    <row r="804" spans="2:10">
      <c r="B804" s="154">
        <v>791</v>
      </c>
      <c r="C804" s="164" t="s">
        <v>16</v>
      </c>
      <c r="D804" s="155" t="s">
        <v>930</v>
      </c>
      <c r="E804" s="155" t="s">
        <v>1039</v>
      </c>
      <c r="F804" s="155" t="s">
        <v>8</v>
      </c>
      <c r="G804" s="156">
        <v>354376</v>
      </c>
      <c r="H804" s="156">
        <v>7790469</v>
      </c>
      <c r="I804" s="156">
        <v>12</v>
      </c>
      <c r="J804" s="157" t="s">
        <v>184</v>
      </c>
    </row>
    <row r="805" spans="2:10">
      <c r="B805" s="154">
        <v>792</v>
      </c>
      <c r="C805" s="164" t="s">
        <v>16</v>
      </c>
      <c r="D805" s="155" t="s">
        <v>930</v>
      </c>
      <c r="E805" s="155" t="s">
        <v>1040</v>
      </c>
      <c r="F805" s="155" t="s">
        <v>8</v>
      </c>
      <c r="G805" s="156">
        <v>353998</v>
      </c>
      <c r="H805" s="156">
        <v>7790872</v>
      </c>
      <c r="I805" s="156">
        <v>12</v>
      </c>
      <c r="J805" s="157" t="s">
        <v>184</v>
      </c>
    </row>
    <row r="806" spans="2:10">
      <c r="B806" s="154">
        <v>793</v>
      </c>
      <c r="C806" s="164" t="s">
        <v>16</v>
      </c>
      <c r="D806" s="155" t="s">
        <v>930</v>
      </c>
      <c r="E806" s="155" t="s">
        <v>1041</v>
      </c>
      <c r="F806" s="155" t="s">
        <v>8</v>
      </c>
      <c r="G806" s="156">
        <v>353820</v>
      </c>
      <c r="H806" s="156">
        <v>7791030</v>
      </c>
      <c r="I806" s="156">
        <v>12</v>
      </c>
      <c r="J806" s="157" t="s">
        <v>184</v>
      </c>
    </row>
    <row r="807" spans="2:10">
      <c r="B807" s="154">
        <v>794</v>
      </c>
      <c r="C807" s="164" t="s">
        <v>16</v>
      </c>
      <c r="D807" s="155" t="s">
        <v>930</v>
      </c>
      <c r="E807" s="155" t="s">
        <v>1042</v>
      </c>
      <c r="F807" s="155" t="s">
        <v>8</v>
      </c>
      <c r="G807" s="156">
        <v>353795</v>
      </c>
      <c r="H807" s="156">
        <v>7791066</v>
      </c>
      <c r="I807" s="156">
        <v>12</v>
      </c>
      <c r="J807" s="157" t="s">
        <v>184</v>
      </c>
    </row>
    <row r="808" spans="2:10">
      <c r="B808" s="154">
        <v>795</v>
      </c>
      <c r="C808" s="164" t="s">
        <v>16</v>
      </c>
      <c r="D808" s="155" t="s">
        <v>930</v>
      </c>
      <c r="E808" s="155" t="s">
        <v>1043</v>
      </c>
      <c r="F808" s="155" t="s">
        <v>8</v>
      </c>
      <c r="G808" s="156">
        <v>353803</v>
      </c>
      <c r="H808" s="156">
        <v>7791124</v>
      </c>
      <c r="I808" s="156">
        <v>12</v>
      </c>
      <c r="J808" s="157" t="s">
        <v>184</v>
      </c>
    </row>
    <row r="809" spans="2:10">
      <c r="B809" s="154">
        <v>796</v>
      </c>
      <c r="C809" s="164" t="s">
        <v>16</v>
      </c>
      <c r="D809" s="155" t="s">
        <v>930</v>
      </c>
      <c r="E809" s="155" t="s">
        <v>1044</v>
      </c>
      <c r="F809" s="155" t="s">
        <v>8</v>
      </c>
      <c r="G809" s="156">
        <v>353785</v>
      </c>
      <c r="H809" s="156">
        <v>7791098</v>
      </c>
      <c r="I809" s="156">
        <v>12</v>
      </c>
      <c r="J809" s="157" t="s">
        <v>184</v>
      </c>
    </row>
    <row r="810" spans="2:10">
      <c r="B810" s="154">
        <v>797</v>
      </c>
      <c r="C810" s="164" t="s">
        <v>16</v>
      </c>
      <c r="D810" s="155" t="s">
        <v>930</v>
      </c>
      <c r="E810" s="155" t="s">
        <v>1045</v>
      </c>
      <c r="F810" s="155" t="s">
        <v>8</v>
      </c>
      <c r="G810" s="156">
        <v>353785</v>
      </c>
      <c r="H810" s="156">
        <v>7791076</v>
      </c>
      <c r="I810" s="156">
        <v>12</v>
      </c>
      <c r="J810" s="157" t="s">
        <v>184</v>
      </c>
    </row>
    <row r="811" spans="2:10">
      <c r="B811" s="154">
        <v>798</v>
      </c>
      <c r="C811" s="164" t="s">
        <v>16</v>
      </c>
      <c r="D811" s="155" t="s">
        <v>930</v>
      </c>
      <c r="E811" s="155" t="s">
        <v>1046</v>
      </c>
      <c r="F811" s="155" t="s">
        <v>8</v>
      </c>
      <c r="G811" s="156">
        <v>353979</v>
      </c>
      <c r="H811" s="156">
        <v>7790871</v>
      </c>
      <c r="I811" s="156">
        <v>12</v>
      </c>
      <c r="J811" s="157" t="s">
        <v>184</v>
      </c>
    </row>
    <row r="812" spans="2:10">
      <c r="B812" s="154">
        <v>799</v>
      </c>
      <c r="C812" s="164" t="s">
        <v>16</v>
      </c>
      <c r="D812" s="155" t="s">
        <v>930</v>
      </c>
      <c r="E812" s="155" t="s">
        <v>1047</v>
      </c>
      <c r="F812" s="155" t="s">
        <v>8</v>
      </c>
      <c r="G812" s="156">
        <v>354577</v>
      </c>
      <c r="H812" s="156">
        <v>7790072</v>
      </c>
      <c r="I812" s="156">
        <v>12</v>
      </c>
      <c r="J812" s="157" t="s">
        <v>184</v>
      </c>
    </row>
    <row r="813" spans="2:10">
      <c r="B813" s="154">
        <v>800</v>
      </c>
      <c r="C813" s="164" t="s">
        <v>16</v>
      </c>
      <c r="D813" s="155" t="s">
        <v>930</v>
      </c>
      <c r="E813" s="155" t="s">
        <v>1048</v>
      </c>
      <c r="F813" s="155" t="s">
        <v>8</v>
      </c>
      <c r="G813" s="156">
        <v>354336</v>
      </c>
      <c r="H813" s="156">
        <v>7790022</v>
      </c>
      <c r="I813" s="156">
        <v>12</v>
      </c>
      <c r="J813" s="157" t="s">
        <v>184</v>
      </c>
    </row>
    <row r="814" spans="2:10">
      <c r="B814" s="154">
        <v>801</v>
      </c>
      <c r="C814" s="164" t="s">
        <v>16</v>
      </c>
      <c r="D814" s="155" t="s">
        <v>930</v>
      </c>
      <c r="E814" s="155" t="s">
        <v>1049</v>
      </c>
      <c r="F814" s="155" t="s">
        <v>8</v>
      </c>
      <c r="G814" s="156">
        <v>354257</v>
      </c>
      <c r="H814" s="156">
        <v>7790016</v>
      </c>
      <c r="I814" s="156">
        <v>12</v>
      </c>
      <c r="J814" s="157" t="s">
        <v>184</v>
      </c>
    </row>
    <row r="815" spans="2:10">
      <c r="B815" s="154">
        <v>802</v>
      </c>
      <c r="C815" s="164" t="s">
        <v>16</v>
      </c>
      <c r="D815" s="155" t="s">
        <v>930</v>
      </c>
      <c r="E815" s="155" t="s">
        <v>1050</v>
      </c>
      <c r="F815" s="155" t="s">
        <v>8</v>
      </c>
      <c r="G815" s="156">
        <v>354121</v>
      </c>
      <c r="H815" s="156">
        <v>7790009</v>
      </c>
      <c r="I815" s="156">
        <v>12</v>
      </c>
      <c r="J815" s="157" t="s">
        <v>184</v>
      </c>
    </row>
    <row r="816" spans="2:10">
      <c r="B816" s="154">
        <v>803</v>
      </c>
      <c r="C816" s="164" t="s">
        <v>16</v>
      </c>
      <c r="D816" s="155" t="s">
        <v>930</v>
      </c>
      <c r="E816" s="155" t="s">
        <v>1051</v>
      </c>
      <c r="F816" s="155" t="s">
        <v>8</v>
      </c>
      <c r="G816" s="156">
        <v>354045</v>
      </c>
      <c r="H816" s="156">
        <v>7789999</v>
      </c>
      <c r="I816" s="156">
        <v>12</v>
      </c>
      <c r="J816" s="157" t="s">
        <v>184</v>
      </c>
    </row>
    <row r="817" spans="2:10">
      <c r="B817" s="154">
        <v>804</v>
      </c>
      <c r="C817" s="164" t="s">
        <v>16</v>
      </c>
      <c r="D817" s="155" t="s">
        <v>930</v>
      </c>
      <c r="E817" s="155" t="s">
        <v>1052</v>
      </c>
      <c r="F817" s="155" t="s">
        <v>8</v>
      </c>
      <c r="G817" s="156">
        <v>353863</v>
      </c>
      <c r="H817" s="156">
        <v>7789965</v>
      </c>
      <c r="I817" s="156">
        <v>12</v>
      </c>
      <c r="J817" s="157" t="s">
        <v>184</v>
      </c>
    </row>
    <row r="818" spans="2:10">
      <c r="B818" s="154">
        <v>805</v>
      </c>
      <c r="C818" s="164" t="s">
        <v>16</v>
      </c>
      <c r="D818" s="155" t="s">
        <v>930</v>
      </c>
      <c r="E818" s="155" t="s">
        <v>1053</v>
      </c>
      <c r="F818" s="155" t="s">
        <v>8</v>
      </c>
      <c r="G818" s="156">
        <v>353829</v>
      </c>
      <c r="H818" s="156">
        <v>7789965</v>
      </c>
      <c r="I818" s="156">
        <v>12</v>
      </c>
      <c r="J818" s="157" t="s">
        <v>184</v>
      </c>
    </row>
    <row r="819" spans="2:10">
      <c r="B819" s="154">
        <v>806</v>
      </c>
      <c r="C819" s="164" t="s">
        <v>16</v>
      </c>
      <c r="D819" s="155" t="s">
        <v>930</v>
      </c>
      <c r="E819" s="155" t="s">
        <v>1054</v>
      </c>
      <c r="F819" s="155" t="s">
        <v>8</v>
      </c>
      <c r="G819" s="156">
        <v>353726</v>
      </c>
      <c r="H819" s="156">
        <v>7789953</v>
      </c>
      <c r="I819" s="156">
        <v>12</v>
      </c>
      <c r="J819" s="157" t="s">
        <v>184</v>
      </c>
    </row>
    <row r="820" spans="2:10">
      <c r="B820" s="154">
        <v>807</v>
      </c>
      <c r="C820" s="164" t="s">
        <v>16</v>
      </c>
      <c r="D820" s="155" t="s">
        <v>930</v>
      </c>
      <c r="E820" s="155" t="s">
        <v>1055</v>
      </c>
      <c r="F820" s="155" t="s">
        <v>8</v>
      </c>
      <c r="G820" s="156">
        <v>353743</v>
      </c>
      <c r="H820" s="156">
        <v>7789945</v>
      </c>
      <c r="I820" s="156">
        <v>12</v>
      </c>
      <c r="J820" s="157" t="s">
        <v>184</v>
      </c>
    </row>
    <row r="821" spans="2:10">
      <c r="B821" s="154">
        <v>808</v>
      </c>
      <c r="C821" s="164" t="s">
        <v>16</v>
      </c>
      <c r="D821" s="155" t="s">
        <v>930</v>
      </c>
      <c r="E821" s="155" t="s">
        <v>1056</v>
      </c>
      <c r="F821" s="155" t="s">
        <v>8</v>
      </c>
      <c r="G821" s="156">
        <v>353618</v>
      </c>
      <c r="H821" s="156">
        <v>7789940</v>
      </c>
      <c r="I821" s="156">
        <v>12</v>
      </c>
      <c r="J821" s="157" t="s">
        <v>184</v>
      </c>
    </row>
    <row r="822" spans="2:10">
      <c r="B822" s="154">
        <v>809</v>
      </c>
      <c r="C822" s="164" t="s">
        <v>16</v>
      </c>
      <c r="D822" s="155" t="s">
        <v>930</v>
      </c>
      <c r="E822" s="155" t="s">
        <v>1057</v>
      </c>
      <c r="F822" s="155" t="s">
        <v>8</v>
      </c>
      <c r="G822" s="156">
        <v>353551</v>
      </c>
      <c r="H822" s="156">
        <v>7789928</v>
      </c>
      <c r="I822" s="156">
        <v>12</v>
      </c>
      <c r="J822" s="157" t="s">
        <v>184</v>
      </c>
    </row>
    <row r="823" spans="2:10">
      <c r="B823" s="154">
        <v>810</v>
      </c>
      <c r="C823" s="164" t="s">
        <v>16</v>
      </c>
      <c r="D823" s="155" t="s">
        <v>930</v>
      </c>
      <c r="E823" s="155" t="s">
        <v>1058</v>
      </c>
      <c r="F823" s="155" t="s">
        <v>8</v>
      </c>
      <c r="G823" s="156">
        <v>353327</v>
      </c>
      <c r="H823" s="156">
        <v>7789891</v>
      </c>
      <c r="I823" s="156">
        <v>12</v>
      </c>
      <c r="J823" s="157" t="s">
        <v>184</v>
      </c>
    </row>
    <row r="824" spans="2:10">
      <c r="B824" s="154">
        <v>811</v>
      </c>
      <c r="C824" s="164" t="s">
        <v>16</v>
      </c>
      <c r="D824" s="155" t="s">
        <v>930</v>
      </c>
      <c r="E824" s="155" t="s">
        <v>1059</v>
      </c>
      <c r="F824" s="155" t="s">
        <v>8</v>
      </c>
      <c r="G824" s="156">
        <v>353338</v>
      </c>
      <c r="H824" s="156">
        <v>7789879</v>
      </c>
      <c r="I824" s="156">
        <v>12</v>
      </c>
      <c r="J824" s="157" t="s">
        <v>184</v>
      </c>
    </row>
    <row r="825" spans="2:10">
      <c r="B825" s="154">
        <v>812</v>
      </c>
      <c r="C825" s="164" t="s">
        <v>16</v>
      </c>
      <c r="D825" s="155" t="s">
        <v>930</v>
      </c>
      <c r="E825" s="155" t="s">
        <v>1060</v>
      </c>
      <c r="F825" s="155" t="s">
        <v>8</v>
      </c>
      <c r="G825" s="156">
        <v>353285</v>
      </c>
      <c r="H825" s="156">
        <v>7789869</v>
      </c>
      <c r="I825" s="156">
        <v>12</v>
      </c>
      <c r="J825" s="157" t="s">
        <v>184</v>
      </c>
    </row>
    <row r="826" spans="2:10">
      <c r="B826" s="154">
        <v>813</v>
      </c>
      <c r="C826" s="164" t="s">
        <v>16</v>
      </c>
      <c r="D826" s="155" t="s">
        <v>930</v>
      </c>
      <c r="E826" s="155" t="s">
        <v>1061</v>
      </c>
      <c r="F826" s="155" t="s">
        <v>8</v>
      </c>
      <c r="G826" s="156">
        <v>353192</v>
      </c>
      <c r="H826" s="156">
        <v>7789855</v>
      </c>
      <c r="I826" s="156">
        <v>12</v>
      </c>
      <c r="J826" s="157" t="s">
        <v>184</v>
      </c>
    </row>
    <row r="827" spans="2:10">
      <c r="B827" s="154">
        <v>814</v>
      </c>
      <c r="C827" s="164" t="s">
        <v>16</v>
      </c>
      <c r="D827" s="155" t="s">
        <v>930</v>
      </c>
      <c r="E827" s="155" t="s">
        <v>1062</v>
      </c>
      <c r="F827" s="155" t="s">
        <v>8</v>
      </c>
      <c r="G827" s="156">
        <v>353254</v>
      </c>
      <c r="H827" s="156">
        <v>7789874</v>
      </c>
      <c r="I827" s="156">
        <v>12</v>
      </c>
      <c r="J827" s="157" t="s">
        <v>184</v>
      </c>
    </row>
    <row r="828" spans="2:10">
      <c r="B828" s="154">
        <v>815</v>
      </c>
      <c r="C828" s="164" t="s">
        <v>16</v>
      </c>
      <c r="D828" s="155" t="s">
        <v>930</v>
      </c>
      <c r="E828" s="155" t="s">
        <v>1063</v>
      </c>
      <c r="F828" s="155" t="s">
        <v>8</v>
      </c>
      <c r="G828" s="156">
        <v>353140</v>
      </c>
      <c r="H828" s="156">
        <v>7789860</v>
      </c>
      <c r="I828" s="156">
        <v>12</v>
      </c>
      <c r="J828" s="157" t="s">
        <v>184</v>
      </c>
    </row>
    <row r="829" spans="2:10">
      <c r="B829" s="154">
        <v>816</v>
      </c>
      <c r="C829" s="164" t="s">
        <v>16</v>
      </c>
      <c r="D829" s="155" t="s">
        <v>930</v>
      </c>
      <c r="E829" s="155" t="s">
        <v>1064</v>
      </c>
      <c r="F829" s="155" t="s">
        <v>8</v>
      </c>
      <c r="G829" s="156">
        <v>353113</v>
      </c>
      <c r="H829" s="156">
        <v>7789847</v>
      </c>
      <c r="I829" s="156">
        <v>12</v>
      </c>
      <c r="J829" s="157" t="s">
        <v>184</v>
      </c>
    </row>
    <row r="830" spans="2:10">
      <c r="B830" s="154">
        <v>817</v>
      </c>
      <c r="C830" s="164" t="s">
        <v>16</v>
      </c>
      <c r="D830" s="155" t="s">
        <v>930</v>
      </c>
      <c r="E830" s="155" t="s">
        <v>1065</v>
      </c>
      <c r="F830" s="155" t="s">
        <v>8</v>
      </c>
      <c r="G830" s="156">
        <v>353059</v>
      </c>
      <c r="H830" s="156">
        <v>7789842</v>
      </c>
      <c r="I830" s="156">
        <v>12</v>
      </c>
      <c r="J830" s="157" t="s">
        <v>184</v>
      </c>
    </row>
    <row r="831" spans="2:10">
      <c r="B831" s="154">
        <v>818</v>
      </c>
      <c r="C831" s="164" t="s">
        <v>16</v>
      </c>
      <c r="D831" s="155" t="s">
        <v>930</v>
      </c>
      <c r="E831" s="155" t="s">
        <v>1066</v>
      </c>
      <c r="F831" s="155" t="s">
        <v>8</v>
      </c>
      <c r="G831" s="156">
        <v>352913</v>
      </c>
      <c r="H831" s="156">
        <v>7789848</v>
      </c>
      <c r="I831" s="156">
        <v>12</v>
      </c>
      <c r="J831" s="157" t="s">
        <v>184</v>
      </c>
    </row>
    <row r="832" spans="2:10">
      <c r="B832" s="154">
        <v>819</v>
      </c>
      <c r="C832" s="164" t="s">
        <v>16</v>
      </c>
      <c r="D832" s="155" t="s">
        <v>930</v>
      </c>
      <c r="E832" s="155" t="s">
        <v>1067</v>
      </c>
      <c r="F832" s="155" t="s">
        <v>8</v>
      </c>
      <c r="G832" s="156">
        <v>352854</v>
      </c>
      <c r="H832" s="156">
        <v>7789861</v>
      </c>
      <c r="I832" s="156">
        <v>12</v>
      </c>
      <c r="J832" s="157" t="s">
        <v>184</v>
      </c>
    </row>
    <row r="833" spans="2:10">
      <c r="B833" s="154">
        <v>820</v>
      </c>
      <c r="C833" s="164" t="s">
        <v>16</v>
      </c>
      <c r="D833" s="155" t="s">
        <v>930</v>
      </c>
      <c r="E833" s="155" t="s">
        <v>1068</v>
      </c>
      <c r="F833" s="155" t="s">
        <v>8</v>
      </c>
      <c r="G833" s="156">
        <v>352145</v>
      </c>
      <c r="H833" s="156">
        <v>7790132</v>
      </c>
      <c r="I833" s="156">
        <v>12</v>
      </c>
      <c r="J833" s="157" t="s">
        <v>184</v>
      </c>
    </row>
    <row r="834" spans="2:10">
      <c r="B834" s="154">
        <v>821</v>
      </c>
      <c r="C834" s="164" t="s">
        <v>16</v>
      </c>
      <c r="D834" s="155" t="s">
        <v>930</v>
      </c>
      <c r="E834" s="155" t="s">
        <v>1069</v>
      </c>
      <c r="F834" s="155" t="s">
        <v>8</v>
      </c>
      <c r="G834" s="156">
        <v>352123</v>
      </c>
      <c r="H834" s="156">
        <v>7790166</v>
      </c>
      <c r="I834" s="156">
        <v>12</v>
      </c>
      <c r="J834" s="157" t="s">
        <v>184</v>
      </c>
    </row>
    <row r="835" spans="2:10">
      <c r="B835" s="154">
        <v>822</v>
      </c>
      <c r="C835" s="164" t="s">
        <v>16</v>
      </c>
      <c r="D835" s="155" t="s">
        <v>930</v>
      </c>
      <c r="E835" s="155" t="s">
        <v>1070</v>
      </c>
      <c r="F835" s="155" t="s">
        <v>8</v>
      </c>
      <c r="G835" s="156">
        <v>352008</v>
      </c>
      <c r="H835" s="156">
        <v>7790295</v>
      </c>
      <c r="I835" s="156">
        <v>12</v>
      </c>
      <c r="J835" s="157" t="s">
        <v>184</v>
      </c>
    </row>
    <row r="836" spans="2:10">
      <c r="B836" s="154">
        <v>823</v>
      </c>
      <c r="C836" s="164" t="s">
        <v>16</v>
      </c>
      <c r="D836" s="155" t="s">
        <v>930</v>
      </c>
      <c r="E836" s="155" t="s">
        <v>1071</v>
      </c>
      <c r="F836" s="155" t="s">
        <v>8</v>
      </c>
      <c r="G836" s="156">
        <v>351946</v>
      </c>
      <c r="H836" s="156">
        <v>7790356</v>
      </c>
      <c r="I836" s="156">
        <v>12</v>
      </c>
      <c r="J836" s="157" t="s">
        <v>184</v>
      </c>
    </row>
    <row r="837" spans="2:10">
      <c r="B837" s="154">
        <v>824</v>
      </c>
      <c r="C837" s="164" t="s">
        <v>16</v>
      </c>
      <c r="D837" s="155" t="s">
        <v>930</v>
      </c>
      <c r="E837" s="155" t="s">
        <v>1072</v>
      </c>
      <c r="F837" s="155" t="s">
        <v>8</v>
      </c>
      <c r="G837" s="156">
        <v>351881</v>
      </c>
      <c r="H837" s="156">
        <v>7790422</v>
      </c>
      <c r="I837" s="156">
        <v>12</v>
      </c>
      <c r="J837" s="157" t="s">
        <v>184</v>
      </c>
    </row>
    <row r="838" spans="2:10">
      <c r="B838" s="154">
        <v>825</v>
      </c>
      <c r="C838" s="164" t="s">
        <v>16</v>
      </c>
      <c r="D838" s="155" t="s">
        <v>930</v>
      </c>
      <c r="E838" s="155" t="s">
        <v>1073</v>
      </c>
      <c r="F838" s="155" t="s">
        <v>8</v>
      </c>
      <c r="G838" s="156">
        <v>351840</v>
      </c>
      <c r="H838" s="156">
        <v>7790469</v>
      </c>
      <c r="I838" s="156">
        <v>12</v>
      </c>
      <c r="J838" s="157" t="s">
        <v>184</v>
      </c>
    </row>
    <row r="839" spans="2:10">
      <c r="B839" s="154">
        <v>826</v>
      </c>
      <c r="C839" s="164" t="s">
        <v>16</v>
      </c>
      <c r="D839" s="155" t="s">
        <v>930</v>
      </c>
      <c r="E839" s="155" t="s">
        <v>1074</v>
      </c>
      <c r="F839" s="155" t="s">
        <v>8</v>
      </c>
      <c r="G839" s="156">
        <v>351816</v>
      </c>
      <c r="H839" s="156">
        <v>7790482</v>
      </c>
      <c r="I839" s="156">
        <v>12</v>
      </c>
      <c r="J839" s="157" t="s">
        <v>184</v>
      </c>
    </row>
    <row r="840" spans="2:10">
      <c r="B840" s="154">
        <v>827</v>
      </c>
      <c r="C840" s="164" t="s">
        <v>16</v>
      </c>
      <c r="D840" s="155" t="s">
        <v>930</v>
      </c>
      <c r="E840" s="155" t="s">
        <v>1075</v>
      </c>
      <c r="F840" s="155" t="s">
        <v>8</v>
      </c>
      <c r="G840" s="156">
        <v>351779</v>
      </c>
      <c r="H840" s="156">
        <v>7790519</v>
      </c>
      <c r="I840" s="156">
        <v>12</v>
      </c>
      <c r="J840" s="157" t="s">
        <v>184</v>
      </c>
    </row>
    <row r="841" spans="2:10">
      <c r="B841" s="154">
        <v>828</v>
      </c>
      <c r="C841" s="164" t="s">
        <v>16</v>
      </c>
      <c r="D841" s="155" t="s">
        <v>930</v>
      </c>
      <c r="E841" s="155" t="s">
        <v>1076</v>
      </c>
      <c r="F841" s="155" t="s">
        <v>8</v>
      </c>
      <c r="G841" s="156">
        <v>351701</v>
      </c>
      <c r="H841" s="156">
        <v>7790596</v>
      </c>
      <c r="I841" s="156">
        <v>12</v>
      </c>
      <c r="J841" s="157" t="s">
        <v>184</v>
      </c>
    </row>
    <row r="842" spans="2:10">
      <c r="B842" s="154">
        <v>829</v>
      </c>
      <c r="C842" s="164" t="s">
        <v>16</v>
      </c>
      <c r="D842" s="155" t="s">
        <v>930</v>
      </c>
      <c r="E842" s="155" t="s">
        <v>1077</v>
      </c>
      <c r="F842" s="155" t="s">
        <v>8</v>
      </c>
      <c r="G842" s="156">
        <v>351666</v>
      </c>
      <c r="H842" s="156">
        <v>7790635</v>
      </c>
      <c r="I842" s="156">
        <v>12</v>
      </c>
      <c r="J842" s="157" t="s">
        <v>184</v>
      </c>
    </row>
    <row r="843" spans="2:10">
      <c r="B843" s="154">
        <v>830</v>
      </c>
      <c r="C843" s="164" t="s">
        <v>16</v>
      </c>
      <c r="D843" s="155" t="s">
        <v>930</v>
      </c>
      <c r="E843" s="155" t="s">
        <v>1078</v>
      </c>
      <c r="F843" s="155" t="s">
        <v>8</v>
      </c>
      <c r="G843" s="156">
        <v>351652</v>
      </c>
      <c r="H843" s="156">
        <v>7790639</v>
      </c>
      <c r="I843" s="156">
        <v>12</v>
      </c>
      <c r="J843" s="157" t="s">
        <v>184</v>
      </c>
    </row>
    <row r="844" spans="2:10">
      <c r="B844" s="154">
        <v>831</v>
      </c>
      <c r="C844" s="164" t="s">
        <v>16</v>
      </c>
      <c r="D844" s="155" t="s">
        <v>930</v>
      </c>
      <c r="E844" s="155" t="s">
        <v>1079</v>
      </c>
      <c r="F844" s="155" t="s">
        <v>8</v>
      </c>
      <c r="G844" s="156">
        <v>351623</v>
      </c>
      <c r="H844" s="156">
        <v>7790667</v>
      </c>
      <c r="I844" s="156">
        <v>12</v>
      </c>
      <c r="J844" s="157" t="s">
        <v>184</v>
      </c>
    </row>
    <row r="845" spans="2:10">
      <c r="B845" s="154">
        <v>832</v>
      </c>
      <c r="C845" s="164" t="s">
        <v>16</v>
      </c>
      <c r="D845" s="155" t="s">
        <v>930</v>
      </c>
      <c r="E845" s="155" t="s">
        <v>1080</v>
      </c>
      <c r="F845" s="155" t="s">
        <v>8</v>
      </c>
      <c r="G845" s="156">
        <v>351604</v>
      </c>
      <c r="H845" s="156">
        <v>7790670</v>
      </c>
      <c r="I845" s="156">
        <v>12</v>
      </c>
      <c r="J845" s="157" t="s">
        <v>184</v>
      </c>
    </row>
    <row r="846" spans="2:10">
      <c r="B846" s="154">
        <v>833</v>
      </c>
      <c r="C846" s="164" t="s">
        <v>16</v>
      </c>
      <c r="D846" s="155" t="s">
        <v>930</v>
      </c>
      <c r="E846" s="155" t="s">
        <v>1081</v>
      </c>
      <c r="F846" s="155" t="s">
        <v>8</v>
      </c>
      <c r="G846" s="156">
        <v>351562</v>
      </c>
      <c r="H846" s="156">
        <v>7790695</v>
      </c>
      <c r="I846" s="156">
        <v>12</v>
      </c>
      <c r="J846" s="157" t="s">
        <v>184</v>
      </c>
    </row>
    <row r="847" spans="2:10">
      <c r="B847" s="154">
        <v>834</v>
      </c>
      <c r="C847" s="164" t="s">
        <v>16</v>
      </c>
      <c r="D847" s="155" t="s">
        <v>930</v>
      </c>
      <c r="E847" s="155" t="s">
        <v>1082</v>
      </c>
      <c r="F847" s="155" t="s">
        <v>8</v>
      </c>
      <c r="G847" s="156">
        <v>351561</v>
      </c>
      <c r="H847" s="156">
        <v>7790711</v>
      </c>
      <c r="I847" s="156">
        <v>12</v>
      </c>
      <c r="J847" s="157" t="s">
        <v>184</v>
      </c>
    </row>
    <row r="848" spans="2:10">
      <c r="B848" s="154">
        <v>835</v>
      </c>
      <c r="C848" s="164" t="s">
        <v>16</v>
      </c>
      <c r="D848" s="155" t="s">
        <v>930</v>
      </c>
      <c r="E848" s="155" t="s">
        <v>1083</v>
      </c>
      <c r="F848" s="155" t="s">
        <v>8</v>
      </c>
      <c r="G848" s="156">
        <v>351447</v>
      </c>
      <c r="H848" s="156">
        <v>7790742</v>
      </c>
      <c r="I848" s="156">
        <v>12</v>
      </c>
      <c r="J848" s="157" t="s">
        <v>184</v>
      </c>
    </row>
    <row r="849" spans="2:10">
      <c r="B849" s="154">
        <v>836</v>
      </c>
      <c r="C849" s="164" t="s">
        <v>16</v>
      </c>
      <c r="D849" s="155" t="s">
        <v>930</v>
      </c>
      <c r="E849" s="155" t="s">
        <v>1084</v>
      </c>
      <c r="F849" s="155" t="s">
        <v>8</v>
      </c>
      <c r="G849" s="156">
        <v>351411</v>
      </c>
      <c r="H849" s="156">
        <v>7790748</v>
      </c>
      <c r="I849" s="156">
        <v>12</v>
      </c>
      <c r="J849" s="157" t="s">
        <v>184</v>
      </c>
    </row>
    <row r="850" spans="2:10">
      <c r="B850" s="154">
        <v>837</v>
      </c>
      <c r="C850" s="164" t="s">
        <v>16</v>
      </c>
      <c r="D850" s="155" t="s">
        <v>930</v>
      </c>
      <c r="E850" s="155" t="s">
        <v>1085</v>
      </c>
      <c r="F850" s="155" t="s">
        <v>8</v>
      </c>
      <c r="G850" s="156">
        <v>351399</v>
      </c>
      <c r="H850" s="156">
        <v>7790761</v>
      </c>
      <c r="I850" s="156">
        <v>12</v>
      </c>
      <c r="J850" s="157" t="s">
        <v>184</v>
      </c>
    </row>
    <row r="851" spans="2:10">
      <c r="B851" s="154">
        <v>838</v>
      </c>
      <c r="C851" s="164" t="s">
        <v>16</v>
      </c>
      <c r="D851" s="155" t="s">
        <v>930</v>
      </c>
      <c r="E851" s="155" t="s">
        <v>1086</v>
      </c>
      <c r="F851" s="155" t="s">
        <v>8</v>
      </c>
      <c r="G851" s="156">
        <v>351370</v>
      </c>
      <c r="H851" s="156">
        <v>7790763</v>
      </c>
      <c r="I851" s="156">
        <v>12</v>
      </c>
      <c r="J851" s="157" t="s">
        <v>184</v>
      </c>
    </row>
    <row r="852" spans="2:10">
      <c r="B852" s="154">
        <v>839</v>
      </c>
      <c r="C852" s="164" t="s">
        <v>16</v>
      </c>
      <c r="D852" s="155" t="s">
        <v>930</v>
      </c>
      <c r="E852" s="155" t="s">
        <v>1087</v>
      </c>
      <c r="F852" s="155" t="s">
        <v>8</v>
      </c>
      <c r="G852" s="156">
        <v>351326</v>
      </c>
      <c r="H852" s="156">
        <v>7790787</v>
      </c>
      <c r="I852" s="156">
        <v>12</v>
      </c>
      <c r="J852" s="157" t="s">
        <v>184</v>
      </c>
    </row>
    <row r="853" spans="2:10">
      <c r="B853" s="154">
        <v>840</v>
      </c>
      <c r="C853" s="164" t="s">
        <v>16</v>
      </c>
      <c r="D853" s="155" t="s">
        <v>930</v>
      </c>
      <c r="E853" s="155" t="s">
        <v>1088</v>
      </c>
      <c r="F853" s="155" t="s">
        <v>8</v>
      </c>
      <c r="G853" s="156">
        <v>351324</v>
      </c>
      <c r="H853" s="156">
        <v>7790800</v>
      </c>
      <c r="I853" s="156">
        <v>12</v>
      </c>
      <c r="J853" s="157" t="s">
        <v>184</v>
      </c>
    </row>
    <row r="854" spans="2:10">
      <c r="B854" s="154">
        <v>841</v>
      </c>
      <c r="C854" s="164" t="s">
        <v>16</v>
      </c>
      <c r="D854" s="155" t="s">
        <v>930</v>
      </c>
      <c r="E854" s="155" t="s">
        <v>1089</v>
      </c>
      <c r="F854" s="155" t="s">
        <v>8</v>
      </c>
      <c r="G854" s="156">
        <v>351303</v>
      </c>
      <c r="H854" s="156">
        <v>7790814</v>
      </c>
      <c r="I854" s="156">
        <v>12</v>
      </c>
      <c r="J854" s="157" t="s">
        <v>184</v>
      </c>
    </row>
    <row r="855" spans="2:10">
      <c r="B855" s="154">
        <v>842</v>
      </c>
      <c r="C855" s="164" t="s">
        <v>16</v>
      </c>
      <c r="D855" s="155" t="s">
        <v>930</v>
      </c>
      <c r="E855" s="155" t="s">
        <v>1090</v>
      </c>
      <c r="F855" s="155" t="s">
        <v>8</v>
      </c>
      <c r="G855" s="156">
        <v>351272</v>
      </c>
      <c r="H855" s="156">
        <v>7790822</v>
      </c>
      <c r="I855" s="156">
        <v>12</v>
      </c>
      <c r="J855" s="157" t="s">
        <v>184</v>
      </c>
    </row>
    <row r="856" spans="2:10">
      <c r="B856" s="154">
        <v>843</v>
      </c>
      <c r="C856" s="164" t="s">
        <v>16</v>
      </c>
      <c r="D856" s="155" t="s">
        <v>930</v>
      </c>
      <c r="E856" s="155" t="s">
        <v>1091</v>
      </c>
      <c r="F856" s="155" t="s">
        <v>8</v>
      </c>
      <c r="G856" s="156">
        <v>351264</v>
      </c>
      <c r="H856" s="156">
        <v>7790838</v>
      </c>
      <c r="I856" s="156">
        <v>12</v>
      </c>
      <c r="J856" s="157" t="s">
        <v>184</v>
      </c>
    </row>
    <row r="857" spans="2:10">
      <c r="B857" s="154">
        <v>844</v>
      </c>
      <c r="C857" s="164" t="s">
        <v>16</v>
      </c>
      <c r="D857" s="155" t="s">
        <v>930</v>
      </c>
      <c r="E857" s="155" t="s">
        <v>1092</v>
      </c>
      <c r="F857" s="155" t="s">
        <v>8</v>
      </c>
      <c r="G857" s="156">
        <v>351237</v>
      </c>
      <c r="H857" s="156">
        <v>7790855</v>
      </c>
      <c r="I857" s="156">
        <v>12</v>
      </c>
      <c r="J857" s="157" t="s">
        <v>184</v>
      </c>
    </row>
    <row r="858" spans="2:10">
      <c r="B858" s="154">
        <v>845</v>
      </c>
      <c r="C858" s="164" t="s">
        <v>16</v>
      </c>
      <c r="D858" s="155" t="s">
        <v>930</v>
      </c>
      <c r="E858" s="155" t="s">
        <v>1093</v>
      </c>
      <c r="F858" s="155" t="s">
        <v>8</v>
      </c>
      <c r="G858" s="156">
        <v>351196</v>
      </c>
      <c r="H858" s="156">
        <v>7790872</v>
      </c>
      <c r="I858" s="156">
        <v>12</v>
      </c>
      <c r="J858" s="157" t="s">
        <v>184</v>
      </c>
    </row>
    <row r="859" spans="2:10">
      <c r="B859" s="154">
        <v>846</v>
      </c>
      <c r="C859" s="164" t="s">
        <v>16</v>
      </c>
      <c r="D859" s="155" t="s">
        <v>930</v>
      </c>
      <c r="E859" s="155" t="s">
        <v>1094</v>
      </c>
      <c r="F859" s="155" t="s">
        <v>8</v>
      </c>
      <c r="G859" s="156">
        <v>351219</v>
      </c>
      <c r="H859" s="156">
        <v>7790868</v>
      </c>
      <c r="I859" s="156">
        <v>12</v>
      </c>
      <c r="J859" s="157" t="s">
        <v>184</v>
      </c>
    </row>
    <row r="860" spans="2:10">
      <c r="B860" s="154">
        <v>847</v>
      </c>
      <c r="C860" s="164" t="s">
        <v>16</v>
      </c>
      <c r="D860" s="155" t="s">
        <v>930</v>
      </c>
      <c r="E860" s="155" t="s">
        <v>1095</v>
      </c>
      <c r="F860" s="155" t="s">
        <v>8</v>
      </c>
      <c r="G860" s="156">
        <v>356211</v>
      </c>
      <c r="H860" s="156">
        <v>7791372</v>
      </c>
      <c r="I860" s="156">
        <v>12</v>
      </c>
      <c r="J860" s="157" t="s">
        <v>184</v>
      </c>
    </row>
    <row r="861" spans="2:10">
      <c r="B861" s="154">
        <v>848</v>
      </c>
      <c r="C861" s="164" t="s">
        <v>16</v>
      </c>
      <c r="D861" s="155" t="s">
        <v>930</v>
      </c>
      <c r="E861" s="155" t="s">
        <v>1096</v>
      </c>
      <c r="F861" s="155" t="s">
        <v>8</v>
      </c>
      <c r="G861" s="156">
        <v>356239</v>
      </c>
      <c r="H861" s="156">
        <v>7791395</v>
      </c>
      <c r="I861" s="156">
        <v>12</v>
      </c>
      <c r="J861" s="157" t="s">
        <v>184</v>
      </c>
    </row>
    <row r="862" spans="2:10">
      <c r="B862" s="154">
        <v>849</v>
      </c>
      <c r="C862" s="164" t="s">
        <v>16</v>
      </c>
      <c r="D862" s="155" t="s">
        <v>930</v>
      </c>
      <c r="E862" s="155" t="s">
        <v>1097</v>
      </c>
      <c r="F862" s="155" t="s">
        <v>8</v>
      </c>
      <c r="G862" s="156">
        <v>356300</v>
      </c>
      <c r="H862" s="156">
        <v>7791430</v>
      </c>
      <c r="I862" s="156">
        <v>12</v>
      </c>
      <c r="J862" s="157" t="s">
        <v>184</v>
      </c>
    </row>
    <row r="863" spans="2:10">
      <c r="B863" s="154">
        <v>850</v>
      </c>
      <c r="C863" s="164" t="s">
        <v>16</v>
      </c>
      <c r="D863" s="155" t="s">
        <v>930</v>
      </c>
      <c r="E863" s="155" t="s">
        <v>1098</v>
      </c>
      <c r="F863" s="155" t="s">
        <v>8</v>
      </c>
      <c r="G863" s="156">
        <v>356357</v>
      </c>
      <c r="H863" s="156">
        <v>7791454</v>
      </c>
      <c r="I863" s="156">
        <v>12</v>
      </c>
      <c r="J863" s="157" t="s">
        <v>184</v>
      </c>
    </row>
    <row r="864" spans="2:10">
      <c r="B864" s="154">
        <v>851</v>
      </c>
      <c r="C864" s="164" t="s">
        <v>16</v>
      </c>
      <c r="D864" s="155" t="s">
        <v>930</v>
      </c>
      <c r="E864" s="155" t="s">
        <v>1099</v>
      </c>
      <c r="F864" s="155" t="s">
        <v>8</v>
      </c>
      <c r="G864" s="156">
        <v>356409</v>
      </c>
      <c r="H864" s="156">
        <v>7791481</v>
      </c>
      <c r="I864" s="156">
        <v>12</v>
      </c>
      <c r="J864" s="157" t="s">
        <v>184</v>
      </c>
    </row>
    <row r="865" spans="2:10">
      <c r="B865" s="154">
        <v>852</v>
      </c>
      <c r="C865" s="164" t="s">
        <v>16</v>
      </c>
      <c r="D865" s="155" t="s">
        <v>930</v>
      </c>
      <c r="E865" s="155" t="s">
        <v>1100</v>
      </c>
      <c r="F865" s="155" t="s">
        <v>8</v>
      </c>
      <c r="G865" s="156">
        <v>356974</v>
      </c>
      <c r="H865" s="156">
        <v>7791712</v>
      </c>
      <c r="I865" s="156">
        <v>12</v>
      </c>
      <c r="J865" s="157" t="s">
        <v>184</v>
      </c>
    </row>
    <row r="866" spans="2:10">
      <c r="B866" s="154">
        <v>853</v>
      </c>
      <c r="C866" s="164" t="s">
        <v>10</v>
      </c>
      <c r="D866" s="155" t="s">
        <v>930</v>
      </c>
      <c r="E866" s="155" t="s">
        <v>1101</v>
      </c>
      <c r="F866" s="155" t="s">
        <v>8</v>
      </c>
      <c r="G866" s="156">
        <v>355433</v>
      </c>
      <c r="H866" s="156">
        <v>7789766</v>
      </c>
      <c r="I866" s="156">
        <v>12</v>
      </c>
      <c r="J866" s="157" t="s">
        <v>184</v>
      </c>
    </row>
    <row r="867" spans="2:10">
      <c r="B867" s="154">
        <v>854</v>
      </c>
      <c r="C867" s="164" t="s">
        <v>10</v>
      </c>
      <c r="D867" s="155" t="s">
        <v>930</v>
      </c>
      <c r="E867" s="155" t="s">
        <v>1102</v>
      </c>
      <c r="F867" s="155" t="s">
        <v>8</v>
      </c>
      <c r="G867" s="156">
        <v>357019</v>
      </c>
      <c r="H867" s="156">
        <v>7785845</v>
      </c>
      <c r="I867" s="156">
        <v>12</v>
      </c>
      <c r="J867" s="157" t="s">
        <v>184</v>
      </c>
    </row>
    <row r="868" spans="2:10">
      <c r="B868" s="154">
        <v>855</v>
      </c>
      <c r="C868" s="164" t="s">
        <v>10</v>
      </c>
      <c r="D868" s="155" t="s">
        <v>930</v>
      </c>
      <c r="E868" s="155" t="s">
        <v>1103</v>
      </c>
      <c r="F868" s="155" t="s">
        <v>8</v>
      </c>
      <c r="G868" s="156">
        <v>357016</v>
      </c>
      <c r="H868" s="156">
        <v>7785827</v>
      </c>
      <c r="I868" s="156">
        <v>12</v>
      </c>
      <c r="J868" s="157" t="s">
        <v>184</v>
      </c>
    </row>
    <row r="869" spans="2:10">
      <c r="B869" s="154">
        <v>856</v>
      </c>
      <c r="C869" s="164" t="s">
        <v>10</v>
      </c>
      <c r="D869" s="155" t="s">
        <v>930</v>
      </c>
      <c r="E869" s="155" t="s">
        <v>1104</v>
      </c>
      <c r="F869" s="155" t="s">
        <v>8</v>
      </c>
      <c r="G869" s="156">
        <v>357011</v>
      </c>
      <c r="H869" s="156">
        <v>7785814</v>
      </c>
      <c r="I869" s="156">
        <v>12</v>
      </c>
      <c r="J869" s="157" t="s">
        <v>184</v>
      </c>
    </row>
    <row r="870" spans="2:10">
      <c r="B870" s="154">
        <v>857</v>
      </c>
      <c r="C870" s="164" t="s">
        <v>10</v>
      </c>
      <c r="D870" s="155" t="s">
        <v>930</v>
      </c>
      <c r="E870" s="155" t="s">
        <v>1105</v>
      </c>
      <c r="F870" s="155" t="s">
        <v>8</v>
      </c>
      <c r="G870" s="156">
        <v>356990</v>
      </c>
      <c r="H870" s="156">
        <v>7785772</v>
      </c>
      <c r="I870" s="156">
        <v>12</v>
      </c>
      <c r="J870" s="157" t="s">
        <v>184</v>
      </c>
    </row>
    <row r="871" spans="2:10" ht="15.75" thickBot="1">
      <c r="B871" s="158">
        <v>858</v>
      </c>
      <c r="C871" s="165" t="s">
        <v>10</v>
      </c>
      <c r="D871" s="159" t="s">
        <v>930</v>
      </c>
      <c r="E871" s="159" t="s">
        <v>1106</v>
      </c>
      <c r="F871" s="159" t="s">
        <v>8</v>
      </c>
      <c r="G871" s="160">
        <v>356982</v>
      </c>
      <c r="H871" s="160">
        <v>7785788</v>
      </c>
      <c r="I871" s="160">
        <v>12</v>
      </c>
      <c r="J871" s="161" t="s">
        <v>184</v>
      </c>
    </row>
    <row r="872" spans="2:10" ht="15.75" thickBot="1"/>
    <row r="873" spans="2:10" ht="15.75">
      <c r="B873" s="39" t="s">
        <v>0</v>
      </c>
      <c r="C873" s="434" t="s">
        <v>13</v>
      </c>
      <c r="D873" s="434"/>
      <c r="E873" s="434"/>
      <c r="F873" s="434"/>
      <c r="G873" s="434"/>
      <c r="H873" s="434"/>
      <c r="I873" s="122" t="s">
        <v>14</v>
      </c>
      <c r="J873" s="122" t="s">
        <v>113</v>
      </c>
    </row>
    <row r="874" spans="2:10" ht="15" customHeight="1">
      <c r="B874" s="490" t="s">
        <v>11</v>
      </c>
      <c r="C874" s="402" t="s">
        <v>21</v>
      </c>
      <c r="D874" s="402"/>
      <c r="E874" s="402"/>
      <c r="F874" s="402"/>
      <c r="G874" s="402"/>
      <c r="H874" s="402"/>
      <c r="I874" s="167">
        <v>257</v>
      </c>
      <c r="J874" s="44" t="s">
        <v>184</v>
      </c>
    </row>
    <row r="875" spans="2:10">
      <c r="B875" s="491"/>
      <c r="C875" s="402"/>
      <c r="D875" s="402"/>
      <c r="E875" s="402"/>
      <c r="F875" s="402"/>
      <c r="G875" s="402"/>
      <c r="H875" s="402"/>
      <c r="I875" s="167">
        <v>182</v>
      </c>
      <c r="J875" s="44" t="s">
        <v>185</v>
      </c>
    </row>
    <row r="876" spans="2:10">
      <c r="B876" s="491"/>
      <c r="C876" s="402"/>
      <c r="D876" s="402"/>
      <c r="E876" s="402"/>
      <c r="F876" s="402"/>
      <c r="G876" s="402"/>
      <c r="H876" s="402"/>
      <c r="I876" s="93">
        <v>3</v>
      </c>
      <c r="J876" s="225" t="s">
        <v>186</v>
      </c>
    </row>
    <row r="877" spans="2:10">
      <c r="B877" s="491"/>
      <c r="C877" s="402"/>
      <c r="D877" s="402"/>
      <c r="E877" s="402"/>
      <c r="F877" s="402"/>
      <c r="G877" s="402"/>
      <c r="H877" s="402"/>
      <c r="I877" s="93">
        <v>49</v>
      </c>
      <c r="J877" s="225" t="s">
        <v>187</v>
      </c>
    </row>
    <row r="878" spans="2:10" ht="15" customHeight="1">
      <c r="B878" s="491"/>
      <c r="C878" s="402" t="s">
        <v>22</v>
      </c>
      <c r="D878" s="402"/>
      <c r="E878" s="402"/>
      <c r="F878" s="402"/>
      <c r="G878" s="402"/>
      <c r="H878" s="402"/>
      <c r="I878" s="93">
        <v>372</v>
      </c>
      <c r="J878" s="225" t="s">
        <v>184</v>
      </c>
    </row>
    <row r="879" spans="2:10">
      <c r="B879" s="491"/>
      <c r="C879" s="402"/>
      <c r="D879" s="402"/>
      <c r="E879" s="402"/>
      <c r="F879" s="402"/>
      <c r="G879" s="402"/>
      <c r="H879" s="402"/>
      <c r="I879" s="93">
        <v>47</v>
      </c>
      <c r="J879" s="225" t="s">
        <v>185</v>
      </c>
    </row>
    <row r="880" spans="2:10">
      <c r="B880" s="491"/>
      <c r="C880" s="402"/>
      <c r="D880" s="402"/>
      <c r="E880" s="402"/>
      <c r="F880" s="402"/>
      <c r="G880" s="402"/>
      <c r="H880" s="402"/>
      <c r="I880" s="93">
        <v>0</v>
      </c>
      <c r="J880" s="225" t="s">
        <v>186</v>
      </c>
    </row>
    <row r="881" spans="2:10">
      <c r="B881" s="492"/>
      <c r="C881" s="402"/>
      <c r="D881" s="402"/>
      <c r="E881" s="402"/>
      <c r="F881" s="402"/>
      <c r="G881" s="402"/>
      <c r="H881" s="402"/>
      <c r="I881" s="93">
        <v>39</v>
      </c>
      <c r="J881" s="225" t="s">
        <v>187</v>
      </c>
    </row>
    <row r="882" spans="2:10" ht="15.75" thickBot="1">
      <c r="B882" s="478" t="s">
        <v>166</v>
      </c>
      <c r="C882" s="479"/>
      <c r="D882" s="479"/>
      <c r="E882" s="479"/>
      <c r="F882" s="479"/>
      <c r="G882" s="479"/>
      <c r="H882" s="479"/>
      <c r="I882" s="87">
        <f>SUBTOTAL(9,I874:I881)</f>
        <v>949</v>
      </c>
      <c r="J882" s="88" t="s">
        <v>2052</v>
      </c>
    </row>
  </sheetData>
  <autoFilter ref="B13:J871"/>
  <mergeCells count="10">
    <mergeCell ref="C873:H873"/>
    <mergeCell ref="B874:B881"/>
    <mergeCell ref="C874:H877"/>
    <mergeCell ref="C878:H881"/>
    <mergeCell ref="B882:H882"/>
    <mergeCell ref="B11:H11"/>
    <mergeCell ref="C6:H6"/>
    <mergeCell ref="C7:H10"/>
    <mergeCell ref="B2:J4"/>
    <mergeCell ref="B7:B10"/>
  </mergeCells>
  <pageMargins left="0.511811024" right="0.511811024" top="0.78740157499999996" bottom="0.78740157499999996" header="0.31496062000000002" footer="0.31496062000000002"/>
  <pageSetup paperSize="9" scale="64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M84"/>
  <sheetViews>
    <sheetView showGridLines="0" view="pageBreakPreview" zoomScaleNormal="100" zoomScaleSheetLayoutView="100" workbookViewId="0">
      <selection activeCell="I8" sqref="I8"/>
    </sheetView>
  </sheetViews>
  <sheetFormatPr defaultRowHeight="15"/>
  <cols>
    <col min="1" max="1" width="2" customWidth="1"/>
    <col min="2" max="2" width="10.140625" bestFit="1" customWidth="1"/>
    <col min="3" max="3" width="30.140625" bestFit="1" customWidth="1"/>
    <col min="4" max="4" width="11.5703125" bestFit="1" customWidth="1"/>
    <col min="5" max="5" width="12.85546875" bestFit="1" customWidth="1"/>
    <col min="6" max="6" width="6.7109375" bestFit="1" customWidth="1"/>
    <col min="7" max="7" width="13.28515625" bestFit="1" customWidth="1"/>
    <col min="8" max="8" width="13.7109375" bestFit="1" customWidth="1"/>
    <col min="9" max="9" width="16.85546875" customWidth="1"/>
    <col min="10" max="10" width="29.7109375" bestFit="1" customWidth="1"/>
    <col min="11" max="11" width="1.85546875" customWidth="1"/>
  </cols>
  <sheetData>
    <row r="1" spans="2:13" ht="11.25" customHeight="1" thickBot="1"/>
    <row r="2" spans="2:13">
      <c r="B2" s="480" t="s">
        <v>92</v>
      </c>
      <c r="C2" s="481"/>
      <c r="D2" s="481"/>
      <c r="E2" s="481"/>
      <c r="F2" s="481"/>
      <c r="G2" s="481"/>
      <c r="H2" s="481"/>
      <c r="I2" s="481"/>
      <c r="J2" s="482"/>
    </row>
    <row r="3" spans="2:13">
      <c r="B3" s="483"/>
      <c r="C3" s="484"/>
      <c r="D3" s="484"/>
      <c r="E3" s="484"/>
      <c r="F3" s="484"/>
      <c r="G3" s="484"/>
      <c r="H3" s="484"/>
      <c r="I3" s="484"/>
      <c r="J3" s="485"/>
    </row>
    <row r="4" spans="2:13" ht="15.75" thickBot="1">
      <c r="B4" s="486"/>
      <c r="C4" s="487"/>
      <c r="D4" s="487"/>
      <c r="E4" s="487"/>
      <c r="F4" s="487"/>
      <c r="G4" s="487"/>
      <c r="H4" s="487"/>
      <c r="I4" s="487"/>
      <c r="J4" s="488"/>
    </row>
    <row r="5" spans="2:13" ht="15.75" thickBot="1"/>
    <row r="6" spans="2:13" ht="15.75">
      <c r="B6" s="39" t="s">
        <v>0</v>
      </c>
      <c r="C6" s="434" t="s">
        <v>13</v>
      </c>
      <c r="D6" s="434"/>
      <c r="E6" s="434"/>
      <c r="F6" s="434"/>
      <c r="G6" s="434"/>
      <c r="H6" s="434"/>
      <c r="I6" s="40" t="s">
        <v>14</v>
      </c>
      <c r="J6" s="122" t="s">
        <v>1186</v>
      </c>
    </row>
    <row r="7" spans="2:13">
      <c r="B7" s="489" t="s">
        <v>15</v>
      </c>
      <c r="C7" s="402" t="s">
        <v>20</v>
      </c>
      <c r="D7" s="402"/>
      <c r="E7" s="402"/>
      <c r="F7" s="402"/>
      <c r="G7" s="402"/>
      <c r="H7" s="402"/>
      <c r="I7" s="167">
        <v>38</v>
      </c>
      <c r="J7" s="44" t="s">
        <v>184</v>
      </c>
    </row>
    <row r="8" spans="2:13">
      <c r="B8" s="489"/>
      <c r="C8" s="402"/>
      <c r="D8" s="402"/>
      <c r="E8" s="402"/>
      <c r="F8" s="402"/>
      <c r="G8" s="402"/>
      <c r="H8" s="402"/>
      <c r="I8" s="167">
        <v>33</v>
      </c>
      <c r="J8" s="44" t="s">
        <v>185</v>
      </c>
      <c r="L8" s="3"/>
    </row>
    <row r="9" spans="2:13">
      <c r="B9" s="489"/>
      <c r="C9" s="402"/>
      <c r="D9" s="402"/>
      <c r="E9" s="402"/>
      <c r="F9" s="402"/>
      <c r="G9" s="402"/>
      <c r="H9" s="402"/>
      <c r="I9" s="93">
        <v>0</v>
      </c>
      <c r="J9" s="225" t="s">
        <v>186</v>
      </c>
    </row>
    <row r="10" spans="2:13">
      <c r="B10" s="489"/>
      <c r="C10" s="402"/>
      <c r="D10" s="402"/>
      <c r="E10" s="402"/>
      <c r="F10" s="402"/>
      <c r="G10" s="402"/>
      <c r="H10" s="402"/>
      <c r="I10" s="93">
        <v>0</v>
      </c>
      <c r="J10" s="225" t="s">
        <v>187</v>
      </c>
    </row>
    <row r="11" spans="2:13" ht="15.75" thickBot="1">
      <c r="B11" s="478" t="s">
        <v>166</v>
      </c>
      <c r="C11" s="479"/>
      <c r="D11" s="479"/>
      <c r="E11" s="479"/>
      <c r="F11" s="479"/>
      <c r="G11" s="479"/>
      <c r="H11" s="479"/>
      <c r="I11" s="166">
        <f>SUBTOTAL(9,I7:I10)</f>
        <v>71</v>
      </c>
      <c r="J11" s="88" t="s">
        <v>2052</v>
      </c>
      <c r="M11" s="3"/>
    </row>
    <row r="12" spans="2:13" ht="15.75" thickBot="1">
      <c r="B12" s="493"/>
      <c r="C12" s="493"/>
      <c r="D12" s="493"/>
      <c r="E12" s="493"/>
      <c r="F12" s="493"/>
      <c r="G12" s="493"/>
      <c r="H12" s="493"/>
      <c r="I12" s="493"/>
      <c r="J12" s="493"/>
    </row>
    <row r="13" spans="2:13" ht="15.75">
      <c r="B13" s="175" t="s">
        <v>12</v>
      </c>
      <c r="C13" s="189" t="s">
        <v>9</v>
      </c>
      <c r="D13" s="176" t="s">
        <v>1</v>
      </c>
      <c r="E13" s="176" t="s">
        <v>2</v>
      </c>
      <c r="F13" s="176" t="s">
        <v>3</v>
      </c>
      <c r="G13" s="177" t="s">
        <v>4</v>
      </c>
      <c r="H13" s="177" t="s">
        <v>5</v>
      </c>
      <c r="I13" s="168" t="s">
        <v>6</v>
      </c>
      <c r="J13" s="169" t="s">
        <v>113</v>
      </c>
    </row>
    <row r="14" spans="2:13">
      <c r="B14" s="171">
        <v>1</v>
      </c>
      <c r="C14" s="178" t="s">
        <v>7</v>
      </c>
      <c r="D14" s="178" t="s">
        <v>1107</v>
      </c>
      <c r="E14" s="178" t="s">
        <v>1108</v>
      </c>
      <c r="F14" s="178" t="s">
        <v>8</v>
      </c>
      <c r="G14" s="179">
        <v>415152</v>
      </c>
      <c r="H14" s="179">
        <v>7737523</v>
      </c>
      <c r="I14" s="180">
        <v>12</v>
      </c>
      <c r="J14" s="172" t="s">
        <v>185</v>
      </c>
    </row>
    <row r="15" spans="2:13">
      <c r="B15" s="171">
        <v>2</v>
      </c>
      <c r="C15" s="178" t="s">
        <v>7</v>
      </c>
      <c r="D15" s="178" t="s">
        <v>1107</v>
      </c>
      <c r="E15" s="178" t="s">
        <v>1109</v>
      </c>
      <c r="F15" s="178" t="s">
        <v>8</v>
      </c>
      <c r="G15" s="179">
        <v>415171</v>
      </c>
      <c r="H15" s="179">
        <v>7737689</v>
      </c>
      <c r="I15" s="180">
        <v>12</v>
      </c>
      <c r="J15" s="172" t="s">
        <v>185</v>
      </c>
    </row>
    <row r="16" spans="2:13">
      <c r="B16" s="171">
        <v>3</v>
      </c>
      <c r="C16" s="178" t="s">
        <v>7</v>
      </c>
      <c r="D16" s="178" t="s">
        <v>1110</v>
      </c>
      <c r="E16" s="178" t="s">
        <v>1111</v>
      </c>
      <c r="F16" s="178" t="s">
        <v>8</v>
      </c>
      <c r="G16" s="179">
        <v>415643</v>
      </c>
      <c r="H16" s="179">
        <v>7738278</v>
      </c>
      <c r="I16" s="180">
        <v>12</v>
      </c>
      <c r="J16" s="172" t="s">
        <v>185</v>
      </c>
    </row>
    <row r="17" spans="2:10">
      <c r="B17" s="171">
        <v>4</v>
      </c>
      <c r="C17" s="178" t="s">
        <v>7</v>
      </c>
      <c r="D17" s="178" t="s">
        <v>1110</v>
      </c>
      <c r="E17" s="178" t="s">
        <v>1112</v>
      </c>
      <c r="F17" s="178" t="s">
        <v>8</v>
      </c>
      <c r="G17" s="179">
        <v>415579</v>
      </c>
      <c r="H17" s="179">
        <v>7738372</v>
      </c>
      <c r="I17" s="180">
        <v>12</v>
      </c>
      <c r="J17" s="172" t="s">
        <v>185</v>
      </c>
    </row>
    <row r="18" spans="2:10">
      <c r="B18" s="171">
        <v>5</v>
      </c>
      <c r="C18" s="178" t="s">
        <v>7</v>
      </c>
      <c r="D18" s="178" t="s">
        <v>188</v>
      </c>
      <c r="E18" s="178" t="s">
        <v>1113</v>
      </c>
      <c r="F18" s="178" t="s">
        <v>8</v>
      </c>
      <c r="G18" s="179">
        <v>414612</v>
      </c>
      <c r="H18" s="179">
        <v>7738134</v>
      </c>
      <c r="I18" s="180">
        <v>12</v>
      </c>
      <c r="J18" s="172" t="s">
        <v>185</v>
      </c>
    </row>
    <row r="19" spans="2:10">
      <c r="B19" s="171">
        <v>6</v>
      </c>
      <c r="C19" s="178" t="s">
        <v>7</v>
      </c>
      <c r="D19" s="178" t="s">
        <v>1114</v>
      </c>
      <c r="E19" s="178" t="s">
        <v>1115</v>
      </c>
      <c r="F19" s="178" t="s">
        <v>8</v>
      </c>
      <c r="G19" s="179">
        <v>411982</v>
      </c>
      <c r="H19" s="179">
        <v>7739376</v>
      </c>
      <c r="I19" s="180">
        <v>12</v>
      </c>
      <c r="J19" s="172" t="s">
        <v>185</v>
      </c>
    </row>
    <row r="20" spans="2:10">
      <c r="B20" s="171">
        <v>7</v>
      </c>
      <c r="C20" s="178" t="s">
        <v>7</v>
      </c>
      <c r="D20" s="178" t="s">
        <v>1116</v>
      </c>
      <c r="E20" s="178" t="s">
        <v>1117</v>
      </c>
      <c r="F20" s="178" t="s">
        <v>8</v>
      </c>
      <c r="G20" s="179">
        <v>412123</v>
      </c>
      <c r="H20" s="179">
        <v>7738530</v>
      </c>
      <c r="I20" s="180">
        <v>12</v>
      </c>
      <c r="J20" s="172" t="s">
        <v>185</v>
      </c>
    </row>
    <row r="21" spans="2:10">
      <c r="B21" s="171">
        <v>8</v>
      </c>
      <c r="C21" s="178" t="s">
        <v>7</v>
      </c>
      <c r="D21" s="178" t="s">
        <v>1116</v>
      </c>
      <c r="E21" s="178" t="s">
        <v>1118</v>
      </c>
      <c r="F21" s="178" t="s">
        <v>8</v>
      </c>
      <c r="G21" s="179">
        <v>412113</v>
      </c>
      <c r="H21" s="179">
        <v>7738507</v>
      </c>
      <c r="I21" s="180">
        <v>12</v>
      </c>
      <c r="J21" s="172" t="s">
        <v>185</v>
      </c>
    </row>
    <row r="22" spans="2:10">
      <c r="B22" s="171">
        <v>9</v>
      </c>
      <c r="C22" s="178" t="s">
        <v>7</v>
      </c>
      <c r="D22" s="178" t="s">
        <v>208</v>
      </c>
      <c r="E22" s="178" t="s">
        <v>1119</v>
      </c>
      <c r="F22" s="178" t="s">
        <v>8</v>
      </c>
      <c r="G22" s="179">
        <v>412987</v>
      </c>
      <c r="H22" s="179">
        <v>7739731</v>
      </c>
      <c r="I22" s="180">
        <v>12</v>
      </c>
      <c r="J22" s="172" t="s">
        <v>185</v>
      </c>
    </row>
    <row r="23" spans="2:10">
      <c r="B23" s="171">
        <v>10</v>
      </c>
      <c r="C23" s="178" t="s">
        <v>7</v>
      </c>
      <c r="D23" s="178" t="s">
        <v>239</v>
      </c>
      <c r="E23" s="178" t="s">
        <v>1120</v>
      </c>
      <c r="F23" s="178" t="s">
        <v>8</v>
      </c>
      <c r="G23" s="179">
        <v>408299</v>
      </c>
      <c r="H23" s="179">
        <v>7738886</v>
      </c>
      <c r="I23" s="180">
        <v>12</v>
      </c>
      <c r="J23" s="172" t="s">
        <v>185</v>
      </c>
    </row>
    <row r="24" spans="2:10">
      <c r="B24" s="171">
        <v>11</v>
      </c>
      <c r="C24" s="178" t="s">
        <v>7</v>
      </c>
      <c r="D24" s="178" t="s">
        <v>239</v>
      </c>
      <c r="E24" s="178" t="s">
        <v>1121</v>
      </c>
      <c r="F24" s="178" t="s">
        <v>8</v>
      </c>
      <c r="G24" s="179">
        <v>408286</v>
      </c>
      <c r="H24" s="179">
        <v>7738851</v>
      </c>
      <c r="I24" s="180">
        <v>12</v>
      </c>
      <c r="J24" s="172" t="s">
        <v>185</v>
      </c>
    </row>
    <row r="25" spans="2:10">
      <c r="B25" s="171">
        <v>12</v>
      </c>
      <c r="C25" s="178" t="s">
        <v>7</v>
      </c>
      <c r="D25" s="178" t="s">
        <v>268</v>
      </c>
      <c r="E25" s="178" t="s">
        <v>1122</v>
      </c>
      <c r="F25" s="178" t="s">
        <v>8</v>
      </c>
      <c r="G25" s="179">
        <v>418164</v>
      </c>
      <c r="H25" s="179">
        <v>7742577</v>
      </c>
      <c r="I25" s="180">
        <v>12</v>
      </c>
      <c r="J25" s="172" t="s">
        <v>185</v>
      </c>
    </row>
    <row r="26" spans="2:10">
      <c r="B26" s="171">
        <v>13</v>
      </c>
      <c r="C26" s="178" t="s">
        <v>7</v>
      </c>
      <c r="D26" s="178" t="s">
        <v>268</v>
      </c>
      <c r="E26" s="178" t="s">
        <v>1123</v>
      </c>
      <c r="F26" s="178" t="s">
        <v>8</v>
      </c>
      <c r="G26" s="179">
        <v>418096</v>
      </c>
      <c r="H26" s="179">
        <v>7742624</v>
      </c>
      <c r="I26" s="180">
        <v>12</v>
      </c>
      <c r="J26" s="172" t="s">
        <v>185</v>
      </c>
    </row>
    <row r="27" spans="2:10">
      <c r="B27" s="171">
        <v>14</v>
      </c>
      <c r="C27" s="178" t="s">
        <v>7</v>
      </c>
      <c r="D27" s="178" t="s">
        <v>268</v>
      </c>
      <c r="E27" s="178" t="s">
        <v>1124</v>
      </c>
      <c r="F27" s="178" t="s">
        <v>8</v>
      </c>
      <c r="G27" s="179">
        <v>418189</v>
      </c>
      <c r="H27" s="179">
        <v>7742638</v>
      </c>
      <c r="I27" s="180">
        <v>12</v>
      </c>
      <c r="J27" s="172" t="s">
        <v>185</v>
      </c>
    </row>
    <row r="28" spans="2:10">
      <c r="B28" s="171">
        <v>15</v>
      </c>
      <c r="C28" s="178" t="s">
        <v>7</v>
      </c>
      <c r="D28" s="178" t="s">
        <v>270</v>
      </c>
      <c r="E28" s="178" t="s">
        <v>1125</v>
      </c>
      <c r="F28" s="178" t="s">
        <v>8</v>
      </c>
      <c r="G28" s="179">
        <v>417119</v>
      </c>
      <c r="H28" s="179">
        <v>7739377</v>
      </c>
      <c r="I28" s="180">
        <v>12</v>
      </c>
      <c r="J28" s="172" t="s">
        <v>185</v>
      </c>
    </row>
    <row r="29" spans="2:10">
      <c r="B29" s="171">
        <v>16</v>
      </c>
      <c r="C29" s="178" t="s">
        <v>7</v>
      </c>
      <c r="D29" s="178" t="s">
        <v>1126</v>
      </c>
      <c r="E29" s="178" t="s">
        <v>1127</v>
      </c>
      <c r="F29" s="178" t="s">
        <v>8</v>
      </c>
      <c r="G29" s="179">
        <v>422945</v>
      </c>
      <c r="H29" s="179">
        <v>7743575</v>
      </c>
      <c r="I29" s="180">
        <v>12</v>
      </c>
      <c r="J29" s="172" t="s">
        <v>185</v>
      </c>
    </row>
    <row r="30" spans="2:10">
      <c r="B30" s="171">
        <v>17</v>
      </c>
      <c r="C30" s="178" t="s">
        <v>7</v>
      </c>
      <c r="D30" s="178" t="s">
        <v>1126</v>
      </c>
      <c r="E30" s="178" t="s">
        <v>1128</v>
      </c>
      <c r="F30" s="178" t="s">
        <v>8</v>
      </c>
      <c r="G30" s="179">
        <v>422936</v>
      </c>
      <c r="H30" s="179">
        <v>7743536</v>
      </c>
      <c r="I30" s="180">
        <v>12</v>
      </c>
      <c r="J30" s="172" t="s">
        <v>185</v>
      </c>
    </row>
    <row r="31" spans="2:10">
      <c r="B31" s="171">
        <v>18</v>
      </c>
      <c r="C31" s="178" t="s">
        <v>7</v>
      </c>
      <c r="D31" s="178" t="s">
        <v>1126</v>
      </c>
      <c r="E31" s="178" t="s">
        <v>1129</v>
      </c>
      <c r="F31" s="178" t="s">
        <v>8</v>
      </c>
      <c r="G31" s="179">
        <v>422923</v>
      </c>
      <c r="H31" s="179">
        <v>7743495</v>
      </c>
      <c r="I31" s="180">
        <v>12</v>
      </c>
      <c r="J31" s="172" t="s">
        <v>185</v>
      </c>
    </row>
    <row r="32" spans="2:10">
      <c r="B32" s="171">
        <v>19</v>
      </c>
      <c r="C32" s="178" t="s">
        <v>7</v>
      </c>
      <c r="D32" s="178" t="s">
        <v>1126</v>
      </c>
      <c r="E32" s="178" t="s">
        <v>1130</v>
      </c>
      <c r="F32" s="178" t="s">
        <v>8</v>
      </c>
      <c r="G32" s="179">
        <v>422908</v>
      </c>
      <c r="H32" s="179">
        <v>7743448</v>
      </c>
      <c r="I32" s="180">
        <v>12</v>
      </c>
      <c r="J32" s="172" t="s">
        <v>185</v>
      </c>
    </row>
    <row r="33" spans="2:10">
      <c r="B33" s="171">
        <v>20</v>
      </c>
      <c r="C33" s="178" t="s">
        <v>7</v>
      </c>
      <c r="D33" s="178" t="s">
        <v>1126</v>
      </c>
      <c r="E33" s="178" t="s">
        <v>1131</v>
      </c>
      <c r="F33" s="178" t="s">
        <v>8</v>
      </c>
      <c r="G33" s="179">
        <v>422920</v>
      </c>
      <c r="H33" s="179">
        <v>7743461</v>
      </c>
      <c r="I33" s="180">
        <v>12</v>
      </c>
      <c r="J33" s="172" t="s">
        <v>185</v>
      </c>
    </row>
    <row r="34" spans="2:10">
      <c r="B34" s="171">
        <v>21</v>
      </c>
      <c r="C34" s="178" t="s">
        <v>7</v>
      </c>
      <c r="D34" s="178" t="s">
        <v>1132</v>
      </c>
      <c r="E34" s="178" t="s">
        <v>1133</v>
      </c>
      <c r="F34" s="178" t="s">
        <v>8</v>
      </c>
      <c r="G34" s="179">
        <v>425202</v>
      </c>
      <c r="H34" s="179">
        <v>7738994</v>
      </c>
      <c r="I34" s="180">
        <v>12</v>
      </c>
      <c r="J34" s="172" t="s">
        <v>185</v>
      </c>
    </row>
    <row r="35" spans="2:10">
      <c r="B35" s="171">
        <v>22</v>
      </c>
      <c r="C35" s="178" t="s">
        <v>7</v>
      </c>
      <c r="D35" s="178" t="s">
        <v>1132</v>
      </c>
      <c r="E35" s="178" t="s">
        <v>1134</v>
      </c>
      <c r="F35" s="178" t="s">
        <v>8</v>
      </c>
      <c r="G35" s="179">
        <v>425172</v>
      </c>
      <c r="H35" s="179">
        <v>7739076</v>
      </c>
      <c r="I35" s="180">
        <v>12</v>
      </c>
      <c r="J35" s="172" t="s">
        <v>185</v>
      </c>
    </row>
    <row r="36" spans="2:10">
      <c r="B36" s="171">
        <v>23</v>
      </c>
      <c r="C36" s="178" t="s">
        <v>7</v>
      </c>
      <c r="D36" s="178" t="s">
        <v>1132</v>
      </c>
      <c r="E36" s="178" t="s">
        <v>1135</v>
      </c>
      <c r="F36" s="178" t="s">
        <v>8</v>
      </c>
      <c r="G36" s="179">
        <v>425129</v>
      </c>
      <c r="H36" s="179">
        <v>7739214</v>
      </c>
      <c r="I36" s="180">
        <v>12</v>
      </c>
      <c r="J36" s="172" t="s">
        <v>185</v>
      </c>
    </row>
    <row r="37" spans="2:10">
      <c r="B37" s="171">
        <v>24</v>
      </c>
      <c r="C37" s="178" t="s">
        <v>7</v>
      </c>
      <c r="D37" s="178" t="s">
        <v>373</v>
      </c>
      <c r="E37" s="178" t="s">
        <v>1136</v>
      </c>
      <c r="F37" s="178" t="s">
        <v>8</v>
      </c>
      <c r="G37" s="179">
        <v>419698</v>
      </c>
      <c r="H37" s="179">
        <v>7736526</v>
      </c>
      <c r="I37" s="180">
        <v>12</v>
      </c>
      <c r="J37" s="172" t="s">
        <v>185</v>
      </c>
    </row>
    <row r="38" spans="2:10">
      <c r="B38" s="171">
        <v>25</v>
      </c>
      <c r="C38" s="178" t="s">
        <v>7</v>
      </c>
      <c r="D38" s="178" t="s">
        <v>383</v>
      </c>
      <c r="E38" s="178" t="s">
        <v>1137</v>
      </c>
      <c r="F38" s="178" t="s">
        <v>8</v>
      </c>
      <c r="G38" s="179">
        <v>413093</v>
      </c>
      <c r="H38" s="179">
        <v>7747398</v>
      </c>
      <c r="I38" s="180">
        <v>12</v>
      </c>
      <c r="J38" s="172" t="s">
        <v>185</v>
      </c>
    </row>
    <row r="39" spans="2:10">
      <c r="B39" s="171">
        <v>26</v>
      </c>
      <c r="C39" s="178" t="s">
        <v>7</v>
      </c>
      <c r="D39" s="178" t="s">
        <v>383</v>
      </c>
      <c r="E39" s="178" t="s">
        <v>1138</v>
      </c>
      <c r="F39" s="178" t="s">
        <v>8</v>
      </c>
      <c r="G39" s="179">
        <v>413253</v>
      </c>
      <c r="H39" s="179">
        <v>7747278</v>
      </c>
      <c r="I39" s="180">
        <v>12</v>
      </c>
      <c r="J39" s="172" t="s">
        <v>185</v>
      </c>
    </row>
    <row r="40" spans="2:10">
      <c r="B40" s="171">
        <v>27</v>
      </c>
      <c r="C40" s="178" t="s">
        <v>7</v>
      </c>
      <c r="D40" s="178" t="s">
        <v>402</v>
      </c>
      <c r="E40" s="178" t="s">
        <v>1139</v>
      </c>
      <c r="F40" s="178" t="s">
        <v>8</v>
      </c>
      <c r="G40" s="179">
        <v>413774</v>
      </c>
      <c r="H40" s="179">
        <v>7746476</v>
      </c>
      <c r="I40" s="180">
        <v>12</v>
      </c>
      <c r="J40" s="172" t="s">
        <v>185</v>
      </c>
    </row>
    <row r="41" spans="2:10">
      <c r="B41" s="171">
        <v>28</v>
      </c>
      <c r="C41" s="178" t="s">
        <v>7</v>
      </c>
      <c r="D41" s="178" t="s">
        <v>402</v>
      </c>
      <c r="E41" s="178" t="s">
        <v>1140</v>
      </c>
      <c r="F41" s="178" t="s">
        <v>8</v>
      </c>
      <c r="G41" s="179">
        <v>413764</v>
      </c>
      <c r="H41" s="179">
        <v>7746293</v>
      </c>
      <c r="I41" s="180">
        <v>12</v>
      </c>
      <c r="J41" s="172" t="s">
        <v>185</v>
      </c>
    </row>
    <row r="42" spans="2:10">
      <c r="B42" s="171">
        <v>29</v>
      </c>
      <c r="C42" s="178" t="s">
        <v>7</v>
      </c>
      <c r="D42" s="178" t="s">
        <v>402</v>
      </c>
      <c r="E42" s="178" t="s">
        <v>1141</v>
      </c>
      <c r="F42" s="178" t="s">
        <v>8</v>
      </c>
      <c r="G42" s="179">
        <v>413328</v>
      </c>
      <c r="H42" s="179">
        <v>7746653</v>
      </c>
      <c r="I42" s="180">
        <v>12</v>
      </c>
      <c r="J42" s="172" t="s">
        <v>185</v>
      </c>
    </row>
    <row r="43" spans="2:10">
      <c r="B43" s="171">
        <v>30</v>
      </c>
      <c r="C43" s="178" t="s">
        <v>7</v>
      </c>
      <c r="D43" s="178" t="s">
        <v>402</v>
      </c>
      <c r="E43" s="178" t="s">
        <v>1142</v>
      </c>
      <c r="F43" s="178" t="s">
        <v>8</v>
      </c>
      <c r="G43" s="179">
        <v>413550</v>
      </c>
      <c r="H43" s="179">
        <v>7746399</v>
      </c>
      <c r="I43" s="180">
        <v>12</v>
      </c>
      <c r="J43" s="172" t="s">
        <v>185</v>
      </c>
    </row>
    <row r="44" spans="2:10">
      <c r="B44" s="171">
        <v>31</v>
      </c>
      <c r="C44" s="178" t="s">
        <v>7</v>
      </c>
      <c r="D44" s="178" t="s">
        <v>416</v>
      </c>
      <c r="E44" s="178" t="s">
        <v>1143</v>
      </c>
      <c r="F44" s="178" t="s">
        <v>8</v>
      </c>
      <c r="G44" s="179">
        <v>424325</v>
      </c>
      <c r="H44" s="179">
        <v>7741369</v>
      </c>
      <c r="I44" s="180">
        <v>12</v>
      </c>
      <c r="J44" s="172" t="s">
        <v>185</v>
      </c>
    </row>
    <row r="45" spans="2:10">
      <c r="B45" s="171">
        <v>32</v>
      </c>
      <c r="C45" s="178" t="s">
        <v>7</v>
      </c>
      <c r="D45" s="178" t="s">
        <v>435</v>
      </c>
      <c r="E45" s="178" t="s">
        <v>1144</v>
      </c>
      <c r="F45" s="178" t="s">
        <v>8</v>
      </c>
      <c r="G45" s="179">
        <v>411509</v>
      </c>
      <c r="H45" s="179">
        <v>7742957</v>
      </c>
      <c r="I45" s="180">
        <v>12</v>
      </c>
      <c r="J45" s="172" t="s">
        <v>185</v>
      </c>
    </row>
    <row r="46" spans="2:10">
      <c r="B46" s="171">
        <v>33</v>
      </c>
      <c r="C46" s="178" t="s">
        <v>7</v>
      </c>
      <c r="D46" s="178" t="s">
        <v>435</v>
      </c>
      <c r="E46" s="178" t="s">
        <v>1145</v>
      </c>
      <c r="F46" s="178" t="s">
        <v>8</v>
      </c>
      <c r="G46" s="179">
        <v>412069</v>
      </c>
      <c r="H46" s="179">
        <v>7742807</v>
      </c>
      <c r="I46" s="180">
        <v>12</v>
      </c>
      <c r="J46" s="172" t="s">
        <v>185</v>
      </c>
    </row>
    <row r="47" spans="2:10">
      <c r="B47" s="171">
        <v>34</v>
      </c>
      <c r="C47" s="178" t="s">
        <v>7</v>
      </c>
      <c r="D47" s="178" t="s">
        <v>448</v>
      </c>
      <c r="E47" s="178" t="s">
        <v>1146</v>
      </c>
      <c r="F47" s="178" t="s">
        <v>8</v>
      </c>
      <c r="G47" s="179">
        <v>367395</v>
      </c>
      <c r="H47" s="179">
        <v>7795882</v>
      </c>
      <c r="I47" s="180">
        <v>12</v>
      </c>
      <c r="J47" s="172" t="s">
        <v>184</v>
      </c>
    </row>
    <row r="48" spans="2:10">
      <c r="B48" s="171">
        <v>35</v>
      </c>
      <c r="C48" s="178" t="s">
        <v>7</v>
      </c>
      <c r="D48" s="178" t="s">
        <v>1147</v>
      </c>
      <c r="E48" s="178" t="s">
        <v>1148</v>
      </c>
      <c r="F48" s="178" t="s">
        <v>8</v>
      </c>
      <c r="G48" s="179">
        <v>366384</v>
      </c>
      <c r="H48" s="179">
        <v>7792467</v>
      </c>
      <c r="I48" s="180">
        <v>12</v>
      </c>
      <c r="J48" s="172" t="s">
        <v>184</v>
      </c>
    </row>
    <row r="49" spans="2:10">
      <c r="B49" s="171">
        <v>36</v>
      </c>
      <c r="C49" s="178" t="s">
        <v>7</v>
      </c>
      <c r="D49" s="178" t="s">
        <v>671</v>
      </c>
      <c r="E49" s="178" t="s">
        <v>1149</v>
      </c>
      <c r="F49" s="178" t="s">
        <v>8</v>
      </c>
      <c r="G49" s="179">
        <v>372525</v>
      </c>
      <c r="H49" s="179">
        <v>7771730</v>
      </c>
      <c r="I49" s="180">
        <v>12</v>
      </c>
      <c r="J49" s="172" t="s">
        <v>184</v>
      </c>
    </row>
    <row r="50" spans="2:10">
      <c r="B50" s="171">
        <v>37</v>
      </c>
      <c r="C50" s="178" t="s">
        <v>7</v>
      </c>
      <c r="D50" s="178" t="s">
        <v>710</v>
      </c>
      <c r="E50" s="178" t="s">
        <v>1150</v>
      </c>
      <c r="F50" s="178" t="s">
        <v>8</v>
      </c>
      <c r="G50" s="179">
        <v>370087</v>
      </c>
      <c r="H50" s="179">
        <v>7770302</v>
      </c>
      <c r="I50" s="180">
        <v>12</v>
      </c>
      <c r="J50" s="172" t="s">
        <v>184</v>
      </c>
    </row>
    <row r="51" spans="2:10">
      <c r="B51" s="171">
        <v>38</v>
      </c>
      <c r="C51" s="178" t="s">
        <v>7</v>
      </c>
      <c r="D51" s="178" t="s">
        <v>710</v>
      </c>
      <c r="E51" s="178" t="s">
        <v>1151</v>
      </c>
      <c r="F51" s="178" t="s">
        <v>8</v>
      </c>
      <c r="G51" s="179">
        <v>370258</v>
      </c>
      <c r="H51" s="179">
        <v>7770371</v>
      </c>
      <c r="I51" s="180">
        <v>12</v>
      </c>
      <c r="J51" s="172" t="s">
        <v>184</v>
      </c>
    </row>
    <row r="52" spans="2:10">
      <c r="B52" s="171">
        <v>39</v>
      </c>
      <c r="C52" s="178" t="s">
        <v>7</v>
      </c>
      <c r="D52" s="178" t="s">
        <v>710</v>
      </c>
      <c r="E52" s="178" t="s">
        <v>1152</v>
      </c>
      <c r="F52" s="178" t="s">
        <v>8</v>
      </c>
      <c r="G52" s="179">
        <v>370449</v>
      </c>
      <c r="H52" s="179">
        <v>7770367</v>
      </c>
      <c r="I52" s="180">
        <v>12</v>
      </c>
      <c r="J52" s="172" t="s">
        <v>184</v>
      </c>
    </row>
    <row r="53" spans="2:10">
      <c r="B53" s="171">
        <v>40</v>
      </c>
      <c r="C53" s="178" t="s">
        <v>7</v>
      </c>
      <c r="D53" s="178" t="s">
        <v>710</v>
      </c>
      <c r="E53" s="178" t="s">
        <v>1153</v>
      </c>
      <c r="F53" s="178" t="s">
        <v>8</v>
      </c>
      <c r="G53" s="179">
        <v>370475</v>
      </c>
      <c r="H53" s="179">
        <v>7770358</v>
      </c>
      <c r="I53" s="180">
        <v>12</v>
      </c>
      <c r="J53" s="172" t="s">
        <v>184</v>
      </c>
    </row>
    <row r="54" spans="2:10">
      <c r="B54" s="171">
        <v>41</v>
      </c>
      <c r="C54" s="178" t="s">
        <v>7</v>
      </c>
      <c r="D54" s="178" t="s">
        <v>710</v>
      </c>
      <c r="E54" s="178" t="s">
        <v>1154</v>
      </c>
      <c r="F54" s="178" t="s">
        <v>8</v>
      </c>
      <c r="G54" s="179">
        <v>370484</v>
      </c>
      <c r="H54" s="179">
        <v>7770373</v>
      </c>
      <c r="I54" s="180">
        <v>12</v>
      </c>
      <c r="J54" s="172" t="s">
        <v>184</v>
      </c>
    </row>
    <row r="55" spans="2:10">
      <c r="B55" s="171">
        <v>42</v>
      </c>
      <c r="C55" s="178" t="s">
        <v>7</v>
      </c>
      <c r="D55" s="178" t="s">
        <v>1155</v>
      </c>
      <c r="E55" s="178" t="s">
        <v>1156</v>
      </c>
      <c r="F55" s="178" t="s">
        <v>8</v>
      </c>
      <c r="G55" s="179">
        <v>356146</v>
      </c>
      <c r="H55" s="179">
        <v>7789747</v>
      </c>
      <c r="I55" s="180">
        <v>12</v>
      </c>
      <c r="J55" s="172" t="s">
        <v>184</v>
      </c>
    </row>
    <row r="56" spans="2:10">
      <c r="B56" s="171">
        <v>43</v>
      </c>
      <c r="C56" s="178" t="s">
        <v>7</v>
      </c>
      <c r="D56" s="178" t="s">
        <v>772</v>
      </c>
      <c r="E56" s="178" t="s">
        <v>1157</v>
      </c>
      <c r="F56" s="178" t="s">
        <v>8</v>
      </c>
      <c r="G56" s="179">
        <v>337783</v>
      </c>
      <c r="H56" s="179">
        <v>7795974</v>
      </c>
      <c r="I56" s="180">
        <v>12</v>
      </c>
      <c r="J56" s="172" t="s">
        <v>184</v>
      </c>
    </row>
    <row r="57" spans="2:10">
      <c r="B57" s="171">
        <v>44</v>
      </c>
      <c r="C57" s="178" t="s">
        <v>7</v>
      </c>
      <c r="D57" s="178" t="s">
        <v>930</v>
      </c>
      <c r="E57" s="178" t="s">
        <v>1158</v>
      </c>
      <c r="F57" s="178" t="s">
        <v>8</v>
      </c>
      <c r="G57" s="179">
        <v>351733</v>
      </c>
      <c r="H57" s="179">
        <v>7789124</v>
      </c>
      <c r="I57" s="180">
        <v>12</v>
      </c>
      <c r="J57" s="172" t="s">
        <v>184</v>
      </c>
    </row>
    <row r="58" spans="2:10">
      <c r="B58" s="171">
        <v>45</v>
      </c>
      <c r="C58" s="178" t="s">
        <v>7</v>
      </c>
      <c r="D58" s="178" t="s">
        <v>930</v>
      </c>
      <c r="E58" s="178" t="s">
        <v>1159</v>
      </c>
      <c r="F58" s="178" t="s">
        <v>8</v>
      </c>
      <c r="G58" s="179">
        <v>351500</v>
      </c>
      <c r="H58" s="179">
        <v>7788962</v>
      </c>
      <c r="I58" s="180">
        <v>12</v>
      </c>
      <c r="J58" s="172" t="s">
        <v>184</v>
      </c>
    </row>
    <row r="59" spans="2:10">
      <c r="B59" s="171">
        <v>46</v>
      </c>
      <c r="C59" s="178" t="s">
        <v>7</v>
      </c>
      <c r="D59" s="178" t="s">
        <v>930</v>
      </c>
      <c r="E59" s="178" t="s">
        <v>1160</v>
      </c>
      <c r="F59" s="178" t="s">
        <v>8</v>
      </c>
      <c r="G59" s="179">
        <v>351507</v>
      </c>
      <c r="H59" s="179">
        <v>7788971</v>
      </c>
      <c r="I59" s="180">
        <v>12</v>
      </c>
      <c r="J59" s="172" t="s">
        <v>184</v>
      </c>
    </row>
    <row r="60" spans="2:10">
      <c r="B60" s="171">
        <v>47</v>
      </c>
      <c r="C60" s="178" t="s">
        <v>7</v>
      </c>
      <c r="D60" s="178" t="s">
        <v>930</v>
      </c>
      <c r="E60" s="178" t="s">
        <v>1161</v>
      </c>
      <c r="F60" s="178" t="s">
        <v>8</v>
      </c>
      <c r="G60" s="179">
        <v>351527</v>
      </c>
      <c r="H60" s="179">
        <v>7788949</v>
      </c>
      <c r="I60" s="180">
        <v>12</v>
      </c>
      <c r="J60" s="172" t="s">
        <v>184</v>
      </c>
    </row>
    <row r="61" spans="2:10">
      <c r="B61" s="171">
        <v>48</v>
      </c>
      <c r="C61" s="178" t="s">
        <v>7</v>
      </c>
      <c r="D61" s="178" t="s">
        <v>930</v>
      </c>
      <c r="E61" s="178" t="s">
        <v>1162</v>
      </c>
      <c r="F61" s="178" t="s">
        <v>8</v>
      </c>
      <c r="G61" s="179">
        <v>351679</v>
      </c>
      <c r="H61" s="179">
        <v>7788799</v>
      </c>
      <c r="I61" s="180">
        <v>12</v>
      </c>
      <c r="J61" s="172" t="s">
        <v>184</v>
      </c>
    </row>
    <row r="62" spans="2:10">
      <c r="B62" s="171">
        <v>49</v>
      </c>
      <c r="C62" s="178" t="s">
        <v>7</v>
      </c>
      <c r="D62" s="178" t="s">
        <v>930</v>
      </c>
      <c r="E62" s="178" t="s">
        <v>1163</v>
      </c>
      <c r="F62" s="178" t="s">
        <v>8</v>
      </c>
      <c r="G62" s="179">
        <v>351670</v>
      </c>
      <c r="H62" s="179">
        <v>7788756</v>
      </c>
      <c r="I62" s="180">
        <v>12</v>
      </c>
      <c r="J62" s="172" t="s">
        <v>184</v>
      </c>
    </row>
    <row r="63" spans="2:10">
      <c r="B63" s="171">
        <v>50</v>
      </c>
      <c r="C63" s="178" t="s">
        <v>7</v>
      </c>
      <c r="D63" s="178" t="s">
        <v>930</v>
      </c>
      <c r="E63" s="178" t="s">
        <v>1164</v>
      </c>
      <c r="F63" s="178" t="s">
        <v>8</v>
      </c>
      <c r="G63" s="179">
        <v>355662</v>
      </c>
      <c r="H63" s="179">
        <v>7789830</v>
      </c>
      <c r="I63" s="180">
        <v>12</v>
      </c>
      <c r="J63" s="172" t="s">
        <v>184</v>
      </c>
    </row>
    <row r="64" spans="2:10">
      <c r="B64" s="171">
        <v>51</v>
      </c>
      <c r="C64" s="178" t="s">
        <v>7</v>
      </c>
      <c r="D64" s="178" t="s">
        <v>930</v>
      </c>
      <c r="E64" s="178" t="s">
        <v>1165</v>
      </c>
      <c r="F64" s="178" t="s">
        <v>8</v>
      </c>
      <c r="G64" s="179">
        <v>355639</v>
      </c>
      <c r="H64" s="179">
        <v>7789845</v>
      </c>
      <c r="I64" s="180">
        <v>12</v>
      </c>
      <c r="J64" s="172" t="s">
        <v>184</v>
      </c>
    </row>
    <row r="65" spans="2:10">
      <c r="B65" s="171">
        <v>52</v>
      </c>
      <c r="C65" s="178" t="s">
        <v>7</v>
      </c>
      <c r="D65" s="178" t="s">
        <v>930</v>
      </c>
      <c r="E65" s="178" t="s">
        <v>1166</v>
      </c>
      <c r="F65" s="178" t="s">
        <v>8</v>
      </c>
      <c r="G65" s="179">
        <v>355614</v>
      </c>
      <c r="H65" s="179">
        <v>7789859</v>
      </c>
      <c r="I65" s="180">
        <v>12</v>
      </c>
      <c r="J65" s="172" t="s">
        <v>184</v>
      </c>
    </row>
    <row r="66" spans="2:10">
      <c r="B66" s="171">
        <v>53</v>
      </c>
      <c r="C66" s="178" t="s">
        <v>7</v>
      </c>
      <c r="D66" s="178" t="s">
        <v>930</v>
      </c>
      <c r="E66" s="178" t="s">
        <v>1167</v>
      </c>
      <c r="F66" s="178" t="s">
        <v>8</v>
      </c>
      <c r="G66" s="179">
        <v>355584</v>
      </c>
      <c r="H66" s="179">
        <v>7789868</v>
      </c>
      <c r="I66" s="180">
        <v>12</v>
      </c>
      <c r="J66" s="172" t="s">
        <v>184</v>
      </c>
    </row>
    <row r="67" spans="2:10">
      <c r="B67" s="171">
        <v>54</v>
      </c>
      <c r="C67" s="178" t="s">
        <v>7</v>
      </c>
      <c r="D67" s="178" t="s">
        <v>930</v>
      </c>
      <c r="E67" s="178" t="s">
        <v>1168</v>
      </c>
      <c r="F67" s="178" t="s">
        <v>8</v>
      </c>
      <c r="G67" s="179">
        <v>355537</v>
      </c>
      <c r="H67" s="179">
        <v>7789863</v>
      </c>
      <c r="I67" s="180">
        <v>12</v>
      </c>
      <c r="J67" s="172" t="s">
        <v>184</v>
      </c>
    </row>
    <row r="68" spans="2:10">
      <c r="B68" s="171">
        <v>55</v>
      </c>
      <c r="C68" s="178" t="s">
        <v>7</v>
      </c>
      <c r="D68" s="178" t="s">
        <v>930</v>
      </c>
      <c r="E68" s="178" t="s">
        <v>1169</v>
      </c>
      <c r="F68" s="178" t="s">
        <v>8</v>
      </c>
      <c r="G68" s="179">
        <v>355506</v>
      </c>
      <c r="H68" s="179">
        <v>7789851</v>
      </c>
      <c r="I68" s="180">
        <v>12</v>
      </c>
      <c r="J68" s="172" t="s">
        <v>184</v>
      </c>
    </row>
    <row r="69" spans="2:10">
      <c r="B69" s="171">
        <v>56</v>
      </c>
      <c r="C69" s="178" t="s">
        <v>7</v>
      </c>
      <c r="D69" s="178" t="s">
        <v>930</v>
      </c>
      <c r="E69" s="178" t="s">
        <v>1170</v>
      </c>
      <c r="F69" s="178" t="s">
        <v>8</v>
      </c>
      <c r="G69" s="179">
        <v>355476</v>
      </c>
      <c r="H69" s="179">
        <v>7789843</v>
      </c>
      <c r="I69" s="180">
        <v>12</v>
      </c>
      <c r="J69" s="172" t="s">
        <v>184</v>
      </c>
    </row>
    <row r="70" spans="2:10">
      <c r="B70" s="171">
        <v>57</v>
      </c>
      <c r="C70" s="178" t="s">
        <v>7</v>
      </c>
      <c r="D70" s="178" t="s">
        <v>930</v>
      </c>
      <c r="E70" s="178" t="s">
        <v>1171</v>
      </c>
      <c r="F70" s="178" t="s">
        <v>8</v>
      </c>
      <c r="G70" s="179">
        <v>355392</v>
      </c>
      <c r="H70" s="179">
        <v>7789749</v>
      </c>
      <c r="I70" s="180">
        <v>12</v>
      </c>
      <c r="J70" s="172" t="s">
        <v>184</v>
      </c>
    </row>
    <row r="71" spans="2:10">
      <c r="B71" s="171">
        <v>58</v>
      </c>
      <c r="C71" s="178" t="s">
        <v>7</v>
      </c>
      <c r="D71" s="178" t="s">
        <v>930</v>
      </c>
      <c r="E71" s="178" t="s">
        <v>1172</v>
      </c>
      <c r="F71" s="178" t="s">
        <v>8</v>
      </c>
      <c r="G71" s="179">
        <v>355332</v>
      </c>
      <c r="H71" s="179">
        <v>7789789</v>
      </c>
      <c r="I71" s="180">
        <v>12</v>
      </c>
      <c r="J71" s="172" t="s">
        <v>184</v>
      </c>
    </row>
    <row r="72" spans="2:10">
      <c r="B72" s="171">
        <v>59</v>
      </c>
      <c r="C72" s="178" t="s">
        <v>7</v>
      </c>
      <c r="D72" s="178" t="s">
        <v>930</v>
      </c>
      <c r="E72" s="178" t="s">
        <v>1173</v>
      </c>
      <c r="F72" s="178" t="s">
        <v>8</v>
      </c>
      <c r="G72" s="179">
        <v>355293</v>
      </c>
      <c r="H72" s="179">
        <v>7789827</v>
      </c>
      <c r="I72" s="180">
        <v>12</v>
      </c>
      <c r="J72" s="172" t="s">
        <v>184</v>
      </c>
    </row>
    <row r="73" spans="2:10">
      <c r="B73" s="171">
        <v>60</v>
      </c>
      <c r="C73" s="178" t="s">
        <v>7</v>
      </c>
      <c r="D73" s="178" t="s">
        <v>930</v>
      </c>
      <c r="E73" s="178" t="s">
        <v>1174</v>
      </c>
      <c r="F73" s="178" t="s">
        <v>8</v>
      </c>
      <c r="G73" s="179">
        <v>355282</v>
      </c>
      <c r="H73" s="179">
        <v>7789838</v>
      </c>
      <c r="I73" s="180">
        <v>12</v>
      </c>
      <c r="J73" s="172" t="s">
        <v>184</v>
      </c>
    </row>
    <row r="74" spans="2:10">
      <c r="B74" s="171">
        <v>61</v>
      </c>
      <c r="C74" s="178" t="s">
        <v>7</v>
      </c>
      <c r="D74" s="178" t="s">
        <v>930</v>
      </c>
      <c r="E74" s="178" t="s">
        <v>1175</v>
      </c>
      <c r="F74" s="178" t="s">
        <v>8</v>
      </c>
      <c r="G74" s="179">
        <v>354285</v>
      </c>
      <c r="H74" s="179">
        <v>7790576</v>
      </c>
      <c r="I74" s="180">
        <v>12</v>
      </c>
      <c r="J74" s="172" t="s">
        <v>184</v>
      </c>
    </row>
    <row r="75" spans="2:10">
      <c r="B75" s="171">
        <v>62</v>
      </c>
      <c r="C75" s="178" t="s">
        <v>7</v>
      </c>
      <c r="D75" s="178" t="s">
        <v>930</v>
      </c>
      <c r="E75" s="178" t="s">
        <v>1176</v>
      </c>
      <c r="F75" s="178" t="s">
        <v>8</v>
      </c>
      <c r="G75" s="179">
        <v>354200</v>
      </c>
      <c r="H75" s="179">
        <v>7790672</v>
      </c>
      <c r="I75" s="180">
        <v>12</v>
      </c>
      <c r="J75" s="172" t="s">
        <v>184</v>
      </c>
    </row>
    <row r="76" spans="2:10">
      <c r="B76" s="171">
        <v>63</v>
      </c>
      <c r="C76" s="178" t="s">
        <v>7</v>
      </c>
      <c r="D76" s="178" t="s">
        <v>930</v>
      </c>
      <c r="E76" s="178" t="s">
        <v>1177</v>
      </c>
      <c r="F76" s="178" t="s">
        <v>8</v>
      </c>
      <c r="G76" s="179">
        <v>354133</v>
      </c>
      <c r="H76" s="179">
        <v>7790746</v>
      </c>
      <c r="I76" s="180">
        <v>12</v>
      </c>
      <c r="J76" s="172" t="s">
        <v>184</v>
      </c>
    </row>
    <row r="77" spans="2:10">
      <c r="B77" s="171">
        <v>64</v>
      </c>
      <c r="C77" s="178" t="s">
        <v>7</v>
      </c>
      <c r="D77" s="178" t="s">
        <v>930</v>
      </c>
      <c r="E77" s="178" t="s">
        <v>1178</v>
      </c>
      <c r="F77" s="178" t="s">
        <v>8</v>
      </c>
      <c r="G77" s="179">
        <v>354059</v>
      </c>
      <c r="H77" s="179">
        <v>7790818</v>
      </c>
      <c r="I77" s="180">
        <v>12</v>
      </c>
      <c r="J77" s="172" t="s">
        <v>184</v>
      </c>
    </row>
    <row r="78" spans="2:10">
      <c r="B78" s="171">
        <v>65</v>
      </c>
      <c r="C78" s="178" t="s">
        <v>7</v>
      </c>
      <c r="D78" s="178" t="s">
        <v>930</v>
      </c>
      <c r="E78" s="178" t="s">
        <v>1179</v>
      </c>
      <c r="F78" s="178" t="s">
        <v>8</v>
      </c>
      <c r="G78" s="179">
        <v>354062</v>
      </c>
      <c r="H78" s="179">
        <v>7790803</v>
      </c>
      <c r="I78" s="180">
        <v>12</v>
      </c>
      <c r="J78" s="172" t="s">
        <v>184</v>
      </c>
    </row>
    <row r="79" spans="2:10">
      <c r="B79" s="171">
        <v>66</v>
      </c>
      <c r="C79" s="178" t="s">
        <v>7</v>
      </c>
      <c r="D79" s="178" t="s">
        <v>930</v>
      </c>
      <c r="E79" s="178" t="s">
        <v>1180</v>
      </c>
      <c r="F79" s="178" t="s">
        <v>8</v>
      </c>
      <c r="G79" s="179">
        <v>353981</v>
      </c>
      <c r="H79" s="179">
        <v>7790888</v>
      </c>
      <c r="I79" s="180">
        <v>12</v>
      </c>
      <c r="J79" s="172" t="s">
        <v>184</v>
      </c>
    </row>
    <row r="80" spans="2:10">
      <c r="B80" s="171">
        <v>67</v>
      </c>
      <c r="C80" s="178" t="s">
        <v>7</v>
      </c>
      <c r="D80" s="178" t="s">
        <v>930</v>
      </c>
      <c r="E80" s="178" t="s">
        <v>1181</v>
      </c>
      <c r="F80" s="178" t="s">
        <v>8</v>
      </c>
      <c r="G80" s="179">
        <v>353952</v>
      </c>
      <c r="H80" s="179">
        <v>7790906</v>
      </c>
      <c r="I80" s="180">
        <v>12</v>
      </c>
      <c r="J80" s="172" t="s">
        <v>184</v>
      </c>
    </row>
    <row r="81" spans="2:10">
      <c r="B81" s="171">
        <v>68</v>
      </c>
      <c r="C81" s="178" t="s">
        <v>7</v>
      </c>
      <c r="D81" s="178" t="s">
        <v>930</v>
      </c>
      <c r="E81" s="178" t="s">
        <v>1182</v>
      </c>
      <c r="F81" s="178" t="s">
        <v>8</v>
      </c>
      <c r="G81" s="179">
        <v>353894</v>
      </c>
      <c r="H81" s="179">
        <v>7790954</v>
      </c>
      <c r="I81" s="180">
        <v>12</v>
      </c>
      <c r="J81" s="172" t="s">
        <v>184</v>
      </c>
    </row>
    <row r="82" spans="2:10">
      <c r="B82" s="171">
        <v>69</v>
      </c>
      <c r="C82" s="178" t="s">
        <v>7</v>
      </c>
      <c r="D82" s="178" t="s">
        <v>930</v>
      </c>
      <c r="E82" s="178" t="s">
        <v>1183</v>
      </c>
      <c r="F82" s="178" t="s">
        <v>8</v>
      </c>
      <c r="G82" s="179">
        <v>353845</v>
      </c>
      <c r="H82" s="179">
        <v>7791004</v>
      </c>
      <c r="I82" s="180">
        <v>12</v>
      </c>
      <c r="J82" s="172" t="s">
        <v>184</v>
      </c>
    </row>
    <row r="83" spans="2:10">
      <c r="B83" s="171">
        <v>70</v>
      </c>
      <c r="C83" s="178" t="s">
        <v>7</v>
      </c>
      <c r="D83" s="178" t="s">
        <v>930</v>
      </c>
      <c r="E83" s="178" t="s">
        <v>1184</v>
      </c>
      <c r="F83" s="178" t="s">
        <v>8</v>
      </c>
      <c r="G83" s="179">
        <v>352054</v>
      </c>
      <c r="H83" s="179">
        <v>7790232</v>
      </c>
      <c r="I83" s="180">
        <v>12</v>
      </c>
      <c r="J83" s="172" t="s">
        <v>184</v>
      </c>
    </row>
    <row r="84" spans="2:10" ht="15.75" thickBot="1">
      <c r="B84" s="173">
        <v>71</v>
      </c>
      <c r="C84" s="181" t="s">
        <v>7</v>
      </c>
      <c r="D84" s="181" t="s">
        <v>930</v>
      </c>
      <c r="E84" s="181" t="s">
        <v>1185</v>
      </c>
      <c r="F84" s="181" t="s">
        <v>8</v>
      </c>
      <c r="G84" s="182">
        <v>351996</v>
      </c>
      <c r="H84" s="182">
        <v>7790290</v>
      </c>
      <c r="I84" s="183">
        <v>12</v>
      </c>
      <c r="J84" s="174" t="s">
        <v>184</v>
      </c>
    </row>
  </sheetData>
  <autoFilter ref="B13:J84"/>
  <mergeCells count="6">
    <mergeCell ref="B2:J4"/>
    <mergeCell ref="B7:B10"/>
    <mergeCell ref="B11:H11"/>
    <mergeCell ref="B12:J12"/>
    <mergeCell ref="C6:H6"/>
    <mergeCell ref="C7:H10"/>
  </mergeCells>
  <pageMargins left="0.511811024" right="0.511811024" top="0.78740157499999996" bottom="0.78740157499999996" header="0.31496062000000002" footer="0.31496062000000002"/>
  <pageSetup paperSize="9" scale="61" orientation="portrait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I35"/>
  <sheetViews>
    <sheetView showGridLines="0" view="pageBreakPreview" zoomScaleNormal="100" zoomScaleSheetLayoutView="100" workbookViewId="0">
      <selection activeCell="M14" sqref="M14"/>
    </sheetView>
  </sheetViews>
  <sheetFormatPr defaultColWidth="9.140625" defaultRowHeight="12.75"/>
  <cols>
    <col min="1" max="1" width="2.7109375" style="4" customWidth="1"/>
    <col min="2" max="2" width="12" style="4" customWidth="1"/>
    <col min="3" max="3" width="14.85546875" style="199" customWidth="1"/>
    <col min="4" max="4" width="11.5703125" style="4" bestFit="1" customWidth="1"/>
    <col min="5" max="5" width="12.85546875" style="4" bestFit="1" customWidth="1"/>
    <col min="6" max="6" width="6.7109375" style="4" bestFit="1" customWidth="1"/>
    <col min="7" max="7" width="13.28515625" style="4" bestFit="1" customWidth="1"/>
    <col min="8" max="8" width="14.42578125" style="4" bestFit="1" customWidth="1"/>
    <col min="9" max="9" width="29.7109375" style="4" bestFit="1" customWidth="1"/>
    <col min="10" max="10" width="2.5703125" style="4" customWidth="1"/>
    <col min="11" max="16384" width="9.140625" style="4"/>
  </cols>
  <sheetData>
    <row r="1" spans="2:9" ht="13.5" thickBot="1"/>
    <row r="2" spans="2:9" ht="12.75" customHeight="1">
      <c r="B2" s="505" t="s">
        <v>92</v>
      </c>
      <c r="C2" s="506"/>
      <c r="D2" s="506"/>
      <c r="E2" s="506"/>
      <c r="F2" s="506"/>
      <c r="G2" s="506"/>
      <c r="H2" s="506"/>
      <c r="I2" s="507"/>
    </row>
    <row r="3" spans="2:9" ht="12.75" customHeight="1">
      <c r="B3" s="508"/>
      <c r="C3" s="477"/>
      <c r="D3" s="477"/>
      <c r="E3" s="477"/>
      <c r="F3" s="477"/>
      <c r="G3" s="477"/>
      <c r="H3" s="477"/>
      <c r="I3" s="509"/>
    </row>
    <row r="4" spans="2:9" ht="13.5" customHeight="1" thickBot="1">
      <c r="B4" s="510"/>
      <c r="C4" s="511"/>
      <c r="D4" s="511"/>
      <c r="E4" s="511"/>
      <c r="F4" s="511"/>
      <c r="G4" s="511"/>
      <c r="H4" s="511"/>
      <c r="I4" s="512"/>
    </row>
    <row r="5" spans="2:9" ht="15.75" thickBot="1">
      <c r="B5" s="6"/>
      <c r="C5" s="7"/>
      <c r="D5" s="7"/>
      <c r="E5" s="7"/>
      <c r="F5" s="7"/>
      <c r="G5" s="7"/>
      <c r="H5" s="7"/>
      <c r="I5" s="8"/>
    </row>
    <row r="6" spans="2:9" ht="15.75">
      <c r="B6" s="39" t="s">
        <v>0</v>
      </c>
      <c r="C6" s="434" t="s">
        <v>13</v>
      </c>
      <c r="D6" s="434"/>
      <c r="E6" s="434"/>
      <c r="F6" s="434"/>
      <c r="G6" s="434"/>
      <c r="H6" s="122" t="s">
        <v>14</v>
      </c>
      <c r="I6" s="122" t="s">
        <v>1186</v>
      </c>
    </row>
    <row r="7" spans="2:9" ht="15" customHeight="1">
      <c r="B7" s="490" t="s">
        <v>17</v>
      </c>
      <c r="C7" s="406" t="s">
        <v>24</v>
      </c>
      <c r="D7" s="406"/>
      <c r="E7" s="406"/>
      <c r="F7" s="406"/>
      <c r="G7" s="406"/>
      <c r="H7" s="167">
        <f>H24+H28</f>
        <v>380</v>
      </c>
      <c r="I7" s="44" t="s">
        <v>184</v>
      </c>
    </row>
    <row r="8" spans="2:9" ht="14.45" customHeight="1">
      <c r="B8" s="491"/>
      <c r="C8" s="406"/>
      <c r="D8" s="406"/>
      <c r="E8" s="406"/>
      <c r="F8" s="406"/>
      <c r="G8" s="406"/>
      <c r="H8" s="167">
        <f>H25+H29</f>
        <v>47</v>
      </c>
      <c r="I8" s="44" t="s">
        <v>185</v>
      </c>
    </row>
    <row r="9" spans="2:9" ht="14.45" customHeight="1">
      <c r="B9" s="491"/>
      <c r="C9" s="406"/>
      <c r="D9" s="406"/>
      <c r="E9" s="406"/>
      <c r="F9" s="406"/>
      <c r="G9" s="406"/>
      <c r="H9" s="167">
        <f t="shared" ref="H9:H10" si="0">H26+H30</f>
        <v>0</v>
      </c>
      <c r="I9" s="225" t="s">
        <v>186</v>
      </c>
    </row>
    <row r="10" spans="2:9" ht="14.45" customHeight="1">
      <c r="B10" s="492"/>
      <c r="C10" s="406"/>
      <c r="D10" s="406"/>
      <c r="E10" s="406"/>
      <c r="F10" s="406"/>
      <c r="G10" s="406"/>
      <c r="H10" s="167">
        <f t="shared" si="0"/>
        <v>39</v>
      </c>
      <c r="I10" s="225" t="s">
        <v>187</v>
      </c>
    </row>
    <row r="11" spans="2:9" ht="15.75" thickBot="1">
      <c r="B11" s="503" t="s">
        <v>166</v>
      </c>
      <c r="C11" s="504"/>
      <c r="D11" s="504"/>
      <c r="E11" s="504"/>
      <c r="F11" s="504"/>
      <c r="G11" s="504"/>
      <c r="H11" s="166">
        <f>SUBTOTAL(9,H7:H10)</f>
        <v>466</v>
      </c>
      <c r="I11" s="88" t="s">
        <v>2052</v>
      </c>
    </row>
    <row r="12" spans="2:9" ht="15.75" thickBot="1">
      <c r="I12" s="90"/>
    </row>
    <row r="13" spans="2:9" s="5" customFormat="1" ht="15.75">
      <c r="B13" s="196" t="s">
        <v>12</v>
      </c>
      <c r="C13" s="198" t="s">
        <v>19</v>
      </c>
      <c r="D13" s="198" t="s">
        <v>1</v>
      </c>
      <c r="E13" s="198" t="s">
        <v>2</v>
      </c>
      <c r="F13" s="198" t="s">
        <v>3</v>
      </c>
      <c r="G13" s="184" t="s">
        <v>4</v>
      </c>
      <c r="H13" s="184" t="s">
        <v>5</v>
      </c>
      <c r="I13" s="197" t="s">
        <v>113</v>
      </c>
    </row>
    <row r="14" spans="2:9" ht="15">
      <c r="B14" s="194">
        <v>1</v>
      </c>
      <c r="C14" s="185" t="s">
        <v>18</v>
      </c>
      <c r="D14" s="190" t="s">
        <v>582</v>
      </c>
      <c r="E14" s="190" t="s">
        <v>1187</v>
      </c>
      <c r="F14" s="190" t="s">
        <v>8</v>
      </c>
      <c r="G14" s="191">
        <v>369684</v>
      </c>
      <c r="H14" s="191">
        <v>7794645</v>
      </c>
      <c r="I14" s="186" t="s">
        <v>184</v>
      </c>
    </row>
    <row r="15" spans="2:9" ht="15">
      <c r="B15" s="194">
        <v>2</v>
      </c>
      <c r="C15" s="185" t="s">
        <v>18</v>
      </c>
      <c r="D15" s="190" t="s">
        <v>582</v>
      </c>
      <c r="E15" s="190" t="s">
        <v>1188</v>
      </c>
      <c r="F15" s="190" t="s">
        <v>8</v>
      </c>
      <c r="G15" s="191">
        <v>369724</v>
      </c>
      <c r="H15" s="191">
        <v>7794681</v>
      </c>
      <c r="I15" s="186" t="s">
        <v>184</v>
      </c>
    </row>
    <row r="16" spans="2:9" ht="15">
      <c r="B16" s="194">
        <v>3</v>
      </c>
      <c r="C16" s="185" t="s">
        <v>18</v>
      </c>
      <c r="D16" s="190" t="s">
        <v>582</v>
      </c>
      <c r="E16" s="190" t="s">
        <v>1189</v>
      </c>
      <c r="F16" s="190" t="s">
        <v>8</v>
      </c>
      <c r="G16" s="191">
        <v>369751</v>
      </c>
      <c r="H16" s="191">
        <v>7794707</v>
      </c>
      <c r="I16" s="186" t="s">
        <v>184</v>
      </c>
    </row>
    <row r="17" spans="2:9" ht="15">
      <c r="B17" s="194">
        <v>4</v>
      </c>
      <c r="C17" s="185" t="s">
        <v>18</v>
      </c>
      <c r="D17" s="190" t="s">
        <v>582</v>
      </c>
      <c r="E17" s="190" t="s">
        <v>1190</v>
      </c>
      <c r="F17" s="190" t="s">
        <v>8</v>
      </c>
      <c r="G17" s="191">
        <v>369788</v>
      </c>
      <c r="H17" s="191">
        <v>7794738</v>
      </c>
      <c r="I17" s="186" t="s">
        <v>184</v>
      </c>
    </row>
    <row r="18" spans="2:9" ht="15">
      <c r="B18" s="194">
        <v>5</v>
      </c>
      <c r="C18" s="185" t="s">
        <v>18</v>
      </c>
      <c r="D18" s="190" t="s">
        <v>582</v>
      </c>
      <c r="E18" s="190" t="s">
        <v>1191</v>
      </c>
      <c r="F18" s="190" t="s">
        <v>8</v>
      </c>
      <c r="G18" s="191">
        <v>369880</v>
      </c>
      <c r="H18" s="191">
        <v>7794821</v>
      </c>
      <c r="I18" s="186" t="s">
        <v>184</v>
      </c>
    </row>
    <row r="19" spans="2:9" ht="15">
      <c r="B19" s="194">
        <v>6</v>
      </c>
      <c r="C19" s="185" t="s">
        <v>18</v>
      </c>
      <c r="D19" s="190" t="s">
        <v>582</v>
      </c>
      <c r="E19" s="190" t="s">
        <v>1192</v>
      </c>
      <c r="F19" s="190" t="s">
        <v>8</v>
      </c>
      <c r="G19" s="191">
        <v>369965</v>
      </c>
      <c r="H19" s="191">
        <v>7794954</v>
      </c>
      <c r="I19" s="186" t="s">
        <v>184</v>
      </c>
    </row>
    <row r="20" spans="2:9" ht="15">
      <c r="B20" s="194">
        <v>7</v>
      </c>
      <c r="C20" s="185" t="s">
        <v>18</v>
      </c>
      <c r="D20" s="190" t="s">
        <v>671</v>
      </c>
      <c r="E20" s="190" t="s">
        <v>1193</v>
      </c>
      <c r="F20" s="190" t="s">
        <v>8</v>
      </c>
      <c r="G20" s="191">
        <v>372719</v>
      </c>
      <c r="H20" s="191">
        <v>7771485</v>
      </c>
      <c r="I20" s="186" t="s">
        <v>184</v>
      </c>
    </row>
    <row r="21" spans="2:9" ht="15.75" thickBot="1">
      <c r="B21" s="195">
        <v>8</v>
      </c>
      <c r="C21" s="187" t="s">
        <v>18</v>
      </c>
      <c r="D21" s="192" t="s">
        <v>816</v>
      </c>
      <c r="E21" s="192" t="s">
        <v>1194</v>
      </c>
      <c r="F21" s="192" t="s">
        <v>8</v>
      </c>
      <c r="G21" s="193">
        <v>333215</v>
      </c>
      <c r="H21" s="193">
        <v>7796737</v>
      </c>
      <c r="I21" s="188" t="s">
        <v>184</v>
      </c>
    </row>
    <row r="22" spans="2:9" ht="13.5" thickBot="1"/>
    <row r="23" spans="2:9" ht="15.75">
      <c r="B23" s="39" t="s">
        <v>0</v>
      </c>
      <c r="C23" s="434" t="s">
        <v>13</v>
      </c>
      <c r="D23" s="434"/>
      <c r="E23" s="434"/>
      <c r="F23" s="434"/>
      <c r="G23" s="434"/>
      <c r="H23" s="120" t="s">
        <v>14</v>
      </c>
      <c r="I23" s="114" t="s">
        <v>113</v>
      </c>
    </row>
    <row r="24" spans="2:9" ht="15">
      <c r="B24" s="489" t="s">
        <v>17</v>
      </c>
      <c r="C24" s="411" t="s">
        <v>24</v>
      </c>
      <c r="D24" s="412"/>
      <c r="E24" s="412"/>
      <c r="F24" s="412"/>
      <c r="G24" s="413"/>
      <c r="H24" s="92">
        <v>8</v>
      </c>
      <c r="I24" s="44" t="s">
        <v>184</v>
      </c>
    </row>
    <row r="25" spans="2:9" ht="15">
      <c r="B25" s="489"/>
      <c r="C25" s="414"/>
      <c r="D25" s="415"/>
      <c r="E25" s="415"/>
      <c r="F25" s="415"/>
      <c r="G25" s="416"/>
      <c r="H25" s="92">
        <v>0</v>
      </c>
      <c r="I25" s="44" t="s">
        <v>185</v>
      </c>
    </row>
    <row r="26" spans="2:9" ht="15">
      <c r="B26" s="489"/>
      <c r="C26" s="414"/>
      <c r="D26" s="415"/>
      <c r="E26" s="415"/>
      <c r="F26" s="415"/>
      <c r="G26" s="416"/>
      <c r="H26" s="92">
        <v>0</v>
      </c>
      <c r="I26" s="225" t="s">
        <v>186</v>
      </c>
    </row>
    <row r="27" spans="2:9" ht="15">
      <c r="B27" s="489"/>
      <c r="C27" s="417"/>
      <c r="D27" s="418"/>
      <c r="E27" s="418"/>
      <c r="F27" s="418"/>
      <c r="G27" s="419"/>
      <c r="H27" s="92">
        <v>0</v>
      </c>
      <c r="I27" s="225" t="s">
        <v>187</v>
      </c>
    </row>
    <row r="28" spans="2:9" ht="15">
      <c r="B28" s="489"/>
      <c r="C28" s="494" t="s">
        <v>25</v>
      </c>
      <c r="D28" s="495"/>
      <c r="E28" s="495"/>
      <c r="F28" s="495"/>
      <c r="G28" s="496"/>
      <c r="H28" s="93">
        <f>'2.1'!I878</f>
        <v>372</v>
      </c>
      <c r="I28" s="44" t="s">
        <v>184</v>
      </c>
    </row>
    <row r="29" spans="2:9" ht="15">
      <c r="B29" s="489"/>
      <c r="C29" s="497"/>
      <c r="D29" s="498"/>
      <c r="E29" s="498"/>
      <c r="F29" s="498"/>
      <c r="G29" s="499"/>
      <c r="H29" s="93">
        <f>'2.1'!I879</f>
        <v>47</v>
      </c>
      <c r="I29" s="44" t="s">
        <v>185</v>
      </c>
    </row>
    <row r="30" spans="2:9" ht="15">
      <c r="B30" s="489"/>
      <c r="C30" s="497"/>
      <c r="D30" s="498"/>
      <c r="E30" s="498"/>
      <c r="F30" s="498"/>
      <c r="G30" s="499"/>
      <c r="H30" s="93">
        <f>'2.1'!I880</f>
        <v>0</v>
      </c>
      <c r="I30" s="225" t="s">
        <v>186</v>
      </c>
    </row>
    <row r="31" spans="2:9" ht="15">
      <c r="B31" s="489"/>
      <c r="C31" s="500"/>
      <c r="D31" s="501"/>
      <c r="E31" s="501"/>
      <c r="F31" s="501"/>
      <c r="G31" s="502"/>
      <c r="H31" s="93">
        <f>'2.1'!I881</f>
        <v>39</v>
      </c>
      <c r="I31" s="225" t="s">
        <v>187</v>
      </c>
    </row>
    <row r="32" spans="2:9" ht="15.75" thickBot="1">
      <c r="B32" s="503" t="s">
        <v>166</v>
      </c>
      <c r="C32" s="504"/>
      <c r="D32" s="504"/>
      <c r="E32" s="504"/>
      <c r="F32" s="504"/>
      <c r="G32" s="504"/>
      <c r="H32" s="94">
        <f>SUBTOTAL(9,H24:H31)</f>
        <v>466</v>
      </c>
      <c r="I32" s="88" t="s">
        <v>2052</v>
      </c>
    </row>
    <row r="35" spans="9:9">
      <c r="I35" s="247"/>
    </row>
  </sheetData>
  <autoFilter ref="B13:I21"/>
  <mergeCells count="10">
    <mergeCell ref="B2:I4"/>
    <mergeCell ref="B11:G11"/>
    <mergeCell ref="C6:G6"/>
    <mergeCell ref="C7:G10"/>
    <mergeCell ref="B7:B10"/>
    <mergeCell ref="C23:G23"/>
    <mergeCell ref="B24:B31"/>
    <mergeCell ref="C24:G27"/>
    <mergeCell ref="C28:G31"/>
    <mergeCell ref="B32:G32"/>
  </mergeCells>
  <pageMargins left="0.511811024" right="0.511811024" top="0.78740157499999996" bottom="0.78740157499999996" header="0.31496062000000002" footer="0.31496062000000002"/>
  <pageSetup paperSize="9" scale="76" orientation="portrait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H73"/>
  <sheetViews>
    <sheetView showGridLines="0" view="pageBreakPreview" zoomScaleNormal="100" zoomScaleSheetLayoutView="100" workbookViewId="0">
      <selection activeCell="G9" sqref="G9"/>
    </sheetView>
  </sheetViews>
  <sheetFormatPr defaultColWidth="9.140625" defaultRowHeight="12.75"/>
  <cols>
    <col min="1" max="1" width="2.140625" style="11" customWidth="1"/>
    <col min="2" max="2" width="14.5703125" style="11" bestFit="1" customWidth="1"/>
    <col min="3" max="3" width="14.42578125" style="11" customWidth="1"/>
    <col min="4" max="4" width="11.5703125" style="11" bestFit="1" customWidth="1"/>
    <col min="5" max="5" width="12.85546875" style="11" bestFit="1" customWidth="1"/>
    <col min="6" max="7" width="13.5703125" style="12" customWidth="1"/>
    <col min="8" max="8" width="29.7109375" style="11" bestFit="1" customWidth="1"/>
    <col min="9" max="9" width="2.140625" style="11" customWidth="1"/>
    <col min="10" max="10" width="17.5703125" style="11" bestFit="1" customWidth="1"/>
    <col min="11" max="16384" width="9.140625" style="11"/>
  </cols>
  <sheetData>
    <row r="1" spans="2:8" ht="6.75" customHeight="1" thickBot="1"/>
    <row r="2" spans="2:8" ht="12.75" customHeight="1">
      <c r="B2" s="505" t="s">
        <v>92</v>
      </c>
      <c r="C2" s="506"/>
      <c r="D2" s="506"/>
      <c r="E2" s="506"/>
      <c r="F2" s="506"/>
      <c r="G2" s="506"/>
      <c r="H2" s="507"/>
    </row>
    <row r="3" spans="2:8" ht="12.75" customHeight="1">
      <c r="B3" s="508"/>
      <c r="C3" s="477"/>
      <c r="D3" s="477"/>
      <c r="E3" s="477"/>
      <c r="F3" s="477"/>
      <c r="G3" s="477"/>
      <c r="H3" s="509"/>
    </row>
    <row r="4" spans="2:8" ht="13.5" customHeight="1" thickBot="1">
      <c r="B4" s="510"/>
      <c r="C4" s="511"/>
      <c r="D4" s="511"/>
      <c r="E4" s="511"/>
      <c r="F4" s="511"/>
      <c r="G4" s="511"/>
      <c r="H4" s="512"/>
    </row>
    <row r="5" spans="2:8" ht="6.75" customHeight="1" thickBot="1"/>
    <row r="6" spans="2:8" ht="15.75">
      <c r="B6" s="39" t="s">
        <v>0</v>
      </c>
      <c r="C6" s="434" t="s">
        <v>13</v>
      </c>
      <c r="D6" s="434"/>
      <c r="E6" s="434"/>
      <c r="F6" s="434"/>
      <c r="G6" s="40" t="s">
        <v>14</v>
      </c>
      <c r="H6" s="122" t="s">
        <v>1186</v>
      </c>
    </row>
    <row r="7" spans="2:8" ht="15" customHeight="1">
      <c r="B7" s="489" t="s">
        <v>23</v>
      </c>
      <c r="C7" s="406" t="s">
        <v>42</v>
      </c>
      <c r="D7" s="406"/>
      <c r="E7" s="406"/>
      <c r="F7" s="406"/>
      <c r="G7" s="167">
        <v>60</v>
      </c>
      <c r="H7" s="44" t="s">
        <v>184</v>
      </c>
    </row>
    <row r="8" spans="2:8" ht="15">
      <c r="B8" s="489"/>
      <c r="C8" s="406"/>
      <c r="D8" s="406"/>
      <c r="E8" s="406"/>
      <c r="F8" s="406"/>
      <c r="G8" s="167">
        <v>0</v>
      </c>
      <c r="H8" s="44" t="s">
        <v>185</v>
      </c>
    </row>
    <row r="9" spans="2:8" ht="15">
      <c r="B9" s="489"/>
      <c r="C9" s="406"/>
      <c r="D9" s="406"/>
      <c r="E9" s="406"/>
      <c r="F9" s="406"/>
      <c r="G9" s="167">
        <v>2</v>
      </c>
      <c r="H9" s="225" t="s">
        <v>186</v>
      </c>
    </row>
    <row r="10" spans="2:8" ht="15">
      <c r="B10" s="489"/>
      <c r="C10" s="406"/>
      <c r="D10" s="406"/>
      <c r="E10" s="406"/>
      <c r="F10" s="406"/>
      <c r="G10" s="167">
        <v>0</v>
      </c>
      <c r="H10" s="225" t="s">
        <v>187</v>
      </c>
    </row>
    <row r="11" spans="2:8" ht="15.75" thickBot="1">
      <c r="B11" s="513" t="s">
        <v>166</v>
      </c>
      <c r="C11" s="514"/>
      <c r="D11" s="514"/>
      <c r="E11" s="514"/>
      <c r="F11" s="514"/>
      <c r="G11" s="166">
        <f>SUBTOTAL(9,G7:G10)</f>
        <v>62</v>
      </c>
      <c r="H11" s="88" t="s">
        <v>2052</v>
      </c>
    </row>
    <row r="12" spans="2:8" ht="6" customHeight="1" thickBot="1"/>
    <row r="13" spans="2:8" s="13" customFormat="1" ht="15.75">
      <c r="B13" s="200" t="s">
        <v>12</v>
      </c>
      <c r="C13" s="202" t="s">
        <v>40</v>
      </c>
      <c r="D13" s="202" t="s">
        <v>1</v>
      </c>
      <c r="E13" s="202" t="s">
        <v>2</v>
      </c>
      <c r="F13" s="201" t="s">
        <v>4</v>
      </c>
      <c r="G13" s="201" t="s">
        <v>5</v>
      </c>
      <c r="H13" s="207" t="s">
        <v>113</v>
      </c>
    </row>
    <row r="14" spans="2:8">
      <c r="B14" s="208">
        <v>1</v>
      </c>
      <c r="C14" s="209" t="s">
        <v>39</v>
      </c>
      <c r="D14" s="209" t="s">
        <v>448</v>
      </c>
      <c r="E14" s="209" t="s">
        <v>1195</v>
      </c>
      <c r="F14" s="203">
        <v>7795868</v>
      </c>
      <c r="G14" s="203">
        <v>367344</v>
      </c>
      <c r="H14" s="204" t="s">
        <v>184</v>
      </c>
    </row>
    <row r="15" spans="2:8">
      <c r="B15" s="208">
        <v>2</v>
      </c>
      <c r="C15" s="209" t="s">
        <v>39</v>
      </c>
      <c r="D15" s="209" t="s">
        <v>448</v>
      </c>
      <c r="E15" s="209" t="s">
        <v>1196</v>
      </c>
      <c r="F15" s="203">
        <v>7795870</v>
      </c>
      <c r="G15" s="203">
        <v>367377</v>
      </c>
      <c r="H15" s="204" t="s">
        <v>184</v>
      </c>
    </row>
    <row r="16" spans="2:8">
      <c r="B16" s="208">
        <v>3</v>
      </c>
      <c r="C16" s="209" t="s">
        <v>39</v>
      </c>
      <c r="D16" s="209" t="s">
        <v>448</v>
      </c>
      <c r="E16" s="209" t="s">
        <v>1197</v>
      </c>
      <c r="F16" s="203">
        <v>7795916</v>
      </c>
      <c r="G16" s="203">
        <v>367471</v>
      </c>
      <c r="H16" s="204" t="s">
        <v>184</v>
      </c>
    </row>
    <row r="17" spans="2:8">
      <c r="B17" s="208">
        <v>4</v>
      </c>
      <c r="C17" s="209" t="s">
        <v>39</v>
      </c>
      <c r="D17" s="209" t="s">
        <v>448</v>
      </c>
      <c r="E17" s="209" t="s">
        <v>1198</v>
      </c>
      <c r="F17" s="203">
        <v>7795950</v>
      </c>
      <c r="G17" s="203">
        <v>367486</v>
      </c>
      <c r="H17" s="204" t="s">
        <v>184</v>
      </c>
    </row>
    <row r="18" spans="2:8">
      <c r="B18" s="208">
        <v>5</v>
      </c>
      <c r="C18" s="209" t="s">
        <v>39</v>
      </c>
      <c r="D18" s="209" t="s">
        <v>448</v>
      </c>
      <c r="E18" s="209" t="s">
        <v>1199</v>
      </c>
      <c r="F18" s="203">
        <v>7795977</v>
      </c>
      <c r="G18" s="203">
        <v>367505</v>
      </c>
      <c r="H18" s="204" t="s">
        <v>184</v>
      </c>
    </row>
    <row r="19" spans="2:8">
      <c r="B19" s="208">
        <v>6</v>
      </c>
      <c r="C19" s="209" t="s">
        <v>39</v>
      </c>
      <c r="D19" s="209" t="s">
        <v>448</v>
      </c>
      <c r="E19" s="209" t="s">
        <v>1200</v>
      </c>
      <c r="F19" s="203">
        <v>7795994</v>
      </c>
      <c r="G19" s="203">
        <v>367516</v>
      </c>
      <c r="H19" s="204" t="s">
        <v>184</v>
      </c>
    </row>
    <row r="20" spans="2:8">
      <c r="B20" s="208">
        <v>7</v>
      </c>
      <c r="C20" s="209" t="s">
        <v>39</v>
      </c>
      <c r="D20" s="209" t="s">
        <v>448</v>
      </c>
      <c r="E20" s="209" t="s">
        <v>1201</v>
      </c>
      <c r="F20" s="203">
        <v>7796028</v>
      </c>
      <c r="G20" s="203">
        <v>367545</v>
      </c>
      <c r="H20" s="204" t="s">
        <v>184</v>
      </c>
    </row>
    <row r="21" spans="2:8">
      <c r="B21" s="208">
        <v>8</v>
      </c>
      <c r="C21" s="209" t="s">
        <v>39</v>
      </c>
      <c r="D21" s="209" t="s">
        <v>448</v>
      </c>
      <c r="E21" s="209" t="s">
        <v>1202</v>
      </c>
      <c r="F21" s="203">
        <v>7796043</v>
      </c>
      <c r="G21" s="203">
        <v>367567</v>
      </c>
      <c r="H21" s="204" t="s">
        <v>184</v>
      </c>
    </row>
    <row r="22" spans="2:8">
      <c r="B22" s="208">
        <v>9</v>
      </c>
      <c r="C22" s="209" t="s">
        <v>39</v>
      </c>
      <c r="D22" s="209" t="s">
        <v>448</v>
      </c>
      <c r="E22" s="209" t="s">
        <v>1203</v>
      </c>
      <c r="F22" s="203">
        <v>7796066</v>
      </c>
      <c r="G22" s="203">
        <v>367606</v>
      </c>
      <c r="H22" s="204" t="s">
        <v>184</v>
      </c>
    </row>
    <row r="23" spans="2:8">
      <c r="B23" s="208">
        <v>10</v>
      </c>
      <c r="C23" s="209" t="s">
        <v>39</v>
      </c>
      <c r="D23" s="209" t="s">
        <v>448</v>
      </c>
      <c r="E23" s="209" t="s">
        <v>1204</v>
      </c>
      <c r="F23" s="203">
        <v>7796106</v>
      </c>
      <c r="G23" s="203">
        <v>367636</v>
      </c>
      <c r="H23" s="204" t="s">
        <v>184</v>
      </c>
    </row>
    <row r="24" spans="2:8">
      <c r="B24" s="208">
        <v>11</v>
      </c>
      <c r="C24" s="209" t="s">
        <v>39</v>
      </c>
      <c r="D24" s="209" t="s">
        <v>462</v>
      </c>
      <c r="E24" s="209" t="s">
        <v>1205</v>
      </c>
      <c r="F24" s="203">
        <v>7795279</v>
      </c>
      <c r="G24" s="203">
        <v>368030</v>
      </c>
      <c r="H24" s="204" t="s">
        <v>184</v>
      </c>
    </row>
    <row r="25" spans="2:8">
      <c r="B25" s="208">
        <v>12</v>
      </c>
      <c r="C25" s="209" t="s">
        <v>39</v>
      </c>
      <c r="D25" s="209" t="s">
        <v>462</v>
      </c>
      <c r="E25" s="209" t="s">
        <v>1206</v>
      </c>
      <c r="F25" s="203">
        <v>7795347</v>
      </c>
      <c r="G25" s="203">
        <v>368021</v>
      </c>
      <c r="H25" s="204" t="s">
        <v>184</v>
      </c>
    </row>
    <row r="26" spans="2:8">
      <c r="B26" s="208">
        <v>13</v>
      </c>
      <c r="C26" s="209" t="s">
        <v>39</v>
      </c>
      <c r="D26" s="209" t="s">
        <v>462</v>
      </c>
      <c r="E26" s="209" t="s">
        <v>1207</v>
      </c>
      <c r="F26" s="203">
        <v>7795494</v>
      </c>
      <c r="G26" s="203">
        <v>368005</v>
      </c>
      <c r="H26" s="204" t="s">
        <v>184</v>
      </c>
    </row>
    <row r="27" spans="2:8">
      <c r="B27" s="208">
        <v>14</v>
      </c>
      <c r="C27" s="209" t="s">
        <v>39</v>
      </c>
      <c r="D27" s="209" t="s">
        <v>462</v>
      </c>
      <c r="E27" s="209" t="s">
        <v>1208</v>
      </c>
      <c r="F27" s="203">
        <v>7795570</v>
      </c>
      <c r="G27" s="203">
        <v>367995</v>
      </c>
      <c r="H27" s="204" t="s">
        <v>184</v>
      </c>
    </row>
    <row r="28" spans="2:8">
      <c r="B28" s="208">
        <v>15</v>
      </c>
      <c r="C28" s="209" t="s">
        <v>39</v>
      </c>
      <c r="D28" s="209" t="s">
        <v>462</v>
      </c>
      <c r="E28" s="209" t="s">
        <v>1209</v>
      </c>
      <c r="F28" s="203">
        <v>7795694</v>
      </c>
      <c r="G28" s="203">
        <v>367977</v>
      </c>
      <c r="H28" s="204" t="s">
        <v>184</v>
      </c>
    </row>
    <row r="29" spans="2:8">
      <c r="B29" s="208">
        <v>16</v>
      </c>
      <c r="C29" s="209" t="s">
        <v>39</v>
      </c>
      <c r="D29" s="209" t="s">
        <v>462</v>
      </c>
      <c r="E29" s="209" t="s">
        <v>1210</v>
      </c>
      <c r="F29" s="203">
        <v>7795777</v>
      </c>
      <c r="G29" s="203">
        <v>367968</v>
      </c>
      <c r="H29" s="204" t="s">
        <v>184</v>
      </c>
    </row>
    <row r="30" spans="2:8">
      <c r="B30" s="208">
        <v>17</v>
      </c>
      <c r="C30" s="209" t="s">
        <v>39</v>
      </c>
      <c r="D30" s="209" t="s">
        <v>462</v>
      </c>
      <c r="E30" s="209" t="s">
        <v>1211</v>
      </c>
      <c r="F30" s="203">
        <v>7796013</v>
      </c>
      <c r="G30" s="203">
        <v>367928</v>
      </c>
      <c r="H30" s="204" t="s">
        <v>184</v>
      </c>
    </row>
    <row r="31" spans="2:8">
      <c r="B31" s="208">
        <v>18</v>
      </c>
      <c r="C31" s="209" t="s">
        <v>39</v>
      </c>
      <c r="D31" s="209" t="s">
        <v>484</v>
      </c>
      <c r="E31" s="209" t="s">
        <v>1212</v>
      </c>
      <c r="F31" s="203">
        <v>7793939</v>
      </c>
      <c r="G31" s="203">
        <v>367805</v>
      </c>
      <c r="H31" s="204" t="s">
        <v>184</v>
      </c>
    </row>
    <row r="32" spans="2:8">
      <c r="B32" s="208">
        <v>19</v>
      </c>
      <c r="C32" s="209" t="s">
        <v>39</v>
      </c>
      <c r="D32" s="209" t="s">
        <v>484</v>
      </c>
      <c r="E32" s="209" t="s">
        <v>1213</v>
      </c>
      <c r="F32" s="203">
        <v>7793912</v>
      </c>
      <c r="G32" s="203">
        <v>367826</v>
      </c>
      <c r="H32" s="204" t="s">
        <v>184</v>
      </c>
    </row>
    <row r="33" spans="2:8">
      <c r="B33" s="208">
        <v>20</v>
      </c>
      <c r="C33" s="209" t="s">
        <v>39</v>
      </c>
      <c r="D33" s="209" t="s">
        <v>484</v>
      </c>
      <c r="E33" s="209" t="s">
        <v>1214</v>
      </c>
      <c r="F33" s="203">
        <v>7793882</v>
      </c>
      <c r="G33" s="203">
        <v>367855</v>
      </c>
      <c r="H33" s="204" t="s">
        <v>184</v>
      </c>
    </row>
    <row r="34" spans="2:8">
      <c r="B34" s="208">
        <v>21</v>
      </c>
      <c r="C34" s="209" t="s">
        <v>39</v>
      </c>
      <c r="D34" s="209" t="s">
        <v>484</v>
      </c>
      <c r="E34" s="209" t="s">
        <v>1215</v>
      </c>
      <c r="F34" s="203">
        <v>7793841</v>
      </c>
      <c r="G34" s="203">
        <v>367887</v>
      </c>
      <c r="H34" s="204" t="s">
        <v>184</v>
      </c>
    </row>
    <row r="35" spans="2:8">
      <c r="B35" s="208">
        <v>22</v>
      </c>
      <c r="C35" s="209" t="s">
        <v>39</v>
      </c>
      <c r="D35" s="209" t="s">
        <v>538</v>
      </c>
      <c r="E35" s="209" t="s">
        <v>1216</v>
      </c>
      <c r="F35" s="203">
        <v>7792255</v>
      </c>
      <c r="G35" s="203">
        <v>365707</v>
      </c>
      <c r="H35" s="204" t="s">
        <v>184</v>
      </c>
    </row>
    <row r="36" spans="2:8">
      <c r="B36" s="208">
        <v>23</v>
      </c>
      <c r="C36" s="209" t="s">
        <v>39</v>
      </c>
      <c r="D36" s="209" t="s">
        <v>538</v>
      </c>
      <c r="E36" s="209" t="s">
        <v>1217</v>
      </c>
      <c r="F36" s="203">
        <v>7792192</v>
      </c>
      <c r="G36" s="203">
        <v>365663</v>
      </c>
      <c r="H36" s="204" t="s">
        <v>184</v>
      </c>
    </row>
    <row r="37" spans="2:8">
      <c r="B37" s="208">
        <v>24</v>
      </c>
      <c r="C37" s="209" t="s">
        <v>39</v>
      </c>
      <c r="D37" s="209" t="s">
        <v>538</v>
      </c>
      <c r="E37" s="209" t="s">
        <v>1218</v>
      </c>
      <c r="F37" s="203">
        <v>7792345</v>
      </c>
      <c r="G37" s="203">
        <v>365803</v>
      </c>
      <c r="H37" s="204" t="s">
        <v>184</v>
      </c>
    </row>
    <row r="38" spans="2:8">
      <c r="B38" s="208">
        <v>25</v>
      </c>
      <c r="C38" s="209" t="s">
        <v>39</v>
      </c>
      <c r="D38" s="209" t="s">
        <v>538</v>
      </c>
      <c r="E38" s="209" t="s">
        <v>1219</v>
      </c>
      <c r="F38" s="203">
        <v>7792373</v>
      </c>
      <c r="G38" s="203">
        <v>365843</v>
      </c>
      <c r="H38" s="204" t="s">
        <v>184</v>
      </c>
    </row>
    <row r="39" spans="2:8">
      <c r="B39" s="208">
        <v>26</v>
      </c>
      <c r="C39" s="209" t="s">
        <v>39</v>
      </c>
      <c r="D39" s="209" t="s">
        <v>538</v>
      </c>
      <c r="E39" s="209" t="s">
        <v>1220</v>
      </c>
      <c r="F39" s="203">
        <v>7792387</v>
      </c>
      <c r="G39" s="203">
        <v>365879</v>
      </c>
      <c r="H39" s="204" t="s">
        <v>184</v>
      </c>
    </row>
    <row r="40" spans="2:8">
      <c r="B40" s="208">
        <v>27</v>
      </c>
      <c r="C40" s="209" t="s">
        <v>39</v>
      </c>
      <c r="D40" s="209" t="s">
        <v>547</v>
      </c>
      <c r="E40" s="209" t="s">
        <v>1221</v>
      </c>
      <c r="F40" s="203">
        <v>7791125</v>
      </c>
      <c r="G40" s="203">
        <v>365415</v>
      </c>
      <c r="H40" s="204" t="s">
        <v>184</v>
      </c>
    </row>
    <row r="41" spans="2:8">
      <c r="B41" s="208">
        <v>28</v>
      </c>
      <c r="C41" s="209" t="s">
        <v>39</v>
      </c>
      <c r="D41" s="209" t="s">
        <v>547</v>
      </c>
      <c r="E41" s="209" t="s">
        <v>1222</v>
      </c>
      <c r="F41" s="203">
        <v>7791208</v>
      </c>
      <c r="G41" s="203">
        <v>365357</v>
      </c>
      <c r="H41" s="204" t="s">
        <v>184</v>
      </c>
    </row>
    <row r="42" spans="2:8">
      <c r="B42" s="208">
        <v>29</v>
      </c>
      <c r="C42" s="209" t="s">
        <v>39</v>
      </c>
      <c r="D42" s="209" t="s">
        <v>547</v>
      </c>
      <c r="E42" s="209" t="s">
        <v>1223</v>
      </c>
      <c r="F42" s="203">
        <v>7791314</v>
      </c>
      <c r="G42" s="203">
        <v>365219</v>
      </c>
      <c r="H42" s="204" t="s">
        <v>184</v>
      </c>
    </row>
    <row r="43" spans="2:8">
      <c r="B43" s="208">
        <v>30</v>
      </c>
      <c r="C43" s="209" t="s">
        <v>39</v>
      </c>
      <c r="D43" s="209" t="s">
        <v>577</v>
      </c>
      <c r="E43" s="209" t="s">
        <v>1224</v>
      </c>
      <c r="F43" s="203">
        <v>7785392</v>
      </c>
      <c r="G43" s="203">
        <v>363431</v>
      </c>
      <c r="H43" s="204" t="s">
        <v>184</v>
      </c>
    </row>
    <row r="44" spans="2:8">
      <c r="B44" s="208">
        <v>31</v>
      </c>
      <c r="C44" s="209" t="s">
        <v>39</v>
      </c>
      <c r="D44" s="209" t="s">
        <v>577</v>
      </c>
      <c r="E44" s="209" t="s">
        <v>1225</v>
      </c>
      <c r="F44" s="203">
        <v>7785325</v>
      </c>
      <c r="G44" s="203">
        <v>363438</v>
      </c>
      <c r="H44" s="204" t="s">
        <v>184</v>
      </c>
    </row>
    <row r="45" spans="2:8">
      <c r="B45" s="208">
        <v>32</v>
      </c>
      <c r="C45" s="209" t="s">
        <v>39</v>
      </c>
      <c r="D45" s="209" t="s">
        <v>582</v>
      </c>
      <c r="E45" s="209" t="s">
        <v>1226</v>
      </c>
      <c r="F45" s="203">
        <v>7794991</v>
      </c>
      <c r="G45" s="203">
        <v>369802</v>
      </c>
      <c r="H45" s="204" t="s">
        <v>184</v>
      </c>
    </row>
    <row r="46" spans="2:8">
      <c r="B46" s="208">
        <v>33</v>
      </c>
      <c r="C46" s="209" t="s">
        <v>39</v>
      </c>
      <c r="D46" s="209" t="s">
        <v>582</v>
      </c>
      <c r="E46" s="209" t="s">
        <v>1227</v>
      </c>
      <c r="F46" s="203">
        <v>7794983</v>
      </c>
      <c r="G46" s="203">
        <v>369844</v>
      </c>
      <c r="H46" s="204" t="s">
        <v>184</v>
      </c>
    </row>
    <row r="47" spans="2:8">
      <c r="B47" s="208">
        <v>34</v>
      </c>
      <c r="C47" s="209" t="s">
        <v>39</v>
      </c>
      <c r="D47" s="209" t="s">
        <v>582</v>
      </c>
      <c r="E47" s="209" t="s">
        <v>1228</v>
      </c>
      <c r="F47" s="203">
        <v>7794974</v>
      </c>
      <c r="G47" s="203">
        <v>369885</v>
      </c>
      <c r="H47" s="204" t="s">
        <v>184</v>
      </c>
    </row>
    <row r="48" spans="2:8">
      <c r="B48" s="208">
        <v>35</v>
      </c>
      <c r="C48" s="209" t="s">
        <v>39</v>
      </c>
      <c r="D48" s="209" t="s">
        <v>671</v>
      </c>
      <c r="E48" s="209" t="s">
        <v>1229</v>
      </c>
      <c r="F48" s="203">
        <v>7771939</v>
      </c>
      <c r="G48" s="203">
        <v>372432</v>
      </c>
      <c r="H48" s="204" t="s">
        <v>184</v>
      </c>
    </row>
    <row r="49" spans="2:8">
      <c r="B49" s="208">
        <v>36</v>
      </c>
      <c r="C49" s="209" t="s">
        <v>39</v>
      </c>
      <c r="D49" s="209" t="s">
        <v>671</v>
      </c>
      <c r="E49" s="209" t="s">
        <v>1230</v>
      </c>
      <c r="F49" s="203">
        <v>7771737</v>
      </c>
      <c r="G49" s="203">
        <v>372438</v>
      </c>
      <c r="H49" s="204" t="s">
        <v>184</v>
      </c>
    </row>
    <row r="50" spans="2:8">
      <c r="B50" s="208">
        <v>37</v>
      </c>
      <c r="C50" s="209" t="s">
        <v>39</v>
      </c>
      <c r="D50" s="209" t="s">
        <v>671</v>
      </c>
      <c r="E50" s="209" t="s">
        <v>1231</v>
      </c>
      <c r="F50" s="203">
        <v>7771555</v>
      </c>
      <c r="G50" s="203">
        <v>372641</v>
      </c>
      <c r="H50" s="204" t="s">
        <v>184</v>
      </c>
    </row>
    <row r="51" spans="2:8">
      <c r="B51" s="208">
        <v>38</v>
      </c>
      <c r="C51" s="209" t="s">
        <v>39</v>
      </c>
      <c r="D51" s="209" t="s">
        <v>671</v>
      </c>
      <c r="E51" s="209" t="s">
        <v>1232</v>
      </c>
      <c r="F51" s="203">
        <v>7771541</v>
      </c>
      <c r="G51" s="203">
        <v>372671</v>
      </c>
      <c r="H51" s="204" t="s">
        <v>184</v>
      </c>
    </row>
    <row r="52" spans="2:8">
      <c r="B52" s="208">
        <v>39</v>
      </c>
      <c r="C52" s="209" t="s">
        <v>39</v>
      </c>
      <c r="D52" s="209" t="s">
        <v>671</v>
      </c>
      <c r="E52" s="209" t="s">
        <v>1233</v>
      </c>
      <c r="F52" s="203">
        <v>7771473</v>
      </c>
      <c r="G52" s="203">
        <v>372731</v>
      </c>
      <c r="H52" s="204" t="s">
        <v>184</v>
      </c>
    </row>
    <row r="53" spans="2:8">
      <c r="B53" s="208">
        <v>40</v>
      </c>
      <c r="C53" s="209" t="s">
        <v>39</v>
      </c>
      <c r="D53" s="209" t="s">
        <v>710</v>
      </c>
      <c r="E53" s="209" t="s">
        <v>1234</v>
      </c>
      <c r="F53" s="203">
        <v>7770357</v>
      </c>
      <c r="G53" s="203">
        <v>370491</v>
      </c>
      <c r="H53" s="204" t="s">
        <v>184</v>
      </c>
    </row>
    <row r="54" spans="2:8">
      <c r="B54" s="208">
        <v>41</v>
      </c>
      <c r="C54" s="209" t="s">
        <v>39</v>
      </c>
      <c r="D54" s="209" t="s">
        <v>710</v>
      </c>
      <c r="E54" s="209" t="s">
        <v>1235</v>
      </c>
      <c r="F54" s="203">
        <v>7770316</v>
      </c>
      <c r="G54" s="203">
        <v>370451</v>
      </c>
      <c r="H54" s="204" t="s">
        <v>184</v>
      </c>
    </row>
    <row r="55" spans="2:8">
      <c r="B55" s="208">
        <v>42</v>
      </c>
      <c r="C55" s="209" t="s">
        <v>39</v>
      </c>
      <c r="D55" s="209" t="s">
        <v>710</v>
      </c>
      <c r="E55" s="209" t="s">
        <v>1236</v>
      </c>
      <c r="F55" s="203">
        <v>7770406</v>
      </c>
      <c r="G55" s="203">
        <v>370576</v>
      </c>
      <c r="H55" s="204" t="s">
        <v>184</v>
      </c>
    </row>
    <row r="56" spans="2:8">
      <c r="B56" s="208">
        <v>43</v>
      </c>
      <c r="C56" s="209" t="s">
        <v>39</v>
      </c>
      <c r="D56" s="209" t="s">
        <v>745</v>
      </c>
      <c r="E56" s="209" t="s">
        <v>1237</v>
      </c>
      <c r="F56" s="203">
        <v>7768445</v>
      </c>
      <c r="G56" s="203">
        <v>368146</v>
      </c>
      <c r="H56" s="204" t="s">
        <v>184</v>
      </c>
    </row>
    <row r="57" spans="2:8">
      <c r="B57" s="208">
        <v>44</v>
      </c>
      <c r="C57" s="209" t="s">
        <v>39</v>
      </c>
      <c r="D57" s="209" t="s">
        <v>845</v>
      </c>
      <c r="E57" s="209" t="s">
        <v>1238</v>
      </c>
      <c r="F57" s="203">
        <v>7783317</v>
      </c>
      <c r="G57" s="203">
        <v>337625</v>
      </c>
      <c r="H57" s="204" t="s">
        <v>184</v>
      </c>
    </row>
    <row r="58" spans="2:8">
      <c r="B58" s="208">
        <v>45</v>
      </c>
      <c r="C58" s="209" t="s">
        <v>39</v>
      </c>
      <c r="D58" s="209" t="s">
        <v>845</v>
      </c>
      <c r="E58" s="209" t="s">
        <v>1239</v>
      </c>
      <c r="F58" s="203">
        <v>7783278</v>
      </c>
      <c r="G58" s="203">
        <v>337637</v>
      </c>
      <c r="H58" s="204" t="s">
        <v>184</v>
      </c>
    </row>
    <row r="59" spans="2:8">
      <c r="B59" s="208">
        <v>46</v>
      </c>
      <c r="C59" s="209" t="s">
        <v>39</v>
      </c>
      <c r="D59" s="209" t="s">
        <v>845</v>
      </c>
      <c r="E59" s="209" t="s">
        <v>1240</v>
      </c>
      <c r="F59" s="203">
        <v>7783240</v>
      </c>
      <c r="G59" s="203">
        <v>337645</v>
      </c>
      <c r="H59" s="204" t="s">
        <v>184</v>
      </c>
    </row>
    <row r="60" spans="2:8">
      <c r="B60" s="208">
        <v>47</v>
      </c>
      <c r="C60" s="209" t="s">
        <v>39</v>
      </c>
      <c r="D60" s="209" t="s">
        <v>845</v>
      </c>
      <c r="E60" s="209" t="s">
        <v>1241</v>
      </c>
      <c r="F60" s="203">
        <v>7783220</v>
      </c>
      <c r="G60" s="203">
        <v>337648</v>
      </c>
      <c r="H60" s="204" t="s">
        <v>184</v>
      </c>
    </row>
    <row r="61" spans="2:8">
      <c r="B61" s="208">
        <v>48</v>
      </c>
      <c r="C61" s="209" t="s">
        <v>39</v>
      </c>
      <c r="D61" s="209" t="s">
        <v>845</v>
      </c>
      <c r="E61" s="209" t="s">
        <v>1242</v>
      </c>
      <c r="F61" s="203">
        <v>7783186</v>
      </c>
      <c r="G61" s="203">
        <v>337654</v>
      </c>
      <c r="H61" s="204" t="s">
        <v>184</v>
      </c>
    </row>
    <row r="62" spans="2:8">
      <c r="B62" s="208">
        <v>49</v>
      </c>
      <c r="C62" s="209" t="s">
        <v>39</v>
      </c>
      <c r="D62" s="209" t="s">
        <v>845</v>
      </c>
      <c r="E62" s="209" t="s">
        <v>1243</v>
      </c>
      <c r="F62" s="203">
        <v>7783119</v>
      </c>
      <c r="G62" s="203">
        <v>337640</v>
      </c>
      <c r="H62" s="204" t="s">
        <v>184</v>
      </c>
    </row>
    <row r="63" spans="2:8">
      <c r="B63" s="208">
        <v>50</v>
      </c>
      <c r="C63" s="209" t="s">
        <v>39</v>
      </c>
      <c r="D63" s="209" t="s">
        <v>845</v>
      </c>
      <c r="E63" s="209" t="s">
        <v>1244</v>
      </c>
      <c r="F63" s="203">
        <v>7783067</v>
      </c>
      <c r="G63" s="203">
        <v>337632</v>
      </c>
      <c r="H63" s="204" t="s">
        <v>184</v>
      </c>
    </row>
    <row r="64" spans="2:8">
      <c r="B64" s="208">
        <v>51</v>
      </c>
      <c r="C64" s="209" t="s">
        <v>39</v>
      </c>
      <c r="D64" s="209" t="s">
        <v>857</v>
      </c>
      <c r="E64" s="209" t="s">
        <v>1245</v>
      </c>
      <c r="F64" s="203">
        <v>7784691</v>
      </c>
      <c r="G64" s="203">
        <v>344373</v>
      </c>
      <c r="H64" s="204" t="s">
        <v>184</v>
      </c>
    </row>
    <row r="65" spans="2:8">
      <c r="B65" s="208">
        <v>52</v>
      </c>
      <c r="C65" s="209" t="s">
        <v>39</v>
      </c>
      <c r="D65" s="209" t="s">
        <v>857</v>
      </c>
      <c r="E65" s="209" t="s">
        <v>1246</v>
      </c>
      <c r="F65" s="203">
        <v>7784494</v>
      </c>
      <c r="G65" s="203">
        <v>344252</v>
      </c>
      <c r="H65" s="204" t="s">
        <v>184</v>
      </c>
    </row>
    <row r="66" spans="2:8">
      <c r="B66" s="208">
        <v>53</v>
      </c>
      <c r="C66" s="209" t="s">
        <v>39</v>
      </c>
      <c r="D66" s="209" t="s">
        <v>857</v>
      </c>
      <c r="E66" s="209" t="s">
        <v>1247</v>
      </c>
      <c r="F66" s="203">
        <v>7784506</v>
      </c>
      <c r="G66" s="203">
        <v>344259</v>
      </c>
      <c r="H66" s="204" t="s">
        <v>184</v>
      </c>
    </row>
    <row r="67" spans="2:8">
      <c r="B67" s="208">
        <v>54</v>
      </c>
      <c r="C67" s="209" t="s">
        <v>39</v>
      </c>
      <c r="D67" s="209" t="s">
        <v>857</v>
      </c>
      <c r="E67" s="209" t="s">
        <v>1248</v>
      </c>
      <c r="F67" s="203">
        <v>7784323</v>
      </c>
      <c r="G67" s="203">
        <v>344351</v>
      </c>
      <c r="H67" s="204" t="s">
        <v>184</v>
      </c>
    </row>
    <row r="68" spans="2:8">
      <c r="B68" s="208">
        <v>55</v>
      </c>
      <c r="C68" s="209" t="s">
        <v>39</v>
      </c>
      <c r="D68" s="209" t="s">
        <v>857</v>
      </c>
      <c r="E68" s="209" t="s">
        <v>1249</v>
      </c>
      <c r="F68" s="203">
        <v>7784592</v>
      </c>
      <c r="G68" s="203">
        <v>344259</v>
      </c>
      <c r="H68" s="204" t="s">
        <v>184</v>
      </c>
    </row>
    <row r="69" spans="2:8">
      <c r="B69" s="208">
        <v>56</v>
      </c>
      <c r="C69" s="209" t="s">
        <v>39</v>
      </c>
      <c r="D69" s="209" t="s">
        <v>857</v>
      </c>
      <c r="E69" s="209" t="s">
        <v>1250</v>
      </c>
      <c r="F69" s="203">
        <v>7784612</v>
      </c>
      <c r="G69" s="203">
        <v>344283</v>
      </c>
      <c r="H69" s="204" t="s">
        <v>184</v>
      </c>
    </row>
    <row r="70" spans="2:8">
      <c r="B70" s="208">
        <v>57</v>
      </c>
      <c r="C70" s="209" t="s">
        <v>39</v>
      </c>
      <c r="D70" s="209" t="s">
        <v>857</v>
      </c>
      <c r="E70" s="209" t="s">
        <v>1251</v>
      </c>
      <c r="F70" s="203">
        <v>7784878</v>
      </c>
      <c r="G70" s="203">
        <v>344432</v>
      </c>
      <c r="H70" s="204" t="s">
        <v>184</v>
      </c>
    </row>
    <row r="71" spans="2:8">
      <c r="B71" s="208">
        <v>58</v>
      </c>
      <c r="C71" s="209" t="s">
        <v>39</v>
      </c>
      <c r="D71" s="209" t="s">
        <v>930</v>
      </c>
      <c r="E71" s="209" t="s">
        <v>1252</v>
      </c>
      <c r="F71" s="203">
        <v>7789853</v>
      </c>
      <c r="G71" s="203">
        <v>355561</v>
      </c>
      <c r="H71" s="204" t="s">
        <v>184</v>
      </c>
    </row>
    <row r="72" spans="2:8">
      <c r="B72" s="208">
        <v>59</v>
      </c>
      <c r="C72" s="209" t="s">
        <v>39</v>
      </c>
      <c r="D72" s="209" t="s">
        <v>930</v>
      </c>
      <c r="E72" s="209" t="s">
        <v>1253</v>
      </c>
      <c r="F72" s="203">
        <v>7789852</v>
      </c>
      <c r="G72" s="203">
        <v>355525</v>
      </c>
      <c r="H72" s="204" t="s">
        <v>184</v>
      </c>
    </row>
    <row r="73" spans="2:8" ht="13.5" thickBot="1">
      <c r="B73" s="210">
        <v>60</v>
      </c>
      <c r="C73" s="211" t="s">
        <v>39</v>
      </c>
      <c r="D73" s="211" t="s">
        <v>930</v>
      </c>
      <c r="E73" s="211" t="s">
        <v>1254</v>
      </c>
      <c r="F73" s="205">
        <v>7789750</v>
      </c>
      <c r="G73" s="205">
        <v>355441</v>
      </c>
      <c r="H73" s="206" t="s">
        <v>184</v>
      </c>
    </row>
  </sheetData>
  <autoFilter ref="B13:H73"/>
  <mergeCells count="5">
    <mergeCell ref="C6:F6"/>
    <mergeCell ref="C7:F10"/>
    <mergeCell ref="B2:H4"/>
    <mergeCell ref="B7:B10"/>
    <mergeCell ref="B11:F11"/>
  </mergeCells>
  <pageMargins left="0.511811024" right="0.511811024" top="0.78740157499999996" bottom="0.78740157499999996" header="0.31496062000000002" footer="0.31496062000000002"/>
  <pageSetup paperSize="9" scale="79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56"/>
  <sheetViews>
    <sheetView showGridLines="0" view="pageBreakPreview" zoomScale="80" zoomScaleNormal="100" zoomScaleSheetLayoutView="80" workbookViewId="0">
      <selection activeCell="J10" sqref="J10"/>
    </sheetView>
  </sheetViews>
  <sheetFormatPr defaultRowHeight="15"/>
  <cols>
    <col min="1" max="1" width="1.7109375" customWidth="1"/>
    <col min="2" max="2" width="10.7109375" customWidth="1"/>
    <col min="3" max="3" width="25" bestFit="1" customWidth="1"/>
    <col min="4" max="4" width="11.5703125" bestFit="1" customWidth="1"/>
    <col min="5" max="5" width="12.28515625" bestFit="1" customWidth="1"/>
    <col min="6" max="6" width="16.5703125" bestFit="1" customWidth="1"/>
    <col min="7" max="7" width="14" customWidth="1"/>
    <col min="8" max="8" width="14.5703125" customWidth="1"/>
    <col min="9" max="9" width="14.7109375" bestFit="1" customWidth="1"/>
    <col min="10" max="10" width="21" customWidth="1"/>
    <col min="11" max="11" width="33" bestFit="1" customWidth="1"/>
    <col min="12" max="12" width="2.7109375" customWidth="1"/>
  </cols>
  <sheetData>
    <row r="1" spans="1:11" ht="8.25" customHeight="1" thickBot="1">
      <c r="A1" s="14"/>
      <c r="B1" s="14"/>
      <c r="C1" s="14"/>
      <c r="D1" s="14"/>
      <c r="E1" s="14"/>
      <c r="F1" s="14"/>
      <c r="G1" s="14"/>
      <c r="H1" s="16"/>
      <c r="I1" s="16"/>
      <c r="J1" s="16"/>
      <c r="K1" s="14"/>
    </row>
    <row r="2" spans="1:11" ht="15" customHeight="1">
      <c r="A2" s="14"/>
      <c r="B2" s="480" t="s">
        <v>92</v>
      </c>
      <c r="C2" s="481"/>
      <c r="D2" s="481"/>
      <c r="E2" s="481"/>
      <c r="F2" s="481"/>
      <c r="G2" s="481"/>
      <c r="H2" s="481"/>
      <c r="I2" s="481"/>
      <c r="J2" s="481"/>
      <c r="K2" s="482"/>
    </row>
    <row r="3" spans="1:11" ht="26.25" customHeight="1">
      <c r="A3" s="14"/>
      <c r="B3" s="483"/>
      <c r="C3" s="484"/>
      <c r="D3" s="484"/>
      <c r="E3" s="484"/>
      <c r="F3" s="484"/>
      <c r="G3" s="484"/>
      <c r="H3" s="484"/>
      <c r="I3" s="484"/>
      <c r="J3" s="484"/>
      <c r="K3" s="485"/>
    </row>
    <row r="4" spans="1:11" ht="15" customHeight="1" thickBot="1">
      <c r="A4" s="14"/>
      <c r="B4" s="486"/>
      <c r="C4" s="487"/>
      <c r="D4" s="487"/>
      <c r="E4" s="487"/>
      <c r="F4" s="487"/>
      <c r="G4" s="487"/>
      <c r="H4" s="487"/>
      <c r="I4" s="487"/>
      <c r="J4" s="487"/>
      <c r="K4" s="488"/>
    </row>
    <row r="5" spans="1:11" ht="6" customHeight="1" thickBot="1">
      <c r="A5" s="14"/>
      <c r="B5" s="14"/>
      <c r="C5" s="18"/>
      <c r="D5" s="18"/>
      <c r="E5" s="18"/>
      <c r="F5" s="18"/>
      <c r="G5" s="18"/>
      <c r="H5" s="18"/>
      <c r="I5" s="18"/>
      <c r="J5" s="18"/>
    </row>
    <row r="6" spans="1:11" ht="15.75">
      <c r="A6" s="14"/>
      <c r="B6" s="25" t="s">
        <v>0</v>
      </c>
      <c r="C6" s="518" t="s">
        <v>13</v>
      </c>
      <c r="D6" s="518"/>
      <c r="E6" s="518"/>
      <c r="F6" s="518"/>
      <c r="G6" s="518"/>
      <c r="H6" s="518"/>
      <c r="I6" s="518"/>
      <c r="J6" s="201" t="s">
        <v>109</v>
      </c>
      <c r="K6" s="26" t="s">
        <v>113</v>
      </c>
    </row>
    <row r="7" spans="1:11" ht="15" customHeight="1">
      <c r="A7" s="14"/>
      <c r="B7" s="521" t="s">
        <v>41</v>
      </c>
      <c r="C7" s="519" t="s">
        <v>108</v>
      </c>
      <c r="D7" s="519"/>
      <c r="E7" s="519"/>
      <c r="F7" s="519"/>
      <c r="G7" s="519"/>
      <c r="H7" s="519"/>
      <c r="I7" s="519"/>
      <c r="J7" s="45">
        <f>51247/1000</f>
        <v>51.247</v>
      </c>
      <c r="K7" s="44" t="s">
        <v>184</v>
      </c>
    </row>
    <row r="8" spans="1:11" ht="15" customHeight="1">
      <c r="A8" s="14"/>
      <c r="B8" s="522"/>
      <c r="C8" s="519"/>
      <c r="D8" s="519"/>
      <c r="E8" s="519"/>
      <c r="F8" s="519"/>
      <c r="G8" s="519"/>
      <c r="H8" s="519"/>
      <c r="I8" s="519"/>
      <c r="J8" s="45">
        <f>113717/1000</f>
        <v>113.717</v>
      </c>
      <c r="K8" s="44" t="s">
        <v>185</v>
      </c>
    </row>
    <row r="9" spans="1:11" ht="15" customHeight="1">
      <c r="A9" s="14"/>
      <c r="B9" s="522"/>
      <c r="C9" s="519"/>
      <c r="D9" s="519"/>
      <c r="E9" s="519"/>
      <c r="F9" s="519"/>
      <c r="G9" s="519"/>
      <c r="H9" s="519"/>
      <c r="I9" s="519"/>
      <c r="J9" s="45">
        <v>0</v>
      </c>
      <c r="K9" s="225" t="s">
        <v>186</v>
      </c>
    </row>
    <row r="10" spans="1:11" ht="15" customHeight="1">
      <c r="A10" s="14"/>
      <c r="B10" s="522"/>
      <c r="C10" s="520"/>
      <c r="D10" s="520"/>
      <c r="E10" s="520"/>
      <c r="F10" s="520"/>
      <c r="G10" s="520"/>
      <c r="H10" s="520"/>
      <c r="I10" s="520"/>
      <c r="J10" s="45">
        <v>0</v>
      </c>
      <c r="K10" s="225" t="s">
        <v>187</v>
      </c>
    </row>
    <row r="11" spans="1:11" ht="16.5" customHeight="1" thickBot="1">
      <c r="A11" s="14"/>
      <c r="B11" s="523" t="s">
        <v>164</v>
      </c>
      <c r="C11" s="524"/>
      <c r="D11" s="524"/>
      <c r="E11" s="524"/>
      <c r="F11" s="524"/>
      <c r="G11" s="524"/>
      <c r="H11" s="524"/>
      <c r="I11" s="525"/>
      <c r="J11" s="226">
        <f>SUBTOTAL(9,J7:J10)</f>
        <v>164.964</v>
      </c>
      <c r="K11" s="88" t="s">
        <v>2052</v>
      </c>
    </row>
    <row r="12" spans="1:11" ht="15.75" thickBot="1"/>
    <row r="13" spans="1:11" ht="47.25">
      <c r="B13" s="34" t="s">
        <v>12</v>
      </c>
      <c r="C13" s="35" t="s">
        <v>104</v>
      </c>
      <c r="D13" s="35" t="s">
        <v>1</v>
      </c>
      <c r="E13" s="35" t="s">
        <v>105</v>
      </c>
      <c r="F13" s="213" t="s">
        <v>107</v>
      </c>
      <c r="G13" s="213" t="s">
        <v>48</v>
      </c>
      <c r="H13" s="214" t="s">
        <v>110</v>
      </c>
      <c r="I13" s="214" t="s">
        <v>111</v>
      </c>
      <c r="J13" s="35" t="s">
        <v>1255</v>
      </c>
      <c r="K13" s="215" t="s">
        <v>1186</v>
      </c>
    </row>
    <row r="14" spans="1:11" ht="15" customHeight="1">
      <c r="B14" s="216">
        <v>1</v>
      </c>
      <c r="C14" s="217" t="s">
        <v>106</v>
      </c>
      <c r="D14" s="217" t="s">
        <v>1107</v>
      </c>
      <c r="E14" s="217" t="s">
        <v>1256</v>
      </c>
      <c r="F14" s="217">
        <v>58.466299999999997</v>
      </c>
      <c r="G14" s="218">
        <v>193</v>
      </c>
      <c r="H14" s="218">
        <v>7737344</v>
      </c>
      <c r="I14" s="218">
        <v>414612</v>
      </c>
      <c r="J14" s="217" t="s">
        <v>1257</v>
      </c>
      <c r="K14" s="219" t="s">
        <v>185</v>
      </c>
    </row>
    <row r="15" spans="1:11" ht="15" customHeight="1">
      <c r="B15" s="216">
        <v>2</v>
      </c>
      <c r="C15" s="217" t="s">
        <v>106</v>
      </c>
      <c r="D15" s="217" t="s">
        <v>1107</v>
      </c>
      <c r="E15" s="217" t="s">
        <v>1256</v>
      </c>
      <c r="F15" s="217"/>
      <c r="G15" s="218">
        <v>414</v>
      </c>
      <c r="H15" s="218">
        <v>7737344</v>
      </c>
      <c r="I15" s="218">
        <v>414612</v>
      </c>
      <c r="J15" s="217" t="s">
        <v>1257</v>
      </c>
      <c r="K15" s="219" t="s">
        <v>185</v>
      </c>
    </row>
    <row r="16" spans="1:11" ht="15" customHeight="1">
      <c r="B16" s="216">
        <v>3</v>
      </c>
      <c r="C16" s="217" t="s">
        <v>106</v>
      </c>
      <c r="D16" s="217" t="s">
        <v>1107</v>
      </c>
      <c r="E16" s="217" t="s">
        <v>1256</v>
      </c>
      <c r="F16" s="217"/>
      <c r="G16" s="218">
        <v>624</v>
      </c>
      <c r="H16" s="218">
        <v>7737344</v>
      </c>
      <c r="I16" s="218">
        <v>414612</v>
      </c>
      <c r="J16" s="217" t="s">
        <v>1257</v>
      </c>
      <c r="K16" s="219" t="s">
        <v>185</v>
      </c>
    </row>
    <row r="17" spans="2:11" ht="15" customHeight="1">
      <c r="B17" s="216">
        <v>4</v>
      </c>
      <c r="C17" s="217" t="s">
        <v>106</v>
      </c>
      <c r="D17" s="217" t="s">
        <v>1107</v>
      </c>
      <c r="E17" s="217" t="s">
        <v>1256</v>
      </c>
      <c r="F17" s="217"/>
      <c r="G17" s="218">
        <v>837</v>
      </c>
      <c r="H17" s="218">
        <v>7737344</v>
      </c>
      <c r="I17" s="218">
        <v>414612</v>
      </c>
      <c r="J17" s="217" t="s">
        <v>1257</v>
      </c>
      <c r="K17" s="219" t="s">
        <v>185</v>
      </c>
    </row>
    <row r="18" spans="2:11" ht="15" customHeight="1">
      <c r="B18" s="216">
        <v>5</v>
      </c>
      <c r="C18" s="217" t="s">
        <v>106</v>
      </c>
      <c r="D18" s="217" t="s">
        <v>1107</v>
      </c>
      <c r="E18" s="217" t="s">
        <v>1256</v>
      </c>
      <c r="F18" s="217"/>
      <c r="G18" s="218">
        <v>737</v>
      </c>
      <c r="H18" s="218">
        <v>7737344</v>
      </c>
      <c r="I18" s="218">
        <v>414612</v>
      </c>
      <c r="J18" s="217" t="s">
        <v>1257</v>
      </c>
      <c r="K18" s="219" t="s">
        <v>185</v>
      </c>
    </row>
    <row r="19" spans="2:11" ht="15" customHeight="1">
      <c r="B19" s="216">
        <v>6</v>
      </c>
      <c r="C19" s="217" t="s">
        <v>106</v>
      </c>
      <c r="D19" s="217" t="s">
        <v>1107</v>
      </c>
      <c r="E19" s="217" t="s">
        <v>1256</v>
      </c>
      <c r="F19" s="217"/>
      <c r="G19" s="218">
        <v>1515</v>
      </c>
      <c r="H19" s="218">
        <v>7737344</v>
      </c>
      <c r="I19" s="218">
        <v>414612</v>
      </c>
      <c r="J19" s="217" t="s">
        <v>1257</v>
      </c>
      <c r="K19" s="219" t="s">
        <v>185</v>
      </c>
    </row>
    <row r="20" spans="2:11" ht="15" customHeight="1">
      <c r="B20" s="216">
        <v>7</v>
      </c>
      <c r="C20" s="217" t="s">
        <v>106</v>
      </c>
      <c r="D20" s="217" t="s">
        <v>1107</v>
      </c>
      <c r="E20" s="217" t="s">
        <v>1256</v>
      </c>
      <c r="F20" s="217"/>
      <c r="G20" s="218">
        <v>150</v>
      </c>
      <c r="H20" s="218">
        <v>7737344</v>
      </c>
      <c r="I20" s="218">
        <v>414612</v>
      </c>
      <c r="J20" s="217" t="s">
        <v>1257</v>
      </c>
      <c r="K20" s="219" t="s">
        <v>185</v>
      </c>
    </row>
    <row r="21" spans="2:11" ht="15" customHeight="1">
      <c r="B21" s="216">
        <v>8</v>
      </c>
      <c r="C21" s="217" t="s">
        <v>106</v>
      </c>
      <c r="D21" s="217" t="s">
        <v>1107</v>
      </c>
      <c r="E21" s="217" t="s">
        <v>1256</v>
      </c>
      <c r="F21" s="217"/>
      <c r="G21" s="218">
        <v>424</v>
      </c>
      <c r="H21" s="218">
        <v>7737344</v>
      </c>
      <c r="I21" s="218">
        <v>414612</v>
      </c>
      <c r="J21" s="217" t="s">
        <v>1257</v>
      </c>
      <c r="K21" s="219" t="s">
        <v>185</v>
      </c>
    </row>
    <row r="22" spans="2:11" ht="15" customHeight="1">
      <c r="B22" s="216">
        <v>9</v>
      </c>
      <c r="C22" s="217" t="s">
        <v>106</v>
      </c>
      <c r="D22" s="217" t="s">
        <v>1107</v>
      </c>
      <c r="E22" s="217" t="s">
        <v>1256</v>
      </c>
      <c r="F22" s="217"/>
      <c r="G22" s="218">
        <v>1501</v>
      </c>
      <c r="H22" s="218">
        <v>7737344</v>
      </c>
      <c r="I22" s="218">
        <v>414612</v>
      </c>
      <c r="J22" s="217" t="s">
        <v>1257</v>
      </c>
      <c r="K22" s="219" t="s">
        <v>185</v>
      </c>
    </row>
    <row r="23" spans="2:11" ht="15" customHeight="1">
      <c r="B23" s="216">
        <v>10</v>
      </c>
      <c r="C23" s="217" t="s">
        <v>106</v>
      </c>
      <c r="D23" s="217" t="s">
        <v>1107</v>
      </c>
      <c r="E23" s="217" t="s">
        <v>1256</v>
      </c>
      <c r="F23" s="217"/>
      <c r="G23" s="218">
        <v>1388</v>
      </c>
      <c r="H23" s="218">
        <v>7737344</v>
      </c>
      <c r="I23" s="218">
        <v>414612</v>
      </c>
      <c r="J23" s="217" t="s">
        <v>1257</v>
      </c>
      <c r="K23" s="219" t="s">
        <v>185</v>
      </c>
    </row>
    <row r="24" spans="2:11" ht="15" customHeight="1">
      <c r="B24" s="216">
        <v>11</v>
      </c>
      <c r="C24" s="217" t="s">
        <v>106</v>
      </c>
      <c r="D24" s="217" t="s">
        <v>1107</v>
      </c>
      <c r="E24" s="217" t="s">
        <v>1256</v>
      </c>
      <c r="F24" s="217"/>
      <c r="G24" s="218">
        <v>254</v>
      </c>
      <c r="H24" s="218">
        <v>7737344</v>
      </c>
      <c r="I24" s="218">
        <v>414612</v>
      </c>
      <c r="J24" s="217" t="s">
        <v>1257</v>
      </c>
      <c r="K24" s="219" t="s">
        <v>185</v>
      </c>
    </row>
    <row r="25" spans="2:11" ht="15" customHeight="1">
      <c r="B25" s="216">
        <v>12</v>
      </c>
      <c r="C25" s="217" t="s">
        <v>106</v>
      </c>
      <c r="D25" s="217" t="s">
        <v>1107</v>
      </c>
      <c r="E25" s="217" t="s">
        <v>1256</v>
      </c>
      <c r="F25" s="217"/>
      <c r="G25" s="218">
        <v>108</v>
      </c>
      <c r="H25" s="218">
        <v>7737344</v>
      </c>
      <c r="I25" s="218">
        <v>414612</v>
      </c>
      <c r="J25" s="217" t="s">
        <v>1257</v>
      </c>
      <c r="K25" s="219" t="s">
        <v>185</v>
      </c>
    </row>
    <row r="26" spans="2:11" ht="15" customHeight="1">
      <c r="B26" s="216">
        <v>13</v>
      </c>
      <c r="C26" s="217" t="s">
        <v>106</v>
      </c>
      <c r="D26" s="217" t="s">
        <v>1107</v>
      </c>
      <c r="E26" s="217" t="s">
        <v>1258</v>
      </c>
      <c r="F26" s="217">
        <v>6.1894999999999998</v>
      </c>
      <c r="G26" s="218">
        <v>157</v>
      </c>
      <c r="H26" s="218">
        <v>7737772</v>
      </c>
      <c r="I26" s="218">
        <v>414743</v>
      </c>
      <c r="J26" s="217" t="s">
        <v>1257</v>
      </c>
      <c r="K26" s="219" t="s">
        <v>185</v>
      </c>
    </row>
    <row r="27" spans="2:11" ht="15" customHeight="1">
      <c r="B27" s="216">
        <v>14</v>
      </c>
      <c r="C27" s="217" t="s">
        <v>106</v>
      </c>
      <c r="D27" s="217" t="s">
        <v>1107</v>
      </c>
      <c r="E27" s="217" t="s">
        <v>1258</v>
      </c>
      <c r="F27" s="217"/>
      <c r="G27" s="218">
        <v>264</v>
      </c>
      <c r="H27" s="218">
        <v>7737772</v>
      </c>
      <c r="I27" s="218">
        <v>414743</v>
      </c>
      <c r="J27" s="217" t="s">
        <v>1257</v>
      </c>
      <c r="K27" s="219" t="s">
        <v>185</v>
      </c>
    </row>
    <row r="28" spans="2:11" ht="15" customHeight="1">
      <c r="B28" s="216">
        <v>15</v>
      </c>
      <c r="C28" s="217" t="s">
        <v>106</v>
      </c>
      <c r="D28" s="217" t="s">
        <v>1107</v>
      </c>
      <c r="E28" s="217" t="s">
        <v>1258</v>
      </c>
      <c r="F28" s="217"/>
      <c r="G28" s="218">
        <v>250</v>
      </c>
      <c r="H28" s="218">
        <v>7737772</v>
      </c>
      <c r="I28" s="218">
        <v>414743</v>
      </c>
      <c r="J28" s="217" t="s">
        <v>1257</v>
      </c>
      <c r="K28" s="219" t="s">
        <v>185</v>
      </c>
    </row>
    <row r="29" spans="2:11" ht="15" customHeight="1">
      <c r="B29" s="216">
        <v>16</v>
      </c>
      <c r="C29" s="217" t="s">
        <v>106</v>
      </c>
      <c r="D29" s="217" t="s">
        <v>1107</v>
      </c>
      <c r="E29" s="217" t="s">
        <v>1258</v>
      </c>
      <c r="F29" s="217"/>
      <c r="G29" s="218">
        <v>131</v>
      </c>
      <c r="H29" s="218">
        <v>7737772</v>
      </c>
      <c r="I29" s="218">
        <v>414743</v>
      </c>
      <c r="J29" s="217" t="s">
        <v>1257</v>
      </c>
      <c r="K29" s="219" t="s">
        <v>185</v>
      </c>
    </row>
    <row r="30" spans="2:11" ht="15" customHeight="1">
      <c r="B30" s="216">
        <v>17</v>
      </c>
      <c r="C30" s="217" t="s">
        <v>106</v>
      </c>
      <c r="D30" s="217" t="s">
        <v>1107</v>
      </c>
      <c r="E30" s="217" t="s">
        <v>1259</v>
      </c>
      <c r="F30" s="217">
        <v>15.490500000000001</v>
      </c>
      <c r="G30" s="218">
        <v>404</v>
      </c>
      <c r="H30" s="218">
        <v>7737459</v>
      </c>
      <c r="I30" s="218">
        <v>415317</v>
      </c>
      <c r="J30" s="217" t="s">
        <v>1257</v>
      </c>
      <c r="K30" s="219" t="s">
        <v>185</v>
      </c>
    </row>
    <row r="31" spans="2:11" ht="15" customHeight="1">
      <c r="B31" s="216">
        <v>18</v>
      </c>
      <c r="C31" s="217" t="s">
        <v>106</v>
      </c>
      <c r="D31" s="217" t="s">
        <v>1107</v>
      </c>
      <c r="E31" s="217" t="s">
        <v>1259</v>
      </c>
      <c r="F31" s="217"/>
      <c r="G31" s="218">
        <v>391</v>
      </c>
      <c r="H31" s="218">
        <v>7737459</v>
      </c>
      <c r="I31" s="218">
        <v>415317</v>
      </c>
      <c r="J31" s="217" t="s">
        <v>1257</v>
      </c>
      <c r="K31" s="219" t="s">
        <v>185</v>
      </c>
    </row>
    <row r="32" spans="2:11" ht="15" customHeight="1">
      <c r="B32" s="216">
        <v>19</v>
      </c>
      <c r="C32" s="217" t="s">
        <v>106</v>
      </c>
      <c r="D32" s="217" t="s">
        <v>1107</v>
      </c>
      <c r="E32" s="217" t="s">
        <v>1259</v>
      </c>
      <c r="F32" s="217"/>
      <c r="G32" s="218">
        <v>346</v>
      </c>
      <c r="H32" s="218">
        <v>7737459</v>
      </c>
      <c r="I32" s="218">
        <v>415317</v>
      </c>
      <c r="J32" s="217" t="s">
        <v>1257</v>
      </c>
      <c r="K32" s="219" t="s">
        <v>185</v>
      </c>
    </row>
    <row r="33" spans="2:11" ht="15" customHeight="1">
      <c r="B33" s="216">
        <v>20</v>
      </c>
      <c r="C33" s="217" t="s">
        <v>106</v>
      </c>
      <c r="D33" s="217" t="s">
        <v>1107</v>
      </c>
      <c r="E33" s="217" t="s">
        <v>1259</v>
      </c>
      <c r="F33" s="217"/>
      <c r="G33" s="218">
        <v>482</v>
      </c>
      <c r="H33" s="218">
        <v>7737459</v>
      </c>
      <c r="I33" s="218">
        <v>415317</v>
      </c>
      <c r="J33" s="217" t="s">
        <v>1257</v>
      </c>
      <c r="K33" s="219" t="s">
        <v>185</v>
      </c>
    </row>
    <row r="34" spans="2:11" ht="15" customHeight="1">
      <c r="B34" s="216">
        <v>21</v>
      </c>
      <c r="C34" s="217" t="s">
        <v>106</v>
      </c>
      <c r="D34" s="217" t="s">
        <v>1107</v>
      </c>
      <c r="E34" s="217" t="s">
        <v>1259</v>
      </c>
      <c r="F34" s="217"/>
      <c r="G34" s="218">
        <v>473</v>
      </c>
      <c r="H34" s="218">
        <v>7737459</v>
      </c>
      <c r="I34" s="218">
        <v>415317</v>
      </c>
      <c r="J34" s="217" t="s">
        <v>1257</v>
      </c>
      <c r="K34" s="219" t="s">
        <v>185</v>
      </c>
    </row>
    <row r="35" spans="2:11" ht="15" customHeight="1">
      <c r="B35" s="216">
        <v>22</v>
      </c>
      <c r="C35" s="217" t="s">
        <v>106</v>
      </c>
      <c r="D35" s="217" t="s">
        <v>1107</v>
      </c>
      <c r="E35" s="217" t="s">
        <v>1259</v>
      </c>
      <c r="F35" s="217"/>
      <c r="G35" s="218">
        <v>387</v>
      </c>
      <c r="H35" s="218">
        <v>7737459</v>
      </c>
      <c r="I35" s="218">
        <v>415317</v>
      </c>
      <c r="J35" s="217" t="s">
        <v>1257</v>
      </c>
      <c r="K35" s="219" t="s">
        <v>185</v>
      </c>
    </row>
    <row r="36" spans="2:11" ht="15" customHeight="1">
      <c r="B36" s="216">
        <v>23</v>
      </c>
      <c r="C36" s="217" t="s">
        <v>106</v>
      </c>
      <c r="D36" s="217" t="s">
        <v>1107</v>
      </c>
      <c r="E36" s="217" t="s">
        <v>1259</v>
      </c>
      <c r="F36" s="217"/>
      <c r="G36" s="218">
        <v>163</v>
      </c>
      <c r="H36" s="218">
        <v>7737459</v>
      </c>
      <c r="I36" s="218">
        <v>415317</v>
      </c>
      <c r="J36" s="217" t="s">
        <v>1257</v>
      </c>
      <c r="K36" s="219" t="s">
        <v>185</v>
      </c>
    </row>
    <row r="37" spans="2:11" ht="15" customHeight="1">
      <c r="B37" s="216">
        <v>24</v>
      </c>
      <c r="C37" s="217" t="s">
        <v>106</v>
      </c>
      <c r="D37" s="217" t="s">
        <v>1110</v>
      </c>
      <c r="E37" s="217" t="s">
        <v>1260</v>
      </c>
      <c r="F37" s="217">
        <v>19.3565</v>
      </c>
      <c r="G37" s="218">
        <v>161</v>
      </c>
      <c r="H37" s="218">
        <v>7738215</v>
      </c>
      <c r="I37" s="218">
        <v>415399</v>
      </c>
      <c r="J37" s="217" t="s">
        <v>1257</v>
      </c>
      <c r="K37" s="219" t="s">
        <v>185</v>
      </c>
    </row>
    <row r="38" spans="2:11" ht="15" customHeight="1">
      <c r="B38" s="216">
        <v>25</v>
      </c>
      <c r="C38" s="217" t="s">
        <v>106</v>
      </c>
      <c r="D38" s="217" t="s">
        <v>1110</v>
      </c>
      <c r="E38" s="217" t="s">
        <v>1260</v>
      </c>
      <c r="F38" s="217"/>
      <c r="G38" s="218">
        <v>279</v>
      </c>
      <c r="H38" s="218">
        <v>7738215</v>
      </c>
      <c r="I38" s="218">
        <v>415399</v>
      </c>
      <c r="J38" s="217" t="s">
        <v>1257</v>
      </c>
      <c r="K38" s="219" t="s">
        <v>185</v>
      </c>
    </row>
    <row r="39" spans="2:11" ht="15" customHeight="1">
      <c r="B39" s="216">
        <v>26</v>
      </c>
      <c r="C39" s="217" t="s">
        <v>106</v>
      </c>
      <c r="D39" s="217" t="s">
        <v>1110</v>
      </c>
      <c r="E39" s="217" t="s">
        <v>1260</v>
      </c>
      <c r="F39" s="217"/>
      <c r="G39" s="218">
        <v>327</v>
      </c>
      <c r="H39" s="218">
        <v>7738215</v>
      </c>
      <c r="I39" s="218">
        <v>415399</v>
      </c>
      <c r="J39" s="217" t="s">
        <v>1257</v>
      </c>
      <c r="K39" s="219" t="s">
        <v>185</v>
      </c>
    </row>
    <row r="40" spans="2:11" ht="15" customHeight="1">
      <c r="B40" s="216">
        <v>27</v>
      </c>
      <c r="C40" s="217" t="s">
        <v>106</v>
      </c>
      <c r="D40" s="217" t="s">
        <v>1110</v>
      </c>
      <c r="E40" s="217" t="s">
        <v>1260</v>
      </c>
      <c r="F40" s="217"/>
      <c r="G40" s="218">
        <v>367</v>
      </c>
      <c r="H40" s="218">
        <v>7738215</v>
      </c>
      <c r="I40" s="218">
        <v>415399</v>
      </c>
      <c r="J40" s="217" t="s">
        <v>1257</v>
      </c>
      <c r="K40" s="219" t="s">
        <v>185</v>
      </c>
    </row>
    <row r="41" spans="2:11" ht="15" customHeight="1">
      <c r="B41" s="216">
        <v>28</v>
      </c>
      <c r="C41" s="217" t="s">
        <v>106</v>
      </c>
      <c r="D41" s="217" t="s">
        <v>1110</v>
      </c>
      <c r="E41" s="217" t="s">
        <v>1260</v>
      </c>
      <c r="F41" s="217"/>
      <c r="G41" s="218">
        <v>423</v>
      </c>
      <c r="H41" s="218">
        <v>7738215</v>
      </c>
      <c r="I41" s="218">
        <v>415399</v>
      </c>
      <c r="J41" s="217" t="s">
        <v>1257</v>
      </c>
      <c r="K41" s="219" t="s">
        <v>185</v>
      </c>
    </row>
    <row r="42" spans="2:11" ht="15" customHeight="1">
      <c r="B42" s="216">
        <v>29</v>
      </c>
      <c r="C42" s="217" t="s">
        <v>106</v>
      </c>
      <c r="D42" s="217" t="s">
        <v>1110</v>
      </c>
      <c r="E42" s="217" t="s">
        <v>1260</v>
      </c>
      <c r="F42" s="217"/>
      <c r="G42" s="218">
        <v>541</v>
      </c>
      <c r="H42" s="218">
        <v>7738215</v>
      </c>
      <c r="I42" s="218">
        <v>415399</v>
      </c>
      <c r="J42" s="217" t="s">
        <v>1257</v>
      </c>
      <c r="K42" s="219" t="s">
        <v>185</v>
      </c>
    </row>
    <row r="43" spans="2:11" ht="15" customHeight="1">
      <c r="B43" s="216">
        <v>30</v>
      </c>
      <c r="C43" s="217" t="s">
        <v>106</v>
      </c>
      <c r="D43" s="217" t="s">
        <v>1110</v>
      </c>
      <c r="E43" s="217" t="s">
        <v>1260</v>
      </c>
      <c r="F43" s="217"/>
      <c r="G43" s="218">
        <v>576</v>
      </c>
      <c r="H43" s="218">
        <v>7738215</v>
      </c>
      <c r="I43" s="218">
        <v>415399</v>
      </c>
      <c r="J43" s="217" t="s">
        <v>1257</v>
      </c>
      <c r="K43" s="219" t="s">
        <v>185</v>
      </c>
    </row>
    <row r="44" spans="2:11" ht="15" customHeight="1">
      <c r="B44" s="216">
        <v>31</v>
      </c>
      <c r="C44" s="217" t="s">
        <v>106</v>
      </c>
      <c r="D44" s="217" t="s">
        <v>1110</v>
      </c>
      <c r="E44" s="217" t="s">
        <v>1260</v>
      </c>
      <c r="F44" s="217"/>
      <c r="G44" s="218">
        <v>582</v>
      </c>
      <c r="H44" s="218">
        <v>7738215</v>
      </c>
      <c r="I44" s="218">
        <v>415399</v>
      </c>
      <c r="J44" s="217" t="s">
        <v>1257</v>
      </c>
      <c r="K44" s="219" t="s">
        <v>185</v>
      </c>
    </row>
    <row r="45" spans="2:11" ht="15" customHeight="1">
      <c r="B45" s="216">
        <v>32</v>
      </c>
      <c r="C45" s="217" t="s">
        <v>106</v>
      </c>
      <c r="D45" s="217" t="s">
        <v>1110</v>
      </c>
      <c r="E45" s="217" t="s">
        <v>1260</v>
      </c>
      <c r="F45" s="217"/>
      <c r="G45" s="218">
        <v>530</v>
      </c>
      <c r="H45" s="218">
        <v>7738215</v>
      </c>
      <c r="I45" s="218">
        <v>415399</v>
      </c>
      <c r="J45" s="217" t="s">
        <v>1257</v>
      </c>
      <c r="K45" s="219" t="s">
        <v>185</v>
      </c>
    </row>
    <row r="46" spans="2:11" ht="15" customHeight="1">
      <c r="B46" s="216">
        <v>33</v>
      </c>
      <c r="C46" s="217" t="s">
        <v>106</v>
      </c>
      <c r="D46" s="217" t="s">
        <v>1110</v>
      </c>
      <c r="E46" s="217" t="s">
        <v>1260</v>
      </c>
      <c r="F46" s="217"/>
      <c r="G46" s="218">
        <v>351</v>
      </c>
      <c r="H46" s="218">
        <v>7738215</v>
      </c>
      <c r="I46" s="218">
        <v>415399</v>
      </c>
      <c r="J46" s="217" t="s">
        <v>1257</v>
      </c>
      <c r="K46" s="219" t="s">
        <v>185</v>
      </c>
    </row>
    <row r="47" spans="2:11" ht="15" customHeight="1">
      <c r="B47" s="216">
        <v>34</v>
      </c>
      <c r="C47" s="217" t="s">
        <v>106</v>
      </c>
      <c r="D47" s="217" t="s">
        <v>1110</v>
      </c>
      <c r="E47" s="217" t="s">
        <v>1260</v>
      </c>
      <c r="F47" s="217"/>
      <c r="G47" s="218">
        <v>244</v>
      </c>
      <c r="H47" s="218">
        <v>7738215</v>
      </c>
      <c r="I47" s="218">
        <v>415399</v>
      </c>
      <c r="J47" s="217" t="s">
        <v>1257</v>
      </c>
      <c r="K47" s="219" t="s">
        <v>185</v>
      </c>
    </row>
    <row r="48" spans="2:11" ht="15" customHeight="1">
      <c r="B48" s="216">
        <v>35</v>
      </c>
      <c r="C48" s="217" t="s">
        <v>106</v>
      </c>
      <c r="D48" s="217" t="s">
        <v>1110</v>
      </c>
      <c r="E48" s="217" t="s">
        <v>1260</v>
      </c>
      <c r="F48" s="217"/>
      <c r="G48" s="218">
        <v>5</v>
      </c>
      <c r="H48" s="218">
        <v>7738215</v>
      </c>
      <c r="I48" s="218">
        <v>415399</v>
      </c>
      <c r="J48" s="217" t="s">
        <v>1257</v>
      </c>
      <c r="K48" s="219" t="s">
        <v>185</v>
      </c>
    </row>
    <row r="49" spans="2:11" ht="15" customHeight="1">
      <c r="B49" s="216">
        <v>36</v>
      </c>
      <c r="C49" s="217" t="s">
        <v>106</v>
      </c>
      <c r="D49" s="217" t="s">
        <v>1261</v>
      </c>
      <c r="E49" s="217" t="s">
        <v>1262</v>
      </c>
      <c r="F49" s="217">
        <v>90.721900000000005</v>
      </c>
      <c r="G49" s="218">
        <v>797</v>
      </c>
      <c r="H49" s="218">
        <v>7738726</v>
      </c>
      <c r="I49" s="218">
        <v>413983</v>
      </c>
      <c r="J49" s="217" t="s">
        <v>1257</v>
      </c>
      <c r="K49" s="219" t="s">
        <v>185</v>
      </c>
    </row>
    <row r="50" spans="2:11" ht="15" customHeight="1">
      <c r="B50" s="216">
        <v>37</v>
      </c>
      <c r="C50" s="217" t="s">
        <v>106</v>
      </c>
      <c r="D50" s="217" t="s">
        <v>1261</v>
      </c>
      <c r="E50" s="217" t="s">
        <v>1262</v>
      </c>
      <c r="F50" s="217"/>
      <c r="G50" s="218">
        <v>1147</v>
      </c>
      <c r="H50" s="218">
        <v>7738726</v>
      </c>
      <c r="I50" s="218">
        <v>413983</v>
      </c>
      <c r="J50" s="217" t="s">
        <v>1257</v>
      </c>
      <c r="K50" s="219" t="s">
        <v>185</v>
      </c>
    </row>
    <row r="51" spans="2:11" ht="15" customHeight="1">
      <c r="B51" s="216">
        <v>38</v>
      </c>
      <c r="C51" s="217" t="s">
        <v>106</v>
      </c>
      <c r="D51" s="217" t="s">
        <v>1261</v>
      </c>
      <c r="E51" s="217" t="s">
        <v>1262</v>
      </c>
      <c r="F51" s="217"/>
      <c r="G51" s="218">
        <v>1468</v>
      </c>
      <c r="H51" s="218">
        <v>7738726</v>
      </c>
      <c r="I51" s="218">
        <v>413983</v>
      </c>
      <c r="J51" s="217" t="s">
        <v>1257</v>
      </c>
      <c r="K51" s="219" t="s">
        <v>185</v>
      </c>
    </row>
    <row r="52" spans="2:11" ht="15" customHeight="1">
      <c r="B52" s="216">
        <v>39</v>
      </c>
      <c r="C52" s="217" t="s">
        <v>106</v>
      </c>
      <c r="D52" s="217" t="s">
        <v>1261</v>
      </c>
      <c r="E52" s="217" t="s">
        <v>1262</v>
      </c>
      <c r="F52" s="217"/>
      <c r="G52" s="218">
        <v>2787</v>
      </c>
      <c r="H52" s="218">
        <v>7738726</v>
      </c>
      <c r="I52" s="218">
        <v>413983</v>
      </c>
      <c r="J52" s="217" t="s">
        <v>1257</v>
      </c>
      <c r="K52" s="219" t="s">
        <v>185</v>
      </c>
    </row>
    <row r="53" spans="2:11" ht="15" customHeight="1">
      <c r="B53" s="216">
        <v>40</v>
      </c>
      <c r="C53" s="217" t="s">
        <v>106</v>
      </c>
      <c r="D53" s="217" t="s">
        <v>1261</v>
      </c>
      <c r="E53" s="217" t="s">
        <v>1262</v>
      </c>
      <c r="F53" s="217"/>
      <c r="G53" s="218">
        <v>2671</v>
      </c>
      <c r="H53" s="218">
        <v>7738726</v>
      </c>
      <c r="I53" s="218">
        <v>413983</v>
      </c>
      <c r="J53" s="217" t="s">
        <v>1257</v>
      </c>
      <c r="K53" s="219" t="s">
        <v>185</v>
      </c>
    </row>
    <row r="54" spans="2:11" ht="15" customHeight="1">
      <c r="B54" s="216">
        <v>41</v>
      </c>
      <c r="C54" s="217" t="s">
        <v>106</v>
      </c>
      <c r="D54" s="217" t="s">
        <v>1261</v>
      </c>
      <c r="E54" s="217" t="s">
        <v>1262</v>
      </c>
      <c r="F54" s="217"/>
      <c r="G54" s="218">
        <v>86</v>
      </c>
      <c r="H54" s="218">
        <v>7738726</v>
      </c>
      <c r="I54" s="218">
        <v>413983</v>
      </c>
      <c r="J54" s="217" t="s">
        <v>1257</v>
      </c>
      <c r="K54" s="219" t="s">
        <v>185</v>
      </c>
    </row>
    <row r="55" spans="2:11" ht="15" customHeight="1">
      <c r="B55" s="216">
        <v>42</v>
      </c>
      <c r="C55" s="217" t="s">
        <v>106</v>
      </c>
      <c r="D55" s="217" t="s">
        <v>1261</v>
      </c>
      <c r="E55" s="217" t="s">
        <v>1262</v>
      </c>
      <c r="F55" s="217"/>
      <c r="G55" s="218">
        <v>382</v>
      </c>
      <c r="H55" s="218">
        <v>7738726</v>
      </c>
      <c r="I55" s="218">
        <v>413983</v>
      </c>
      <c r="J55" s="217" t="s">
        <v>1257</v>
      </c>
      <c r="K55" s="219" t="s">
        <v>185</v>
      </c>
    </row>
    <row r="56" spans="2:11" ht="15" customHeight="1">
      <c r="B56" s="216">
        <v>43</v>
      </c>
      <c r="C56" s="217" t="s">
        <v>106</v>
      </c>
      <c r="D56" s="217" t="s">
        <v>1261</v>
      </c>
      <c r="E56" s="217" t="s">
        <v>1262</v>
      </c>
      <c r="F56" s="217"/>
      <c r="G56" s="218">
        <v>1044</v>
      </c>
      <c r="H56" s="218">
        <v>7738726</v>
      </c>
      <c r="I56" s="218">
        <v>413983</v>
      </c>
      <c r="J56" s="217" t="s">
        <v>1257</v>
      </c>
      <c r="K56" s="219" t="s">
        <v>185</v>
      </c>
    </row>
    <row r="57" spans="2:11" ht="15" customHeight="1">
      <c r="B57" s="216">
        <v>44</v>
      </c>
      <c r="C57" s="217" t="s">
        <v>106</v>
      </c>
      <c r="D57" s="217" t="s">
        <v>1261</v>
      </c>
      <c r="E57" s="217" t="s">
        <v>1262</v>
      </c>
      <c r="F57" s="217"/>
      <c r="G57" s="218">
        <v>2058</v>
      </c>
      <c r="H57" s="218">
        <v>7738726</v>
      </c>
      <c r="I57" s="218">
        <v>413983</v>
      </c>
      <c r="J57" s="217" t="s">
        <v>1257</v>
      </c>
      <c r="K57" s="219" t="s">
        <v>185</v>
      </c>
    </row>
    <row r="58" spans="2:11" ht="15" customHeight="1">
      <c r="B58" s="216">
        <v>45</v>
      </c>
      <c r="C58" s="217" t="s">
        <v>106</v>
      </c>
      <c r="D58" s="217" t="s">
        <v>1263</v>
      </c>
      <c r="E58" s="217" t="s">
        <v>1264</v>
      </c>
      <c r="F58" s="217">
        <v>53.279299999999999</v>
      </c>
      <c r="G58" s="218">
        <v>388</v>
      </c>
      <c r="H58" s="218">
        <v>7738437</v>
      </c>
      <c r="I58" s="218">
        <v>412739</v>
      </c>
      <c r="J58" s="217" t="s">
        <v>1257</v>
      </c>
      <c r="K58" s="219" t="s">
        <v>185</v>
      </c>
    </row>
    <row r="59" spans="2:11" ht="15" customHeight="1">
      <c r="B59" s="216">
        <v>46</v>
      </c>
      <c r="C59" s="217" t="s">
        <v>106</v>
      </c>
      <c r="D59" s="217" t="s">
        <v>1263</v>
      </c>
      <c r="E59" s="217" t="s">
        <v>1264</v>
      </c>
      <c r="F59" s="217"/>
      <c r="G59" s="218">
        <v>400</v>
      </c>
      <c r="H59" s="218">
        <v>7738437</v>
      </c>
      <c r="I59" s="218">
        <v>412739</v>
      </c>
      <c r="J59" s="217" t="s">
        <v>1257</v>
      </c>
      <c r="K59" s="219" t="s">
        <v>185</v>
      </c>
    </row>
    <row r="60" spans="2:11" ht="15" customHeight="1">
      <c r="B60" s="216">
        <v>47</v>
      </c>
      <c r="C60" s="217" t="s">
        <v>106</v>
      </c>
      <c r="D60" s="217" t="s">
        <v>1263</v>
      </c>
      <c r="E60" s="217" t="s">
        <v>1264</v>
      </c>
      <c r="F60" s="217"/>
      <c r="G60" s="218">
        <v>414</v>
      </c>
      <c r="H60" s="218">
        <v>7738437</v>
      </c>
      <c r="I60" s="218">
        <v>412739</v>
      </c>
      <c r="J60" s="217" t="s">
        <v>1257</v>
      </c>
      <c r="K60" s="219" t="s">
        <v>185</v>
      </c>
    </row>
    <row r="61" spans="2:11" ht="15" customHeight="1">
      <c r="B61" s="216">
        <v>48</v>
      </c>
      <c r="C61" s="217" t="s">
        <v>106</v>
      </c>
      <c r="D61" s="217" t="s">
        <v>1263</v>
      </c>
      <c r="E61" s="217" t="s">
        <v>1264</v>
      </c>
      <c r="F61" s="217"/>
      <c r="G61" s="218">
        <v>421</v>
      </c>
      <c r="H61" s="218">
        <v>7738437</v>
      </c>
      <c r="I61" s="218">
        <v>412739</v>
      </c>
      <c r="J61" s="217" t="s">
        <v>1257</v>
      </c>
      <c r="K61" s="219" t="s">
        <v>185</v>
      </c>
    </row>
    <row r="62" spans="2:11" ht="15" customHeight="1">
      <c r="B62" s="216">
        <v>49</v>
      </c>
      <c r="C62" s="217" t="s">
        <v>106</v>
      </c>
      <c r="D62" s="217" t="s">
        <v>1263</v>
      </c>
      <c r="E62" s="217" t="s">
        <v>1264</v>
      </c>
      <c r="F62" s="217"/>
      <c r="G62" s="218">
        <v>444</v>
      </c>
      <c r="H62" s="218">
        <v>7738437</v>
      </c>
      <c r="I62" s="218">
        <v>412739</v>
      </c>
      <c r="J62" s="217" t="s">
        <v>1257</v>
      </c>
      <c r="K62" s="219" t="s">
        <v>185</v>
      </c>
    </row>
    <row r="63" spans="2:11" ht="15" customHeight="1">
      <c r="B63" s="216">
        <v>50</v>
      </c>
      <c r="C63" s="217" t="s">
        <v>106</v>
      </c>
      <c r="D63" s="217" t="s">
        <v>1263</v>
      </c>
      <c r="E63" s="217" t="s">
        <v>1264</v>
      </c>
      <c r="F63" s="217"/>
      <c r="G63" s="218">
        <v>617</v>
      </c>
      <c r="H63" s="218">
        <v>7738437</v>
      </c>
      <c r="I63" s="218">
        <v>412739</v>
      </c>
      <c r="J63" s="217" t="s">
        <v>1257</v>
      </c>
      <c r="K63" s="219" t="s">
        <v>185</v>
      </c>
    </row>
    <row r="64" spans="2:11" ht="15" customHeight="1">
      <c r="B64" s="216">
        <v>51</v>
      </c>
      <c r="C64" s="217" t="s">
        <v>106</v>
      </c>
      <c r="D64" s="217" t="s">
        <v>1263</v>
      </c>
      <c r="E64" s="217" t="s">
        <v>1264</v>
      </c>
      <c r="F64" s="217"/>
      <c r="G64" s="218">
        <v>1185</v>
      </c>
      <c r="H64" s="218">
        <v>7738437</v>
      </c>
      <c r="I64" s="218">
        <v>412739</v>
      </c>
      <c r="J64" s="217" t="s">
        <v>1257</v>
      </c>
      <c r="K64" s="219" t="s">
        <v>185</v>
      </c>
    </row>
    <row r="65" spans="2:11" ht="15" customHeight="1">
      <c r="B65" s="216">
        <v>52</v>
      </c>
      <c r="C65" s="217" t="s">
        <v>106</v>
      </c>
      <c r="D65" s="217" t="s">
        <v>1263</v>
      </c>
      <c r="E65" s="217" t="s">
        <v>1264</v>
      </c>
      <c r="F65" s="217"/>
      <c r="G65" s="218">
        <v>351</v>
      </c>
      <c r="H65" s="218">
        <v>7738437</v>
      </c>
      <c r="I65" s="218">
        <v>412739</v>
      </c>
      <c r="J65" s="217" t="s">
        <v>1257</v>
      </c>
      <c r="K65" s="219" t="s">
        <v>185</v>
      </c>
    </row>
    <row r="66" spans="2:11" ht="15" customHeight="1">
      <c r="B66" s="216">
        <v>53</v>
      </c>
      <c r="C66" s="217" t="s">
        <v>106</v>
      </c>
      <c r="D66" s="217" t="s">
        <v>1263</v>
      </c>
      <c r="E66" s="217" t="s">
        <v>1264</v>
      </c>
      <c r="F66" s="217"/>
      <c r="G66" s="218">
        <v>1034</v>
      </c>
      <c r="H66" s="218">
        <v>7738437</v>
      </c>
      <c r="I66" s="218">
        <v>412739</v>
      </c>
      <c r="J66" s="217" t="s">
        <v>1257</v>
      </c>
      <c r="K66" s="219" t="s">
        <v>185</v>
      </c>
    </row>
    <row r="67" spans="2:11" ht="15" customHeight="1">
      <c r="B67" s="216">
        <v>54</v>
      </c>
      <c r="C67" s="217" t="s">
        <v>106</v>
      </c>
      <c r="D67" s="217" t="s">
        <v>1263</v>
      </c>
      <c r="E67" s="217" t="s">
        <v>1264</v>
      </c>
      <c r="F67" s="217"/>
      <c r="G67" s="218">
        <v>133</v>
      </c>
      <c r="H67" s="218">
        <v>7738437</v>
      </c>
      <c r="I67" s="218">
        <v>412739</v>
      </c>
      <c r="J67" s="217" t="s">
        <v>1257</v>
      </c>
      <c r="K67" s="219" t="s">
        <v>185</v>
      </c>
    </row>
    <row r="68" spans="2:11" ht="15" customHeight="1">
      <c r="B68" s="216">
        <v>55</v>
      </c>
      <c r="C68" s="217" t="s">
        <v>106</v>
      </c>
      <c r="D68" s="217" t="s">
        <v>1263</v>
      </c>
      <c r="E68" s="217" t="s">
        <v>1264</v>
      </c>
      <c r="F68" s="217"/>
      <c r="G68" s="218">
        <v>1728</v>
      </c>
      <c r="H68" s="218">
        <v>7738437</v>
      </c>
      <c r="I68" s="218">
        <v>412739</v>
      </c>
      <c r="J68" s="217" t="s">
        <v>1257</v>
      </c>
      <c r="K68" s="219" t="s">
        <v>185</v>
      </c>
    </row>
    <row r="69" spans="2:11" ht="15" customHeight="1">
      <c r="B69" s="216">
        <v>56</v>
      </c>
      <c r="C69" s="217" t="s">
        <v>106</v>
      </c>
      <c r="D69" s="217" t="s">
        <v>1263</v>
      </c>
      <c r="E69" s="217" t="s">
        <v>1264</v>
      </c>
      <c r="F69" s="217"/>
      <c r="G69" s="218">
        <v>1382</v>
      </c>
      <c r="H69" s="218">
        <v>7738437</v>
      </c>
      <c r="I69" s="218">
        <v>412739</v>
      </c>
      <c r="J69" s="217" t="s">
        <v>1257</v>
      </c>
      <c r="K69" s="219" t="s">
        <v>185</v>
      </c>
    </row>
    <row r="70" spans="2:11" ht="15" customHeight="1">
      <c r="B70" s="216">
        <v>57</v>
      </c>
      <c r="C70" s="217" t="s">
        <v>106</v>
      </c>
      <c r="D70" s="217" t="s">
        <v>1265</v>
      </c>
      <c r="E70" s="217" t="s">
        <v>1266</v>
      </c>
      <c r="F70" s="217">
        <v>3.2292000000000001</v>
      </c>
      <c r="G70" s="218">
        <v>179</v>
      </c>
      <c r="H70" s="218">
        <v>7739802</v>
      </c>
      <c r="I70" s="218">
        <v>412855</v>
      </c>
      <c r="J70" s="217" t="s">
        <v>1267</v>
      </c>
      <c r="K70" s="219" t="s">
        <v>185</v>
      </c>
    </row>
    <row r="71" spans="2:11" ht="15" customHeight="1">
      <c r="B71" s="216">
        <v>58</v>
      </c>
      <c r="C71" s="217" t="s">
        <v>106</v>
      </c>
      <c r="D71" s="217" t="s">
        <v>1265</v>
      </c>
      <c r="E71" s="217" t="s">
        <v>1266</v>
      </c>
      <c r="F71" s="217"/>
      <c r="G71" s="218">
        <v>141</v>
      </c>
      <c r="H71" s="218">
        <v>7739802</v>
      </c>
      <c r="I71" s="218">
        <v>412855</v>
      </c>
      <c r="J71" s="217" t="s">
        <v>1267</v>
      </c>
      <c r="K71" s="219" t="s">
        <v>185</v>
      </c>
    </row>
    <row r="72" spans="2:11" ht="15" customHeight="1">
      <c r="B72" s="216">
        <v>59</v>
      </c>
      <c r="C72" s="217" t="s">
        <v>106</v>
      </c>
      <c r="D72" s="217" t="s">
        <v>1265</v>
      </c>
      <c r="E72" s="217" t="s">
        <v>1266</v>
      </c>
      <c r="F72" s="217"/>
      <c r="G72" s="218">
        <v>83</v>
      </c>
      <c r="H72" s="218">
        <v>7739802</v>
      </c>
      <c r="I72" s="218">
        <v>412855</v>
      </c>
      <c r="J72" s="217" t="s">
        <v>1267</v>
      </c>
      <c r="K72" s="219" t="s">
        <v>185</v>
      </c>
    </row>
    <row r="73" spans="2:11" ht="15" customHeight="1">
      <c r="B73" s="216">
        <v>60</v>
      </c>
      <c r="C73" s="217" t="s">
        <v>106</v>
      </c>
      <c r="D73" s="217" t="s">
        <v>1265</v>
      </c>
      <c r="E73" s="217" t="s">
        <v>1266</v>
      </c>
      <c r="F73" s="217"/>
      <c r="G73" s="218">
        <v>56</v>
      </c>
      <c r="H73" s="218">
        <v>7739802</v>
      </c>
      <c r="I73" s="218">
        <v>412855</v>
      </c>
      <c r="J73" s="217" t="s">
        <v>1267</v>
      </c>
      <c r="K73" s="219" t="s">
        <v>185</v>
      </c>
    </row>
    <row r="74" spans="2:11" ht="15" customHeight="1">
      <c r="B74" s="216">
        <v>61</v>
      </c>
      <c r="C74" s="217" t="s">
        <v>106</v>
      </c>
      <c r="D74" s="217" t="s">
        <v>1265</v>
      </c>
      <c r="E74" s="217" t="s">
        <v>1266</v>
      </c>
      <c r="F74" s="217"/>
      <c r="G74" s="218">
        <v>145</v>
      </c>
      <c r="H74" s="218">
        <v>7739802</v>
      </c>
      <c r="I74" s="218">
        <v>412855</v>
      </c>
      <c r="J74" s="217" t="s">
        <v>1267</v>
      </c>
      <c r="K74" s="219" t="s">
        <v>185</v>
      </c>
    </row>
    <row r="75" spans="2:11" ht="15" customHeight="1">
      <c r="B75" s="216">
        <v>62</v>
      </c>
      <c r="C75" s="217" t="s">
        <v>106</v>
      </c>
      <c r="D75" s="217" t="s">
        <v>1265</v>
      </c>
      <c r="E75" s="217" t="s">
        <v>1268</v>
      </c>
      <c r="F75" s="217">
        <v>7.4588999999999999</v>
      </c>
      <c r="G75" s="218">
        <v>0</v>
      </c>
      <c r="H75" s="218">
        <v>7739718</v>
      </c>
      <c r="I75" s="218">
        <v>412060</v>
      </c>
      <c r="J75" s="217" t="s">
        <v>1267</v>
      </c>
      <c r="K75" s="219" t="s">
        <v>185</v>
      </c>
    </row>
    <row r="76" spans="2:11" ht="15" customHeight="1">
      <c r="B76" s="216">
        <v>63</v>
      </c>
      <c r="C76" s="217" t="s">
        <v>106</v>
      </c>
      <c r="D76" s="217" t="s">
        <v>1265</v>
      </c>
      <c r="E76" s="217" t="s">
        <v>1268</v>
      </c>
      <c r="F76" s="217"/>
      <c r="G76" s="218">
        <v>39</v>
      </c>
      <c r="H76" s="218">
        <v>7739718</v>
      </c>
      <c r="I76" s="218">
        <v>412060</v>
      </c>
      <c r="J76" s="217" t="s">
        <v>1267</v>
      </c>
      <c r="K76" s="219" t="s">
        <v>185</v>
      </c>
    </row>
    <row r="77" spans="2:11" ht="15" customHeight="1">
      <c r="B77" s="216">
        <v>64</v>
      </c>
      <c r="C77" s="217" t="s">
        <v>106</v>
      </c>
      <c r="D77" s="217" t="s">
        <v>1265</v>
      </c>
      <c r="E77" s="217" t="s">
        <v>1268</v>
      </c>
      <c r="F77" s="217"/>
      <c r="G77" s="218">
        <v>91</v>
      </c>
      <c r="H77" s="218">
        <v>7739718</v>
      </c>
      <c r="I77" s="218">
        <v>412060</v>
      </c>
      <c r="J77" s="217" t="s">
        <v>1267</v>
      </c>
      <c r="K77" s="219" t="s">
        <v>185</v>
      </c>
    </row>
    <row r="78" spans="2:11" ht="15" customHeight="1">
      <c r="B78" s="216">
        <v>65</v>
      </c>
      <c r="C78" s="217" t="s">
        <v>106</v>
      </c>
      <c r="D78" s="217" t="s">
        <v>1265</v>
      </c>
      <c r="E78" s="217" t="s">
        <v>1268</v>
      </c>
      <c r="F78" s="217"/>
      <c r="G78" s="218">
        <v>115</v>
      </c>
      <c r="H78" s="218">
        <v>7739718</v>
      </c>
      <c r="I78" s="218">
        <v>412060</v>
      </c>
      <c r="J78" s="217" t="s">
        <v>1267</v>
      </c>
      <c r="K78" s="219" t="s">
        <v>185</v>
      </c>
    </row>
    <row r="79" spans="2:11" ht="15" customHeight="1">
      <c r="B79" s="216">
        <v>66</v>
      </c>
      <c r="C79" s="217" t="s">
        <v>106</v>
      </c>
      <c r="D79" s="217" t="s">
        <v>1265</v>
      </c>
      <c r="E79" s="217" t="s">
        <v>1268</v>
      </c>
      <c r="F79" s="217"/>
      <c r="G79" s="218">
        <v>423</v>
      </c>
      <c r="H79" s="218">
        <v>7739718</v>
      </c>
      <c r="I79" s="218">
        <v>412060</v>
      </c>
      <c r="J79" s="217" t="s">
        <v>1267</v>
      </c>
      <c r="K79" s="219" t="s">
        <v>185</v>
      </c>
    </row>
    <row r="80" spans="2:11" ht="15" customHeight="1">
      <c r="B80" s="216">
        <v>67</v>
      </c>
      <c r="C80" s="217" t="s">
        <v>106</v>
      </c>
      <c r="D80" s="217" t="s">
        <v>1265</v>
      </c>
      <c r="E80" s="217" t="s">
        <v>1268</v>
      </c>
      <c r="F80" s="217"/>
      <c r="G80" s="218">
        <v>247</v>
      </c>
      <c r="H80" s="218">
        <v>7739718</v>
      </c>
      <c r="I80" s="218">
        <v>412060</v>
      </c>
      <c r="J80" s="217" t="s">
        <v>1267</v>
      </c>
      <c r="K80" s="219" t="s">
        <v>185</v>
      </c>
    </row>
    <row r="81" spans="2:11" ht="15" customHeight="1">
      <c r="B81" s="216">
        <v>68</v>
      </c>
      <c r="C81" s="217" t="s">
        <v>106</v>
      </c>
      <c r="D81" s="217" t="s">
        <v>1265</v>
      </c>
      <c r="E81" s="217" t="s">
        <v>1268</v>
      </c>
      <c r="F81" s="217"/>
      <c r="G81" s="218">
        <v>71</v>
      </c>
      <c r="H81" s="218">
        <v>7739718</v>
      </c>
      <c r="I81" s="218">
        <v>412060</v>
      </c>
      <c r="J81" s="217" t="s">
        <v>1267</v>
      </c>
      <c r="K81" s="219" t="s">
        <v>185</v>
      </c>
    </row>
    <row r="82" spans="2:11" ht="15" customHeight="1">
      <c r="B82" s="216">
        <v>69</v>
      </c>
      <c r="C82" s="217" t="s">
        <v>106</v>
      </c>
      <c r="D82" s="217" t="s">
        <v>1265</v>
      </c>
      <c r="E82" s="217" t="s">
        <v>1268</v>
      </c>
      <c r="F82" s="217"/>
      <c r="G82" s="218">
        <v>259</v>
      </c>
      <c r="H82" s="218">
        <v>7739718</v>
      </c>
      <c r="I82" s="218">
        <v>412060</v>
      </c>
      <c r="J82" s="217" t="s">
        <v>1267</v>
      </c>
      <c r="K82" s="219" t="s">
        <v>185</v>
      </c>
    </row>
    <row r="83" spans="2:11" ht="15" customHeight="1">
      <c r="B83" s="216">
        <v>70</v>
      </c>
      <c r="C83" s="217" t="s">
        <v>106</v>
      </c>
      <c r="D83" s="217" t="s">
        <v>1265</v>
      </c>
      <c r="E83" s="217" t="s">
        <v>1268</v>
      </c>
      <c r="F83" s="217"/>
      <c r="G83" s="218">
        <v>214</v>
      </c>
      <c r="H83" s="218">
        <v>7739718</v>
      </c>
      <c r="I83" s="218">
        <v>412060</v>
      </c>
      <c r="J83" s="217" t="s">
        <v>1267</v>
      </c>
      <c r="K83" s="219" t="s">
        <v>185</v>
      </c>
    </row>
    <row r="84" spans="2:11" ht="15" customHeight="1">
      <c r="B84" s="216">
        <v>71</v>
      </c>
      <c r="C84" s="217" t="s">
        <v>106</v>
      </c>
      <c r="D84" s="217" t="s">
        <v>1265</v>
      </c>
      <c r="E84" s="217" t="s">
        <v>1268</v>
      </c>
      <c r="F84" s="217"/>
      <c r="G84" s="218">
        <v>146</v>
      </c>
      <c r="H84" s="218">
        <v>7739718</v>
      </c>
      <c r="I84" s="218">
        <v>412060</v>
      </c>
      <c r="J84" s="217" t="s">
        <v>1267</v>
      </c>
      <c r="K84" s="219" t="s">
        <v>185</v>
      </c>
    </row>
    <row r="85" spans="2:11" ht="15" customHeight="1">
      <c r="B85" s="216">
        <v>72</v>
      </c>
      <c r="C85" s="217" t="s">
        <v>106</v>
      </c>
      <c r="D85" s="217" t="s">
        <v>194</v>
      </c>
      <c r="E85" s="217" t="s">
        <v>1269</v>
      </c>
      <c r="F85" s="217">
        <v>20.3551</v>
      </c>
      <c r="G85" s="218">
        <v>85</v>
      </c>
      <c r="H85" s="218">
        <v>7737862</v>
      </c>
      <c r="I85" s="218">
        <v>411866</v>
      </c>
      <c r="J85" s="217" t="s">
        <v>1270</v>
      </c>
      <c r="K85" s="219" t="s">
        <v>185</v>
      </c>
    </row>
    <row r="86" spans="2:11" ht="15" customHeight="1">
      <c r="B86" s="216">
        <v>73</v>
      </c>
      <c r="C86" s="217" t="s">
        <v>106</v>
      </c>
      <c r="D86" s="217" t="s">
        <v>194</v>
      </c>
      <c r="E86" s="217" t="s">
        <v>1269</v>
      </c>
      <c r="F86" s="217"/>
      <c r="G86" s="218">
        <v>234</v>
      </c>
      <c r="H86" s="218">
        <v>7737862</v>
      </c>
      <c r="I86" s="218">
        <v>411866</v>
      </c>
      <c r="J86" s="217" t="s">
        <v>1270</v>
      </c>
      <c r="K86" s="219" t="s">
        <v>185</v>
      </c>
    </row>
    <row r="87" spans="2:11" ht="15" customHeight="1">
      <c r="B87" s="216">
        <v>74</v>
      </c>
      <c r="C87" s="217" t="s">
        <v>106</v>
      </c>
      <c r="D87" s="217" t="s">
        <v>194</v>
      </c>
      <c r="E87" s="217" t="s">
        <v>1269</v>
      </c>
      <c r="F87" s="217"/>
      <c r="G87" s="218">
        <v>388</v>
      </c>
      <c r="H87" s="218">
        <v>7737862</v>
      </c>
      <c r="I87" s="218">
        <v>411866</v>
      </c>
      <c r="J87" s="217" t="s">
        <v>1270</v>
      </c>
      <c r="K87" s="219" t="s">
        <v>185</v>
      </c>
    </row>
    <row r="88" spans="2:11" ht="15" customHeight="1">
      <c r="B88" s="216">
        <v>75</v>
      </c>
      <c r="C88" s="217" t="s">
        <v>106</v>
      </c>
      <c r="D88" s="217" t="s">
        <v>194</v>
      </c>
      <c r="E88" s="217" t="s">
        <v>1269</v>
      </c>
      <c r="F88" s="217"/>
      <c r="G88" s="218">
        <v>448</v>
      </c>
      <c r="H88" s="218">
        <v>7737862</v>
      </c>
      <c r="I88" s="218">
        <v>411866</v>
      </c>
      <c r="J88" s="217" t="s">
        <v>1270</v>
      </c>
      <c r="K88" s="219" t="s">
        <v>185</v>
      </c>
    </row>
    <row r="89" spans="2:11" ht="15" customHeight="1">
      <c r="B89" s="216">
        <v>76</v>
      </c>
      <c r="C89" s="217" t="s">
        <v>106</v>
      </c>
      <c r="D89" s="217" t="s">
        <v>194</v>
      </c>
      <c r="E89" s="217" t="s">
        <v>1269</v>
      </c>
      <c r="F89" s="217"/>
      <c r="G89" s="218">
        <v>483</v>
      </c>
      <c r="H89" s="218">
        <v>7737862</v>
      </c>
      <c r="I89" s="218">
        <v>411866</v>
      </c>
      <c r="J89" s="217" t="s">
        <v>1270</v>
      </c>
      <c r="K89" s="219" t="s">
        <v>185</v>
      </c>
    </row>
    <row r="90" spans="2:11" ht="15" customHeight="1">
      <c r="B90" s="216">
        <v>77</v>
      </c>
      <c r="C90" s="217" t="s">
        <v>106</v>
      </c>
      <c r="D90" s="217" t="s">
        <v>194</v>
      </c>
      <c r="E90" s="217" t="s">
        <v>1269</v>
      </c>
      <c r="F90" s="217"/>
      <c r="G90" s="218">
        <v>397</v>
      </c>
      <c r="H90" s="218">
        <v>7737862</v>
      </c>
      <c r="I90" s="218">
        <v>411866</v>
      </c>
      <c r="J90" s="217" t="s">
        <v>1270</v>
      </c>
      <c r="K90" s="219" t="s">
        <v>185</v>
      </c>
    </row>
    <row r="91" spans="2:11" ht="15" customHeight="1">
      <c r="B91" s="216">
        <v>78</v>
      </c>
      <c r="C91" s="217" t="s">
        <v>106</v>
      </c>
      <c r="D91" s="217" t="s">
        <v>194</v>
      </c>
      <c r="E91" s="217" t="s">
        <v>1269</v>
      </c>
      <c r="F91" s="217"/>
      <c r="G91" s="218">
        <v>334</v>
      </c>
      <c r="H91" s="218">
        <v>7737862</v>
      </c>
      <c r="I91" s="218">
        <v>411866</v>
      </c>
      <c r="J91" s="217" t="s">
        <v>1270</v>
      </c>
      <c r="K91" s="219" t="s">
        <v>185</v>
      </c>
    </row>
    <row r="92" spans="2:11" ht="15" customHeight="1">
      <c r="B92" s="216">
        <v>79</v>
      </c>
      <c r="C92" s="217" t="s">
        <v>106</v>
      </c>
      <c r="D92" s="217" t="s">
        <v>194</v>
      </c>
      <c r="E92" s="217" t="s">
        <v>1269</v>
      </c>
      <c r="F92" s="217"/>
      <c r="G92" s="218">
        <v>91</v>
      </c>
      <c r="H92" s="218">
        <v>7737862</v>
      </c>
      <c r="I92" s="218">
        <v>411866</v>
      </c>
      <c r="J92" s="217" t="s">
        <v>1270</v>
      </c>
      <c r="K92" s="219" t="s">
        <v>185</v>
      </c>
    </row>
    <row r="93" spans="2:11" ht="15" customHeight="1">
      <c r="B93" s="216">
        <v>80</v>
      </c>
      <c r="C93" s="217" t="s">
        <v>106</v>
      </c>
      <c r="D93" s="217" t="s">
        <v>194</v>
      </c>
      <c r="E93" s="217" t="s">
        <v>1271</v>
      </c>
      <c r="F93" s="217">
        <v>4.3662999999999998</v>
      </c>
      <c r="G93" s="218">
        <v>110</v>
      </c>
      <c r="H93" s="218">
        <v>7738420</v>
      </c>
      <c r="I93" s="218">
        <v>411605</v>
      </c>
      <c r="J93" s="217" t="s">
        <v>1270</v>
      </c>
      <c r="K93" s="219" t="s">
        <v>185</v>
      </c>
    </row>
    <row r="94" spans="2:11" ht="15" customHeight="1">
      <c r="B94" s="216">
        <v>81</v>
      </c>
      <c r="C94" s="217" t="s">
        <v>106</v>
      </c>
      <c r="D94" s="217" t="s">
        <v>194</v>
      </c>
      <c r="E94" s="217" t="s">
        <v>1271</v>
      </c>
      <c r="F94" s="217"/>
      <c r="G94" s="218">
        <v>71</v>
      </c>
      <c r="H94" s="218">
        <v>7738420</v>
      </c>
      <c r="I94" s="218">
        <v>411605</v>
      </c>
      <c r="J94" s="217" t="s">
        <v>1270</v>
      </c>
      <c r="K94" s="219" t="s">
        <v>185</v>
      </c>
    </row>
    <row r="95" spans="2:11" ht="15" customHeight="1">
      <c r="B95" s="216">
        <v>82</v>
      </c>
      <c r="C95" s="217" t="s">
        <v>106</v>
      </c>
      <c r="D95" s="217" t="s">
        <v>194</v>
      </c>
      <c r="E95" s="217" t="s">
        <v>1271</v>
      </c>
      <c r="F95" s="217"/>
      <c r="G95" s="218">
        <v>314</v>
      </c>
      <c r="H95" s="218">
        <v>7738420</v>
      </c>
      <c r="I95" s="218">
        <v>411605</v>
      </c>
      <c r="J95" s="217" t="s">
        <v>1270</v>
      </c>
      <c r="K95" s="219" t="s">
        <v>185</v>
      </c>
    </row>
    <row r="96" spans="2:11" ht="15" customHeight="1">
      <c r="B96" s="216">
        <v>83</v>
      </c>
      <c r="C96" s="217" t="s">
        <v>106</v>
      </c>
      <c r="D96" s="217" t="s">
        <v>194</v>
      </c>
      <c r="E96" s="217" t="s">
        <v>1271</v>
      </c>
      <c r="F96" s="217"/>
      <c r="G96" s="218">
        <v>425</v>
      </c>
      <c r="H96" s="218">
        <v>7738420</v>
      </c>
      <c r="I96" s="218">
        <v>411605</v>
      </c>
      <c r="J96" s="217" t="s">
        <v>1270</v>
      </c>
      <c r="K96" s="219" t="s">
        <v>185</v>
      </c>
    </row>
    <row r="97" spans="2:11" ht="15" customHeight="1">
      <c r="B97" s="216">
        <v>84</v>
      </c>
      <c r="C97" s="217" t="s">
        <v>106</v>
      </c>
      <c r="D97" s="217" t="s">
        <v>194</v>
      </c>
      <c r="E97" s="217" t="s">
        <v>1272</v>
      </c>
      <c r="F97" s="217">
        <v>1.6269</v>
      </c>
      <c r="G97" s="218">
        <v>182</v>
      </c>
      <c r="H97" s="218">
        <v>7738416</v>
      </c>
      <c r="I97" s="218">
        <v>411872</v>
      </c>
      <c r="J97" s="217" t="s">
        <v>1270</v>
      </c>
      <c r="K97" s="219" t="s">
        <v>185</v>
      </c>
    </row>
    <row r="98" spans="2:11" ht="15" customHeight="1">
      <c r="B98" s="216">
        <v>85</v>
      </c>
      <c r="C98" s="217" t="s">
        <v>106</v>
      </c>
      <c r="D98" s="217" t="s">
        <v>194</v>
      </c>
      <c r="E98" s="217" t="s">
        <v>1272</v>
      </c>
      <c r="F98" s="217"/>
      <c r="G98" s="218">
        <v>62</v>
      </c>
      <c r="H98" s="218">
        <v>7738416</v>
      </c>
      <c r="I98" s="218">
        <v>411872</v>
      </c>
      <c r="J98" s="217" t="s">
        <v>1270</v>
      </c>
      <c r="K98" s="219" t="s">
        <v>185</v>
      </c>
    </row>
    <row r="99" spans="2:11" ht="15" customHeight="1">
      <c r="B99" s="216">
        <v>86</v>
      </c>
      <c r="C99" s="217" t="s">
        <v>106</v>
      </c>
      <c r="D99" s="217" t="s">
        <v>194</v>
      </c>
      <c r="E99" s="217" t="s">
        <v>1272</v>
      </c>
      <c r="F99" s="217"/>
      <c r="G99" s="218">
        <v>11</v>
      </c>
      <c r="H99" s="218">
        <v>7738416</v>
      </c>
      <c r="I99" s="218">
        <v>411872</v>
      </c>
      <c r="J99" s="217" t="s">
        <v>1270</v>
      </c>
      <c r="K99" s="219" t="s">
        <v>185</v>
      </c>
    </row>
    <row r="100" spans="2:11" ht="15" customHeight="1">
      <c r="B100" s="216">
        <v>87</v>
      </c>
      <c r="C100" s="217" t="s">
        <v>106</v>
      </c>
      <c r="D100" s="217" t="s">
        <v>1116</v>
      </c>
      <c r="E100" s="217" t="s">
        <v>1273</v>
      </c>
      <c r="F100" s="217">
        <v>19.562999999999999</v>
      </c>
      <c r="G100" s="218">
        <v>18</v>
      </c>
      <c r="H100" s="218">
        <v>7738336</v>
      </c>
      <c r="I100" s="218">
        <v>412271</v>
      </c>
      <c r="J100" s="217" t="s">
        <v>1257</v>
      </c>
      <c r="K100" s="219" t="s">
        <v>185</v>
      </c>
    </row>
    <row r="101" spans="2:11" ht="15" customHeight="1">
      <c r="B101" s="216">
        <v>88</v>
      </c>
      <c r="C101" s="217" t="s">
        <v>106</v>
      </c>
      <c r="D101" s="217" t="s">
        <v>1116</v>
      </c>
      <c r="E101" s="217" t="s">
        <v>1273</v>
      </c>
      <c r="F101" s="217"/>
      <c r="G101" s="218">
        <v>141</v>
      </c>
      <c r="H101" s="218">
        <v>7738336</v>
      </c>
      <c r="I101" s="218">
        <v>412271</v>
      </c>
      <c r="J101" s="217" t="s">
        <v>1257</v>
      </c>
      <c r="K101" s="219" t="s">
        <v>185</v>
      </c>
    </row>
    <row r="102" spans="2:11" ht="15" customHeight="1">
      <c r="B102" s="216">
        <v>89</v>
      </c>
      <c r="C102" s="217" t="s">
        <v>106</v>
      </c>
      <c r="D102" s="217" t="s">
        <v>1116</v>
      </c>
      <c r="E102" s="217" t="s">
        <v>1273</v>
      </c>
      <c r="F102" s="217"/>
      <c r="G102" s="218">
        <v>246</v>
      </c>
      <c r="H102" s="218">
        <v>7738336</v>
      </c>
      <c r="I102" s="218">
        <v>412271</v>
      </c>
      <c r="J102" s="217" t="s">
        <v>1257</v>
      </c>
      <c r="K102" s="219" t="s">
        <v>185</v>
      </c>
    </row>
    <row r="103" spans="2:11" ht="15" customHeight="1">
      <c r="B103" s="216">
        <v>90</v>
      </c>
      <c r="C103" s="217" t="s">
        <v>106</v>
      </c>
      <c r="D103" s="217" t="s">
        <v>1116</v>
      </c>
      <c r="E103" s="217" t="s">
        <v>1273</v>
      </c>
      <c r="F103" s="217"/>
      <c r="G103" s="218">
        <v>324</v>
      </c>
      <c r="H103" s="218">
        <v>7738336</v>
      </c>
      <c r="I103" s="218">
        <v>412271</v>
      </c>
      <c r="J103" s="217" t="s">
        <v>1257</v>
      </c>
      <c r="K103" s="219" t="s">
        <v>185</v>
      </c>
    </row>
    <row r="104" spans="2:11" ht="15" customHeight="1">
      <c r="B104" s="216">
        <v>91</v>
      </c>
      <c r="C104" s="217" t="s">
        <v>106</v>
      </c>
      <c r="D104" s="217" t="s">
        <v>1116</v>
      </c>
      <c r="E104" s="217" t="s">
        <v>1273</v>
      </c>
      <c r="F104" s="217"/>
      <c r="G104" s="218">
        <v>381</v>
      </c>
      <c r="H104" s="218">
        <v>7738336</v>
      </c>
      <c r="I104" s="218">
        <v>412271</v>
      </c>
      <c r="J104" s="217" t="s">
        <v>1257</v>
      </c>
      <c r="K104" s="219" t="s">
        <v>185</v>
      </c>
    </row>
    <row r="105" spans="2:11" ht="15" customHeight="1">
      <c r="B105" s="216">
        <v>92</v>
      </c>
      <c r="C105" s="217" t="s">
        <v>106</v>
      </c>
      <c r="D105" s="217" t="s">
        <v>1116</v>
      </c>
      <c r="E105" s="217" t="s">
        <v>1273</v>
      </c>
      <c r="F105" s="217"/>
      <c r="G105" s="218">
        <v>456</v>
      </c>
      <c r="H105" s="218">
        <v>7738336</v>
      </c>
      <c r="I105" s="218">
        <v>412271</v>
      </c>
      <c r="J105" s="217" t="s">
        <v>1257</v>
      </c>
      <c r="K105" s="219" t="s">
        <v>185</v>
      </c>
    </row>
    <row r="106" spans="2:11" ht="15" customHeight="1">
      <c r="B106" s="216">
        <v>93</v>
      </c>
      <c r="C106" s="217" t="s">
        <v>106</v>
      </c>
      <c r="D106" s="217" t="s">
        <v>1116</v>
      </c>
      <c r="E106" s="217" t="s">
        <v>1273</v>
      </c>
      <c r="F106" s="217"/>
      <c r="G106" s="218">
        <v>484</v>
      </c>
      <c r="H106" s="218">
        <v>7738336</v>
      </c>
      <c r="I106" s="218">
        <v>412271</v>
      </c>
      <c r="J106" s="217" t="s">
        <v>1257</v>
      </c>
      <c r="K106" s="219" t="s">
        <v>185</v>
      </c>
    </row>
    <row r="107" spans="2:11" ht="15" customHeight="1">
      <c r="B107" s="216">
        <v>94</v>
      </c>
      <c r="C107" s="217" t="s">
        <v>106</v>
      </c>
      <c r="D107" s="217" t="s">
        <v>1116</v>
      </c>
      <c r="E107" s="217" t="s">
        <v>1273</v>
      </c>
      <c r="F107" s="217"/>
      <c r="G107" s="218">
        <v>455</v>
      </c>
      <c r="H107" s="218">
        <v>7738336</v>
      </c>
      <c r="I107" s="218">
        <v>412271</v>
      </c>
      <c r="J107" s="217" t="s">
        <v>1257</v>
      </c>
      <c r="K107" s="219" t="s">
        <v>185</v>
      </c>
    </row>
    <row r="108" spans="2:11" ht="15" customHeight="1">
      <c r="B108" s="216">
        <v>95</v>
      </c>
      <c r="C108" s="217" t="s">
        <v>106</v>
      </c>
      <c r="D108" s="217" t="s">
        <v>1116</v>
      </c>
      <c r="E108" s="217" t="s">
        <v>1273</v>
      </c>
      <c r="F108" s="217"/>
      <c r="G108" s="218">
        <v>237</v>
      </c>
      <c r="H108" s="218">
        <v>7738336</v>
      </c>
      <c r="I108" s="218">
        <v>412271</v>
      </c>
      <c r="J108" s="217" t="s">
        <v>1257</v>
      </c>
      <c r="K108" s="219" t="s">
        <v>185</v>
      </c>
    </row>
    <row r="109" spans="2:11" ht="15" customHeight="1">
      <c r="B109" s="216">
        <v>96</v>
      </c>
      <c r="C109" s="217" t="s">
        <v>106</v>
      </c>
      <c r="D109" s="217" t="s">
        <v>1116</v>
      </c>
      <c r="E109" s="217" t="s">
        <v>1273</v>
      </c>
      <c r="F109" s="217"/>
      <c r="G109" s="218">
        <v>304</v>
      </c>
      <c r="H109" s="218">
        <v>7738336</v>
      </c>
      <c r="I109" s="218">
        <v>412271</v>
      </c>
      <c r="J109" s="217" t="s">
        <v>1257</v>
      </c>
      <c r="K109" s="219" t="s">
        <v>185</v>
      </c>
    </row>
    <row r="110" spans="2:11" ht="15" customHeight="1">
      <c r="B110" s="216">
        <v>97</v>
      </c>
      <c r="C110" s="217" t="s">
        <v>106</v>
      </c>
      <c r="D110" s="217" t="s">
        <v>1116</v>
      </c>
      <c r="E110" s="217" t="s">
        <v>1273</v>
      </c>
      <c r="F110" s="217"/>
      <c r="G110" s="218">
        <v>339</v>
      </c>
      <c r="H110" s="218">
        <v>7738336</v>
      </c>
      <c r="I110" s="218">
        <v>412271</v>
      </c>
      <c r="J110" s="217" t="s">
        <v>1257</v>
      </c>
      <c r="K110" s="219" t="s">
        <v>185</v>
      </c>
    </row>
    <row r="111" spans="2:11" ht="15" customHeight="1">
      <c r="B111" s="216">
        <v>98</v>
      </c>
      <c r="C111" s="217" t="s">
        <v>106</v>
      </c>
      <c r="D111" s="217" t="s">
        <v>196</v>
      </c>
      <c r="E111" s="217" t="s">
        <v>1274</v>
      </c>
      <c r="F111" s="217">
        <v>26.643699999999999</v>
      </c>
      <c r="G111" s="218">
        <v>25</v>
      </c>
      <c r="H111" s="218">
        <v>7740609</v>
      </c>
      <c r="I111" s="218">
        <v>411944</v>
      </c>
      <c r="J111" s="217" t="s">
        <v>1267</v>
      </c>
      <c r="K111" s="219" t="s">
        <v>185</v>
      </c>
    </row>
    <row r="112" spans="2:11" ht="15" customHeight="1">
      <c r="B112" s="216">
        <v>99</v>
      </c>
      <c r="C112" s="217" t="s">
        <v>106</v>
      </c>
      <c r="D112" s="217" t="s">
        <v>196</v>
      </c>
      <c r="E112" s="217" t="s">
        <v>1274</v>
      </c>
      <c r="F112" s="217"/>
      <c r="G112" s="218">
        <v>133</v>
      </c>
      <c r="H112" s="218">
        <v>7740609</v>
      </c>
      <c r="I112" s="218">
        <v>411944</v>
      </c>
      <c r="J112" s="217" t="s">
        <v>1267</v>
      </c>
      <c r="K112" s="219" t="s">
        <v>185</v>
      </c>
    </row>
    <row r="113" spans="2:11" ht="15" customHeight="1">
      <c r="B113" s="216">
        <v>100</v>
      </c>
      <c r="C113" s="217" t="s">
        <v>106</v>
      </c>
      <c r="D113" s="217" t="s">
        <v>196</v>
      </c>
      <c r="E113" s="217" t="s">
        <v>1274</v>
      </c>
      <c r="F113" s="217"/>
      <c r="G113" s="218">
        <v>83</v>
      </c>
      <c r="H113" s="218">
        <v>7740609</v>
      </c>
      <c r="I113" s="218">
        <v>411944</v>
      </c>
      <c r="J113" s="217" t="s">
        <v>1267</v>
      </c>
      <c r="K113" s="219" t="s">
        <v>185</v>
      </c>
    </row>
    <row r="114" spans="2:11" ht="15" customHeight="1">
      <c r="B114" s="216">
        <v>101</v>
      </c>
      <c r="C114" s="217" t="s">
        <v>106</v>
      </c>
      <c r="D114" s="217" t="s">
        <v>196</v>
      </c>
      <c r="E114" s="217" t="s">
        <v>1274</v>
      </c>
      <c r="F114" s="217"/>
      <c r="G114" s="218">
        <v>128</v>
      </c>
      <c r="H114" s="218">
        <v>7740609</v>
      </c>
      <c r="I114" s="218">
        <v>411944</v>
      </c>
      <c r="J114" s="217" t="s">
        <v>1267</v>
      </c>
      <c r="K114" s="219" t="s">
        <v>185</v>
      </c>
    </row>
    <row r="115" spans="2:11" ht="15" customHeight="1">
      <c r="B115" s="216">
        <v>102</v>
      </c>
      <c r="C115" s="217" t="s">
        <v>106</v>
      </c>
      <c r="D115" s="217" t="s">
        <v>196</v>
      </c>
      <c r="E115" s="217" t="s">
        <v>1274</v>
      </c>
      <c r="F115" s="217"/>
      <c r="G115" s="218">
        <v>2</v>
      </c>
      <c r="H115" s="218">
        <v>7740609</v>
      </c>
      <c r="I115" s="218">
        <v>411944</v>
      </c>
      <c r="J115" s="217" t="s">
        <v>1267</v>
      </c>
      <c r="K115" s="219" t="s">
        <v>185</v>
      </c>
    </row>
    <row r="116" spans="2:11" ht="15" customHeight="1">
      <c r="B116" s="216">
        <v>103</v>
      </c>
      <c r="C116" s="217" t="s">
        <v>106</v>
      </c>
      <c r="D116" s="217" t="s">
        <v>196</v>
      </c>
      <c r="E116" s="217" t="s">
        <v>1274</v>
      </c>
      <c r="F116" s="217"/>
      <c r="G116" s="218">
        <v>130</v>
      </c>
      <c r="H116" s="218">
        <v>7740609</v>
      </c>
      <c r="I116" s="218">
        <v>411944</v>
      </c>
      <c r="J116" s="217" t="s">
        <v>1267</v>
      </c>
      <c r="K116" s="219" t="s">
        <v>185</v>
      </c>
    </row>
    <row r="117" spans="2:11" ht="15" customHeight="1">
      <c r="B117" s="216">
        <v>104</v>
      </c>
      <c r="C117" s="217" t="s">
        <v>106</v>
      </c>
      <c r="D117" s="217" t="s">
        <v>196</v>
      </c>
      <c r="E117" s="217" t="s">
        <v>1274</v>
      </c>
      <c r="F117" s="217"/>
      <c r="G117" s="218">
        <v>83</v>
      </c>
      <c r="H117" s="218">
        <v>7740609</v>
      </c>
      <c r="I117" s="218">
        <v>411944</v>
      </c>
      <c r="J117" s="217" t="s">
        <v>1267</v>
      </c>
      <c r="K117" s="219" t="s">
        <v>185</v>
      </c>
    </row>
    <row r="118" spans="2:11" ht="15" customHeight="1">
      <c r="B118" s="216">
        <v>105</v>
      </c>
      <c r="C118" s="217" t="s">
        <v>106</v>
      </c>
      <c r="D118" s="217" t="s">
        <v>196</v>
      </c>
      <c r="E118" s="217" t="s">
        <v>1274</v>
      </c>
      <c r="F118" s="217"/>
      <c r="G118" s="218">
        <v>148</v>
      </c>
      <c r="H118" s="218">
        <v>7740609</v>
      </c>
      <c r="I118" s="218">
        <v>411944</v>
      </c>
      <c r="J118" s="217" t="s">
        <v>1267</v>
      </c>
      <c r="K118" s="219" t="s">
        <v>185</v>
      </c>
    </row>
    <row r="119" spans="2:11" ht="15" customHeight="1">
      <c r="B119" s="216">
        <v>106</v>
      </c>
      <c r="C119" s="217" t="s">
        <v>106</v>
      </c>
      <c r="D119" s="217" t="s">
        <v>196</v>
      </c>
      <c r="E119" s="217" t="s">
        <v>1274</v>
      </c>
      <c r="F119" s="217"/>
      <c r="G119" s="218">
        <v>267</v>
      </c>
      <c r="H119" s="218">
        <v>7740609</v>
      </c>
      <c r="I119" s="218">
        <v>411944</v>
      </c>
      <c r="J119" s="217" t="s">
        <v>1267</v>
      </c>
      <c r="K119" s="219" t="s">
        <v>185</v>
      </c>
    </row>
    <row r="120" spans="2:11" ht="15" customHeight="1">
      <c r="B120" s="216">
        <v>107</v>
      </c>
      <c r="C120" s="217" t="s">
        <v>106</v>
      </c>
      <c r="D120" s="217" t="s">
        <v>196</v>
      </c>
      <c r="E120" s="217" t="s">
        <v>1274</v>
      </c>
      <c r="F120" s="217"/>
      <c r="G120" s="218">
        <v>240</v>
      </c>
      <c r="H120" s="218">
        <v>7740609</v>
      </c>
      <c r="I120" s="218">
        <v>411944</v>
      </c>
      <c r="J120" s="217" t="s">
        <v>1267</v>
      </c>
      <c r="K120" s="219" t="s">
        <v>185</v>
      </c>
    </row>
    <row r="121" spans="2:11" ht="15" customHeight="1">
      <c r="B121" s="216">
        <v>108</v>
      </c>
      <c r="C121" s="217" t="s">
        <v>106</v>
      </c>
      <c r="D121" s="217" t="s">
        <v>196</v>
      </c>
      <c r="E121" s="217" t="s">
        <v>1274</v>
      </c>
      <c r="F121" s="217"/>
      <c r="G121" s="218">
        <v>286</v>
      </c>
      <c r="H121" s="218">
        <v>7740609</v>
      </c>
      <c r="I121" s="218">
        <v>411944</v>
      </c>
      <c r="J121" s="217" t="s">
        <v>1267</v>
      </c>
      <c r="K121" s="219" t="s">
        <v>185</v>
      </c>
    </row>
    <row r="122" spans="2:11" ht="15" customHeight="1">
      <c r="B122" s="216">
        <v>109</v>
      </c>
      <c r="C122" s="217" t="s">
        <v>106</v>
      </c>
      <c r="D122" s="217" t="s">
        <v>196</v>
      </c>
      <c r="E122" s="217" t="s">
        <v>1274</v>
      </c>
      <c r="F122" s="217"/>
      <c r="G122" s="218">
        <v>242</v>
      </c>
      <c r="H122" s="218">
        <v>7740609</v>
      </c>
      <c r="I122" s="218">
        <v>411944</v>
      </c>
      <c r="J122" s="217" t="s">
        <v>1267</v>
      </c>
      <c r="K122" s="219" t="s">
        <v>185</v>
      </c>
    </row>
    <row r="123" spans="2:11" ht="15" customHeight="1">
      <c r="B123" s="216">
        <v>110</v>
      </c>
      <c r="C123" s="217" t="s">
        <v>106</v>
      </c>
      <c r="D123" s="217" t="s">
        <v>196</v>
      </c>
      <c r="E123" s="217" t="s">
        <v>1274</v>
      </c>
      <c r="F123" s="217"/>
      <c r="G123" s="218">
        <v>638</v>
      </c>
      <c r="H123" s="218">
        <v>7740609</v>
      </c>
      <c r="I123" s="218">
        <v>411944</v>
      </c>
      <c r="J123" s="217" t="s">
        <v>1267</v>
      </c>
      <c r="K123" s="219" t="s">
        <v>185</v>
      </c>
    </row>
    <row r="124" spans="2:11" ht="15" customHeight="1">
      <c r="B124" s="216">
        <v>111</v>
      </c>
      <c r="C124" s="217" t="s">
        <v>106</v>
      </c>
      <c r="D124" s="217" t="s">
        <v>196</v>
      </c>
      <c r="E124" s="217" t="s">
        <v>1274</v>
      </c>
      <c r="F124" s="217"/>
      <c r="G124" s="218">
        <v>915</v>
      </c>
      <c r="H124" s="218">
        <v>7740609</v>
      </c>
      <c r="I124" s="218">
        <v>411944</v>
      </c>
      <c r="J124" s="217" t="s">
        <v>1267</v>
      </c>
      <c r="K124" s="219" t="s">
        <v>185</v>
      </c>
    </row>
    <row r="125" spans="2:11" ht="15" customHeight="1">
      <c r="B125" s="216">
        <v>112</v>
      </c>
      <c r="C125" s="217" t="s">
        <v>106</v>
      </c>
      <c r="D125" s="217" t="s">
        <v>196</v>
      </c>
      <c r="E125" s="217" t="s">
        <v>1274</v>
      </c>
      <c r="F125" s="217"/>
      <c r="G125" s="218">
        <v>392</v>
      </c>
      <c r="H125" s="218">
        <v>7740609</v>
      </c>
      <c r="I125" s="218">
        <v>411944</v>
      </c>
      <c r="J125" s="217" t="s">
        <v>1267</v>
      </c>
      <c r="K125" s="219" t="s">
        <v>185</v>
      </c>
    </row>
    <row r="126" spans="2:11" ht="15" customHeight="1">
      <c r="B126" s="216">
        <v>113</v>
      </c>
      <c r="C126" s="217" t="s">
        <v>106</v>
      </c>
      <c r="D126" s="217" t="s">
        <v>196</v>
      </c>
      <c r="E126" s="217" t="s">
        <v>1274</v>
      </c>
      <c r="F126" s="217"/>
      <c r="G126" s="218">
        <v>921</v>
      </c>
      <c r="H126" s="218">
        <v>7740609</v>
      </c>
      <c r="I126" s="218">
        <v>411944</v>
      </c>
      <c r="J126" s="217" t="s">
        <v>1267</v>
      </c>
      <c r="K126" s="219" t="s">
        <v>185</v>
      </c>
    </row>
    <row r="127" spans="2:11" ht="15" customHeight="1">
      <c r="B127" s="216">
        <v>114</v>
      </c>
      <c r="C127" s="217" t="s">
        <v>106</v>
      </c>
      <c r="D127" s="217" t="s">
        <v>196</v>
      </c>
      <c r="E127" s="217" t="s">
        <v>1274</v>
      </c>
      <c r="F127" s="217"/>
      <c r="G127" s="218">
        <v>1392</v>
      </c>
      <c r="H127" s="218">
        <v>7740609</v>
      </c>
      <c r="I127" s="218">
        <v>411944</v>
      </c>
      <c r="J127" s="217" t="s">
        <v>1267</v>
      </c>
      <c r="K127" s="219" t="s">
        <v>185</v>
      </c>
    </row>
    <row r="128" spans="2:11" ht="15" customHeight="1">
      <c r="B128" s="216">
        <v>115</v>
      </c>
      <c r="C128" s="217" t="s">
        <v>106</v>
      </c>
      <c r="D128" s="217" t="s">
        <v>196</v>
      </c>
      <c r="E128" s="217" t="s">
        <v>1274</v>
      </c>
      <c r="F128" s="217"/>
      <c r="G128" s="218">
        <v>919</v>
      </c>
      <c r="H128" s="218">
        <v>7740609</v>
      </c>
      <c r="I128" s="218">
        <v>411944</v>
      </c>
      <c r="J128" s="217" t="s">
        <v>1267</v>
      </c>
      <c r="K128" s="219" t="s">
        <v>185</v>
      </c>
    </row>
    <row r="129" spans="2:11" ht="15" customHeight="1">
      <c r="B129" s="216">
        <v>116</v>
      </c>
      <c r="C129" s="217" t="s">
        <v>106</v>
      </c>
      <c r="D129" s="217" t="s">
        <v>196</v>
      </c>
      <c r="E129" s="217" t="s">
        <v>1274</v>
      </c>
      <c r="F129" s="217"/>
      <c r="G129" s="218">
        <v>781</v>
      </c>
      <c r="H129" s="218">
        <v>7740609</v>
      </c>
      <c r="I129" s="218">
        <v>411944</v>
      </c>
      <c r="J129" s="217" t="s">
        <v>1267</v>
      </c>
      <c r="K129" s="219" t="s">
        <v>185</v>
      </c>
    </row>
    <row r="130" spans="2:11" ht="15" customHeight="1">
      <c r="B130" s="216">
        <v>117</v>
      </c>
      <c r="C130" s="217" t="s">
        <v>106</v>
      </c>
      <c r="D130" s="217" t="s">
        <v>208</v>
      </c>
      <c r="E130" s="217" t="s">
        <v>1275</v>
      </c>
      <c r="F130" s="217">
        <v>8.7312999999999992</v>
      </c>
      <c r="G130" s="218">
        <v>286</v>
      </c>
      <c r="H130" s="218">
        <v>7740562</v>
      </c>
      <c r="I130" s="218">
        <v>413170</v>
      </c>
      <c r="J130" s="217" t="s">
        <v>1267</v>
      </c>
      <c r="K130" s="219" t="s">
        <v>185</v>
      </c>
    </row>
    <row r="131" spans="2:11" ht="15" customHeight="1">
      <c r="B131" s="216">
        <v>118</v>
      </c>
      <c r="C131" s="217" t="s">
        <v>106</v>
      </c>
      <c r="D131" s="217" t="s">
        <v>208</v>
      </c>
      <c r="E131" s="217" t="s">
        <v>1275</v>
      </c>
      <c r="F131" s="217"/>
      <c r="G131" s="218">
        <v>49</v>
      </c>
      <c r="H131" s="218">
        <v>7740562</v>
      </c>
      <c r="I131" s="218">
        <v>413170</v>
      </c>
      <c r="J131" s="217" t="s">
        <v>1267</v>
      </c>
      <c r="K131" s="219" t="s">
        <v>185</v>
      </c>
    </row>
    <row r="132" spans="2:11" ht="15" customHeight="1">
      <c r="B132" s="216">
        <v>119</v>
      </c>
      <c r="C132" s="217" t="s">
        <v>106</v>
      </c>
      <c r="D132" s="217" t="s">
        <v>208</v>
      </c>
      <c r="E132" s="217" t="s">
        <v>1275</v>
      </c>
      <c r="F132" s="217"/>
      <c r="G132" s="218">
        <v>187</v>
      </c>
      <c r="H132" s="218">
        <v>7740562</v>
      </c>
      <c r="I132" s="218">
        <v>413170</v>
      </c>
      <c r="J132" s="217" t="s">
        <v>1267</v>
      </c>
      <c r="K132" s="219" t="s">
        <v>185</v>
      </c>
    </row>
    <row r="133" spans="2:11" ht="15" customHeight="1">
      <c r="B133" s="216">
        <v>120</v>
      </c>
      <c r="C133" s="217" t="s">
        <v>106</v>
      </c>
      <c r="D133" s="217" t="s">
        <v>208</v>
      </c>
      <c r="E133" s="217" t="s">
        <v>1275</v>
      </c>
      <c r="F133" s="217"/>
      <c r="G133" s="218">
        <v>109</v>
      </c>
      <c r="H133" s="218">
        <v>7740562</v>
      </c>
      <c r="I133" s="218">
        <v>413170</v>
      </c>
      <c r="J133" s="217" t="s">
        <v>1267</v>
      </c>
      <c r="K133" s="219" t="s">
        <v>185</v>
      </c>
    </row>
    <row r="134" spans="2:11" ht="15" customHeight="1">
      <c r="B134" s="216">
        <v>121</v>
      </c>
      <c r="C134" s="217" t="s">
        <v>106</v>
      </c>
      <c r="D134" s="217" t="s">
        <v>208</v>
      </c>
      <c r="E134" s="217" t="s">
        <v>1275</v>
      </c>
      <c r="F134" s="217"/>
      <c r="G134" s="218">
        <v>79</v>
      </c>
      <c r="H134" s="218">
        <v>7740562</v>
      </c>
      <c r="I134" s="218">
        <v>413170</v>
      </c>
      <c r="J134" s="217" t="s">
        <v>1267</v>
      </c>
      <c r="K134" s="219" t="s">
        <v>185</v>
      </c>
    </row>
    <row r="135" spans="2:11" ht="15" customHeight="1">
      <c r="B135" s="216">
        <v>122</v>
      </c>
      <c r="C135" s="217" t="s">
        <v>106</v>
      </c>
      <c r="D135" s="217" t="s">
        <v>208</v>
      </c>
      <c r="E135" s="217" t="s">
        <v>1275</v>
      </c>
      <c r="F135" s="217"/>
      <c r="G135" s="218">
        <v>255</v>
      </c>
      <c r="H135" s="218">
        <v>7740562</v>
      </c>
      <c r="I135" s="218">
        <v>413170</v>
      </c>
      <c r="J135" s="217" t="s">
        <v>1267</v>
      </c>
      <c r="K135" s="219" t="s">
        <v>185</v>
      </c>
    </row>
    <row r="136" spans="2:11" ht="15" customHeight="1">
      <c r="B136" s="216">
        <v>123</v>
      </c>
      <c r="C136" s="217" t="s">
        <v>106</v>
      </c>
      <c r="D136" s="217" t="s">
        <v>208</v>
      </c>
      <c r="E136" s="217" t="s">
        <v>1275</v>
      </c>
      <c r="F136" s="217"/>
      <c r="G136" s="218">
        <v>396</v>
      </c>
      <c r="H136" s="218">
        <v>7740562</v>
      </c>
      <c r="I136" s="218">
        <v>413170</v>
      </c>
      <c r="J136" s="217" t="s">
        <v>1267</v>
      </c>
      <c r="K136" s="219" t="s">
        <v>185</v>
      </c>
    </row>
    <row r="137" spans="2:11" ht="15" customHeight="1">
      <c r="B137" s="216">
        <v>124</v>
      </c>
      <c r="C137" s="217" t="s">
        <v>106</v>
      </c>
      <c r="D137" s="217" t="s">
        <v>208</v>
      </c>
      <c r="E137" s="217" t="s">
        <v>1275</v>
      </c>
      <c r="F137" s="217"/>
      <c r="G137" s="218">
        <v>226</v>
      </c>
      <c r="H137" s="218">
        <v>7740562</v>
      </c>
      <c r="I137" s="218">
        <v>413170</v>
      </c>
      <c r="J137" s="217" t="s">
        <v>1267</v>
      </c>
      <c r="K137" s="219" t="s">
        <v>185</v>
      </c>
    </row>
    <row r="138" spans="2:11" ht="15" customHeight="1">
      <c r="B138" s="216">
        <v>125</v>
      </c>
      <c r="C138" s="217" t="s">
        <v>106</v>
      </c>
      <c r="D138" s="217" t="s">
        <v>208</v>
      </c>
      <c r="E138" s="217" t="s">
        <v>1275</v>
      </c>
      <c r="F138" s="217"/>
      <c r="G138" s="218">
        <v>214</v>
      </c>
      <c r="H138" s="218">
        <v>7740562</v>
      </c>
      <c r="I138" s="218">
        <v>413170</v>
      </c>
      <c r="J138" s="217" t="s">
        <v>1267</v>
      </c>
      <c r="K138" s="219" t="s">
        <v>185</v>
      </c>
    </row>
    <row r="139" spans="2:11" ht="15" customHeight="1">
      <c r="B139" s="216">
        <v>126</v>
      </c>
      <c r="C139" s="217" t="s">
        <v>106</v>
      </c>
      <c r="D139" s="217" t="s">
        <v>239</v>
      </c>
      <c r="E139" s="217" t="s">
        <v>1276</v>
      </c>
      <c r="F139" s="217">
        <v>4.7545999999999999</v>
      </c>
      <c r="G139" s="218">
        <v>8</v>
      </c>
      <c r="H139" s="218">
        <v>7738880</v>
      </c>
      <c r="I139" s="218">
        <v>408307</v>
      </c>
      <c r="J139" s="217" t="s">
        <v>1267</v>
      </c>
      <c r="K139" s="219" t="s">
        <v>185</v>
      </c>
    </row>
    <row r="140" spans="2:11" ht="15" customHeight="1">
      <c r="B140" s="216">
        <v>127</v>
      </c>
      <c r="C140" s="217" t="s">
        <v>106</v>
      </c>
      <c r="D140" s="217" t="s">
        <v>239</v>
      </c>
      <c r="E140" s="217" t="s">
        <v>1276</v>
      </c>
      <c r="F140" s="217"/>
      <c r="G140" s="218">
        <v>117</v>
      </c>
      <c r="H140" s="218">
        <v>7738880</v>
      </c>
      <c r="I140" s="218">
        <v>408307</v>
      </c>
      <c r="J140" s="217" t="s">
        <v>1267</v>
      </c>
      <c r="K140" s="219" t="s">
        <v>185</v>
      </c>
    </row>
    <row r="141" spans="2:11" ht="15" customHeight="1">
      <c r="B141" s="216">
        <v>128</v>
      </c>
      <c r="C141" s="217" t="s">
        <v>106</v>
      </c>
      <c r="D141" s="217" t="s">
        <v>239</v>
      </c>
      <c r="E141" s="217" t="s">
        <v>1276</v>
      </c>
      <c r="F141" s="217"/>
      <c r="G141" s="218">
        <v>59</v>
      </c>
      <c r="H141" s="218">
        <v>7738880</v>
      </c>
      <c r="I141" s="218">
        <v>408307</v>
      </c>
      <c r="J141" s="217" t="s">
        <v>1267</v>
      </c>
      <c r="K141" s="219" t="s">
        <v>185</v>
      </c>
    </row>
    <row r="142" spans="2:11" ht="15" customHeight="1">
      <c r="B142" s="216">
        <v>129</v>
      </c>
      <c r="C142" s="217" t="s">
        <v>106</v>
      </c>
      <c r="D142" s="217" t="s">
        <v>239</v>
      </c>
      <c r="E142" s="217" t="s">
        <v>1276</v>
      </c>
      <c r="F142" s="217"/>
      <c r="G142" s="218">
        <v>152</v>
      </c>
      <c r="H142" s="218">
        <v>7738880</v>
      </c>
      <c r="I142" s="218">
        <v>408307</v>
      </c>
      <c r="J142" s="217" t="s">
        <v>1267</v>
      </c>
      <c r="K142" s="219" t="s">
        <v>185</v>
      </c>
    </row>
    <row r="143" spans="2:11" ht="15" customHeight="1">
      <c r="B143" s="216">
        <v>130</v>
      </c>
      <c r="C143" s="217" t="s">
        <v>106</v>
      </c>
      <c r="D143" s="217" t="s">
        <v>239</v>
      </c>
      <c r="E143" s="217" t="s">
        <v>1276</v>
      </c>
      <c r="F143" s="217"/>
      <c r="G143" s="218">
        <v>222</v>
      </c>
      <c r="H143" s="218">
        <v>7738880</v>
      </c>
      <c r="I143" s="218">
        <v>408307</v>
      </c>
      <c r="J143" s="217" t="s">
        <v>1267</v>
      </c>
      <c r="K143" s="219" t="s">
        <v>185</v>
      </c>
    </row>
    <row r="144" spans="2:11" ht="15" customHeight="1">
      <c r="B144" s="216">
        <v>131</v>
      </c>
      <c r="C144" s="217" t="s">
        <v>106</v>
      </c>
      <c r="D144" s="217" t="s">
        <v>239</v>
      </c>
      <c r="E144" s="217" t="s">
        <v>1276</v>
      </c>
      <c r="F144" s="217"/>
      <c r="G144" s="218">
        <v>225</v>
      </c>
      <c r="H144" s="218">
        <v>7738880</v>
      </c>
      <c r="I144" s="218">
        <v>408307</v>
      </c>
      <c r="J144" s="217" t="s">
        <v>1267</v>
      </c>
      <c r="K144" s="219" t="s">
        <v>185</v>
      </c>
    </row>
    <row r="145" spans="2:11" ht="15" customHeight="1">
      <c r="B145" s="216">
        <v>132</v>
      </c>
      <c r="C145" s="217" t="s">
        <v>106</v>
      </c>
      <c r="D145" s="217" t="s">
        <v>239</v>
      </c>
      <c r="E145" s="217" t="s">
        <v>1276</v>
      </c>
      <c r="F145" s="217"/>
      <c r="G145" s="218">
        <v>187</v>
      </c>
      <c r="H145" s="218">
        <v>7738880</v>
      </c>
      <c r="I145" s="218">
        <v>408307</v>
      </c>
      <c r="J145" s="217" t="s">
        <v>1267</v>
      </c>
      <c r="K145" s="219" t="s">
        <v>185</v>
      </c>
    </row>
    <row r="146" spans="2:11">
      <c r="B146" s="216">
        <v>133</v>
      </c>
      <c r="C146" s="217" t="s">
        <v>106</v>
      </c>
      <c r="D146" s="217" t="s">
        <v>239</v>
      </c>
      <c r="E146" s="217" t="s">
        <v>1276</v>
      </c>
      <c r="F146" s="217"/>
      <c r="G146" s="218">
        <v>146</v>
      </c>
      <c r="H146" s="218">
        <v>7738880</v>
      </c>
      <c r="I146" s="218">
        <v>408307</v>
      </c>
      <c r="J146" s="217" t="s">
        <v>1267</v>
      </c>
      <c r="K146" s="219" t="s">
        <v>185</v>
      </c>
    </row>
    <row r="147" spans="2:11" ht="15" customHeight="1">
      <c r="B147" s="216">
        <v>134</v>
      </c>
      <c r="C147" s="217" t="s">
        <v>106</v>
      </c>
      <c r="D147" s="217" t="s">
        <v>239</v>
      </c>
      <c r="E147" s="217" t="s">
        <v>1276</v>
      </c>
      <c r="F147" s="217"/>
      <c r="G147" s="218">
        <v>184</v>
      </c>
      <c r="H147" s="218">
        <v>7738880</v>
      </c>
      <c r="I147" s="218">
        <v>408307</v>
      </c>
      <c r="J147" s="217" t="s">
        <v>1267</v>
      </c>
      <c r="K147" s="219" t="s">
        <v>185</v>
      </c>
    </row>
    <row r="148" spans="2:11" ht="15" customHeight="1">
      <c r="B148" s="216">
        <v>135</v>
      </c>
      <c r="C148" s="217" t="s">
        <v>106</v>
      </c>
      <c r="D148" s="217" t="s">
        <v>239</v>
      </c>
      <c r="E148" s="217" t="s">
        <v>1276</v>
      </c>
      <c r="F148" s="217"/>
      <c r="G148" s="218">
        <v>135</v>
      </c>
      <c r="H148" s="218">
        <v>7738880</v>
      </c>
      <c r="I148" s="218">
        <v>408307</v>
      </c>
      <c r="J148" s="217" t="s">
        <v>1267</v>
      </c>
      <c r="K148" s="219" t="s">
        <v>185</v>
      </c>
    </row>
    <row r="149" spans="2:11" ht="15" customHeight="1">
      <c r="B149" s="216">
        <v>136</v>
      </c>
      <c r="C149" s="217" t="s">
        <v>106</v>
      </c>
      <c r="D149" s="217" t="s">
        <v>239</v>
      </c>
      <c r="E149" s="217" t="s">
        <v>1276</v>
      </c>
      <c r="F149" s="217"/>
      <c r="G149" s="218">
        <v>137</v>
      </c>
      <c r="H149" s="218">
        <v>7738880</v>
      </c>
      <c r="I149" s="218">
        <v>408307</v>
      </c>
      <c r="J149" s="217" t="s">
        <v>1267</v>
      </c>
      <c r="K149" s="219" t="s">
        <v>185</v>
      </c>
    </row>
    <row r="150" spans="2:11" ht="15" customHeight="1">
      <c r="B150" s="216">
        <v>137</v>
      </c>
      <c r="C150" s="217" t="s">
        <v>106</v>
      </c>
      <c r="D150" s="217" t="s">
        <v>239</v>
      </c>
      <c r="E150" s="217" t="s">
        <v>1276</v>
      </c>
      <c r="F150" s="217"/>
      <c r="G150" s="218">
        <v>73</v>
      </c>
      <c r="H150" s="218">
        <v>7738880</v>
      </c>
      <c r="I150" s="218">
        <v>408307</v>
      </c>
      <c r="J150" s="217" t="s">
        <v>1267</v>
      </c>
      <c r="K150" s="219" t="s">
        <v>185</v>
      </c>
    </row>
    <row r="151" spans="2:11" ht="15" customHeight="1">
      <c r="B151" s="216">
        <v>138</v>
      </c>
      <c r="C151" s="217" t="s">
        <v>106</v>
      </c>
      <c r="D151" s="217" t="s">
        <v>249</v>
      </c>
      <c r="E151" s="217" t="s">
        <v>1277</v>
      </c>
      <c r="F151" s="217">
        <v>9.2640999999999991</v>
      </c>
      <c r="G151" s="218">
        <v>352</v>
      </c>
      <c r="H151" s="218">
        <v>7749413</v>
      </c>
      <c r="I151" s="218">
        <v>405174</v>
      </c>
      <c r="J151" s="217" t="s">
        <v>1270</v>
      </c>
      <c r="K151" s="219" t="s">
        <v>185</v>
      </c>
    </row>
    <row r="152" spans="2:11" ht="15" customHeight="1">
      <c r="B152" s="216">
        <v>139</v>
      </c>
      <c r="C152" s="217" t="s">
        <v>106</v>
      </c>
      <c r="D152" s="217" t="s">
        <v>249</v>
      </c>
      <c r="E152" s="217" t="s">
        <v>1277</v>
      </c>
      <c r="F152" s="217"/>
      <c r="G152" s="218">
        <v>386</v>
      </c>
      <c r="H152" s="218">
        <v>7749413</v>
      </c>
      <c r="I152" s="218">
        <v>405174</v>
      </c>
      <c r="J152" s="217" t="s">
        <v>1270</v>
      </c>
      <c r="K152" s="219" t="s">
        <v>185</v>
      </c>
    </row>
    <row r="153" spans="2:11" ht="15" customHeight="1">
      <c r="B153" s="216">
        <v>140</v>
      </c>
      <c r="C153" s="217" t="s">
        <v>106</v>
      </c>
      <c r="D153" s="217" t="s">
        <v>249</v>
      </c>
      <c r="E153" s="217" t="s">
        <v>1277</v>
      </c>
      <c r="F153" s="217"/>
      <c r="G153" s="218">
        <v>370</v>
      </c>
      <c r="H153" s="218">
        <v>7749413</v>
      </c>
      <c r="I153" s="218">
        <v>405174</v>
      </c>
      <c r="J153" s="217" t="s">
        <v>1270</v>
      </c>
      <c r="K153" s="219" t="s">
        <v>185</v>
      </c>
    </row>
    <row r="154" spans="2:11" ht="15" customHeight="1">
      <c r="B154" s="216">
        <v>141</v>
      </c>
      <c r="C154" s="217" t="s">
        <v>106</v>
      </c>
      <c r="D154" s="217" t="s">
        <v>249</v>
      </c>
      <c r="E154" s="217" t="s">
        <v>1277</v>
      </c>
      <c r="F154" s="217"/>
      <c r="G154" s="218">
        <v>352</v>
      </c>
      <c r="H154" s="218">
        <v>7749413</v>
      </c>
      <c r="I154" s="218">
        <v>405174</v>
      </c>
      <c r="J154" s="217" t="s">
        <v>1270</v>
      </c>
      <c r="K154" s="219" t="s">
        <v>185</v>
      </c>
    </row>
    <row r="155" spans="2:11" ht="15" customHeight="1">
      <c r="B155" s="216">
        <v>142</v>
      </c>
      <c r="C155" s="217" t="s">
        <v>106</v>
      </c>
      <c r="D155" s="217" t="s">
        <v>249</v>
      </c>
      <c r="E155" s="217" t="s">
        <v>1277</v>
      </c>
      <c r="F155" s="217"/>
      <c r="G155" s="218">
        <v>270</v>
      </c>
      <c r="H155" s="218">
        <v>7749413</v>
      </c>
      <c r="I155" s="218">
        <v>405174</v>
      </c>
      <c r="J155" s="217" t="s">
        <v>1270</v>
      </c>
      <c r="K155" s="219" t="s">
        <v>185</v>
      </c>
    </row>
    <row r="156" spans="2:11" ht="15" customHeight="1">
      <c r="B156" s="216">
        <v>143</v>
      </c>
      <c r="C156" s="217" t="s">
        <v>106</v>
      </c>
      <c r="D156" s="217" t="s">
        <v>1278</v>
      </c>
      <c r="E156" s="217" t="s">
        <v>1279</v>
      </c>
      <c r="F156" s="217">
        <v>1.4762</v>
      </c>
      <c r="G156" s="218">
        <v>76</v>
      </c>
      <c r="H156" s="218">
        <v>7749411</v>
      </c>
      <c r="I156" s="218">
        <v>404743</v>
      </c>
      <c r="J156" s="217" t="s">
        <v>1270</v>
      </c>
      <c r="K156" s="219" t="s">
        <v>185</v>
      </c>
    </row>
    <row r="157" spans="2:11" ht="15" customHeight="1">
      <c r="B157" s="216">
        <v>144</v>
      </c>
      <c r="C157" s="217" t="s">
        <v>106</v>
      </c>
      <c r="D157" s="217" t="s">
        <v>1278</v>
      </c>
      <c r="E157" s="217" t="s">
        <v>1279</v>
      </c>
      <c r="F157" s="217"/>
      <c r="G157" s="218">
        <v>144</v>
      </c>
      <c r="H157" s="218">
        <v>7749411</v>
      </c>
      <c r="I157" s="218">
        <v>404743</v>
      </c>
      <c r="J157" s="217" t="s">
        <v>1270</v>
      </c>
      <c r="K157" s="219" t="s">
        <v>185</v>
      </c>
    </row>
    <row r="158" spans="2:11" ht="15" customHeight="1">
      <c r="B158" s="216">
        <v>145</v>
      </c>
      <c r="C158" s="217" t="s">
        <v>106</v>
      </c>
      <c r="D158" s="217" t="s">
        <v>1278</v>
      </c>
      <c r="E158" s="217" t="s">
        <v>1279</v>
      </c>
      <c r="F158" s="217"/>
      <c r="G158" s="218">
        <v>69</v>
      </c>
      <c r="H158" s="218">
        <v>7749411</v>
      </c>
      <c r="I158" s="218">
        <v>404743</v>
      </c>
      <c r="J158" s="217" t="s">
        <v>1270</v>
      </c>
      <c r="K158" s="219" t="s">
        <v>185</v>
      </c>
    </row>
    <row r="159" spans="2:11" ht="15" customHeight="1">
      <c r="B159" s="216">
        <v>146</v>
      </c>
      <c r="C159" s="217" t="s">
        <v>106</v>
      </c>
      <c r="D159" s="217" t="s">
        <v>1278</v>
      </c>
      <c r="E159" s="217" t="s">
        <v>1279</v>
      </c>
      <c r="F159" s="217"/>
      <c r="G159" s="218">
        <v>110</v>
      </c>
      <c r="H159" s="218">
        <v>7749411</v>
      </c>
      <c r="I159" s="218">
        <v>404743</v>
      </c>
      <c r="J159" s="217" t="s">
        <v>1270</v>
      </c>
      <c r="K159" s="219" t="s">
        <v>185</v>
      </c>
    </row>
    <row r="160" spans="2:11" ht="15" customHeight="1">
      <c r="B160" s="216">
        <v>147</v>
      </c>
      <c r="C160" s="217" t="s">
        <v>106</v>
      </c>
      <c r="D160" s="217" t="s">
        <v>1280</v>
      </c>
      <c r="E160" s="217" t="s">
        <v>1281</v>
      </c>
      <c r="F160" s="217">
        <v>5.2430000000000003</v>
      </c>
      <c r="G160" s="218">
        <v>19</v>
      </c>
      <c r="H160" s="218">
        <v>7748899</v>
      </c>
      <c r="I160" s="218">
        <v>403984</v>
      </c>
      <c r="J160" s="217" t="s">
        <v>1267</v>
      </c>
      <c r="K160" s="219" t="s">
        <v>185</v>
      </c>
    </row>
    <row r="161" spans="2:11" ht="15" customHeight="1">
      <c r="B161" s="216">
        <v>148</v>
      </c>
      <c r="C161" s="217" t="s">
        <v>106</v>
      </c>
      <c r="D161" s="217" t="s">
        <v>1280</v>
      </c>
      <c r="E161" s="217" t="s">
        <v>1281</v>
      </c>
      <c r="F161" s="217"/>
      <c r="G161" s="218">
        <v>114</v>
      </c>
      <c r="H161" s="218">
        <v>7748899</v>
      </c>
      <c r="I161" s="218">
        <v>403984</v>
      </c>
      <c r="J161" s="217" t="s">
        <v>1267</v>
      </c>
      <c r="K161" s="219" t="s">
        <v>185</v>
      </c>
    </row>
    <row r="162" spans="2:11" ht="15" customHeight="1">
      <c r="B162" s="216">
        <v>149</v>
      </c>
      <c r="C162" s="217" t="s">
        <v>106</v>
      </c>
      <c r="D162" s="217" t="s">
        <v>1280</v>
      </c>
      <c r="E162" s="217" t="s">
        <v>1281</v>
      </c>
      <c r="F162" s="217"/>
      <c r="G162" s="218">
        <v>170</v>
      </c>
      <c r="H162" s="218">
        <v>7748899</v>
      </c>
      <c r="I162" s="218">
        <v>403984</v>
      </c>
      <c r="J162" s="217" t="s">
        <v>1267</v>
      </c>
      <c r="K162" s="219" t="s">
        <v>185</v>
      </c>
    </row>
    <row r="163" spans="2:11" ht="15" customHeight="1">
      <c r="B163" s="216">
        <v>150</v>
      </c>
      <c r="C163" s="217" t="s">
        <v>106</v>
      </c>
      <c r="D163" s="217" t="s">
        <v>1280</v>
      </c>
      <c r="E163" s="217" t="s">
        <v>1281</v>
      </c>
      <c r="F163" s="217"/>
      <c r="G163" s="218">
        <v>219</v>
      </c>
      <c r="H163" s="218">
        <v>7748899</v>
      </c>
      <c r="I163" s="218">
        <v>403984</v>
      </c>
      <c r="J163" s="217" t="s">
        <v>1267</v>
      </c>
      <c r="K163" s="219" t="s">
        <v>185</v>
      </c>
    </row>
    <row r="164" spans="2:11" ht="15" customHeight="1">
      <c r="B164" s="216">
        <v>151</v>
      </c>
      <c r="C164" s="217" t="s">
        <v>106</v>
      </c>
      <c r="D164" s="217" t="s">
        <v>1280</v>
      </c>
      <c r="E164" s="217" t="s">
        <v>1281</v>
      </c>
      <c r="F164" s="217"/>
      <c r="G164" s="218">
        <v>241</v>
      </c>
      <c r="H164" s="218">
        <v>7748899</v>
      </c>
      <c r="I164" s="218">
        <v>403984</v>
      </c>
      <c r="J164" s="217" t="s">
        <v>1267</v>
      </c>
      <c r="K164" s="219" t="s">
        <v>185</v>
      </c>
    </row>
    <row r="165" spans="2:11" ht="15" customHeight="1">
      <c r="B165" s="216">
        <v>152</v>
      </c>
      <c r="C165" s="217" t="s">
        <v>106</v>
      </c>
      <c r="D165" s="217" t="s">
        <v>1280</v>
      </c>
      <c r="E165" s="217" t="s">
        <v>1281</v>
      </c>
      <c r="F165" s="217"/>
      <c r="G165" s="218">
        <v>243</v>
      </c>
      <c r="H165" s="218">
        <v>7748899</v>
      </c>
      <c r="I165" s="218">
        <v>403984</v>
      </c>
      <c r="J165" s="217" t="s">
        <v>1267</v>
      </c>
      <c r="K165" s="219" t="s">
        <v>185</v>
      </c>
    </row>
    <row r="166" spans="2:11" ht="15" customHeight="1">
      <c r="B166" s="216">
        <v>153</v>
      </c>
      <c r="C166" s="217" t="s">
        <v>106</v>
      </c>
      <c r="D166" s="217" t="s">
        <v>1280</v>
      </c>
      <c r="E166" s="217" t="s">
        <v>1281</v>
      </c>
      <c r="F166" s="217"/>
      <c r="G166" s="218">
        <v>235</v>
      </c>
      <c r="H166" s="218">
        <v>7748899</v>
      </c>
      <c r="I166" s="218">
        <v>403984</v>
      </c>
      <c r="J166" s="217" t="s">
        <v>1267</v>
      </c>
      <c r="K166" s="219" t="s">
        <v>185</v>
      </c>
    </row>
    <row r="167" spans="2:11" ht="15" customHeight="1">
      <c r="B167" s="216">
        <v>154</v>
      </c>
      <c r="C167" s="217" t="s">
        <v>106</v>
      </c>
      <c r="D167" s="217" t="s">
        <v>1280</v>
      </c>
      <c r="E167" s="217" t="s">
        <v>1281</v>
      </c>
      <c r="F167" s="217"/>
      <c r="G167" s="218">
        <v>213</v>
      </c>
      <c r="H167" s="218">
        <v>7748899</v>
      </c>
      <c r="I167" s="218">
        <v>403984</v>
      </c>
      <c r="J167" s="217" t="s">
        <v>1267</v>
      </c>
      <c r="K167" s="219" t="s">
        <v>185</v>
      </c>
    </row>
    <row r="168" spans="2:11" ht="15" customHeight="1">
      <c r="B168" s="216">
        <v>155</v>
      </c>
      <c r="C168" s="217" t="s">
        <v>106</v>
      </c>
      <c r="D168" s="217" t="s">
        <v>1280</v>
      </c>
      <c r="E168" s="217" t="s">
        <v>1281</v>
      </c>
      <c r="F168" s="217"/>
      <c r="G168" s="218">
        <v>189</v>
      </c>
      <c r="H168" s="218">
        <v>7748899</v>
      </c>
      <c r="I168" s="218">
        <v>403984</v>
      </c>
      <c r="J168" s="217" t="s">
        <v>1267</v>
      </c>
      <c r="K168" s="219" t="s">
        <v>185</v>
      </c>
    </row>
    <row r="169" spans="2:11" ht="15" customHeight="1">
      <c r="B169" s="216">
        <v>156</v>
      </c>
      <c r="C169" s="217" t="s">
        <v>106</v>
      </c>
      <c r="D169" s="217" t="s">
        <v>1280</v>
      </c>
      <c r="E169" s="217" t="s">
        <v>1281</v>
      </c>
      <c r="F169" s="217"/>
      <c r="G169" s="218">
        <v>144</v>
      </c>
      <c r="H169" s="218">
        <v>7748899</v>
      </c>
      <c r="I169" s="218">
        <v>403984</v>
      </c>
      <c r="J169" s="217" t="s">
        <v>1267</v>
      </c>
      <c r="K169" s="219" t="s">
        <v>185</v>
      </c>
    </row>
    <row r="170" spans="2:11" ht="15" customHeight="1">
      <c r="B170" s="216">
        <v>157</v>
      </c>
      <c r="C170" s="217" t="s">
        <v>106</v>
      </c>
      <c r="D170" s="217" t="s">
        <v>1280</v>
      </c>
      <c r="E170" s="217" t="s">
        <v>1281</v>
      </c>
      <c r="F170" s="217"/>
      <c r="G170" s="218">
        <v>42</v>
      </c>
      <c r="H170" s="218">
        <v>7748899</v>
      </c>
      <c r="I170" s="218">
        <v>403984</v>
      </c>
      <c r="J170" s="217" t="s">
        <v>1267</v>
      </c>
      <c r="K170" s="219" t="s">
        <v>185</v>
      </c>
    </row>
    <row r="171" spans="2:11" ht="15" customHeight="1">
      <c r="B171" s="216">
        <v>158</v>
      </c>
      <c r="C171" s="217" t="s">
        <v>106</v>
      </c>
      <c r="D171" s="217" t="s">
        <v>1282</v>
      </c>
      <c r="E171" s="217" t="s">
        <v>1283</v>
      </c>
      <c r="F171" s="217">
        <v>18.562200000000001</v>
      </c>
      <c r="G171" s="218">
        <v>460</v>
      </c>
      <c r="H171" s="218">
        <v>7749703</v>
      </c>
      <c r="I171" s="218">
        <v>406003</v>
      </c>
      <c r="J171" s="217" t="s">
        <v>1270</v>
      </c>
      <c r="K171" s="219" t="s">
        <v>185</v>
      </c>
    </row>
    <row r="172" spans="2:11">
      <c r="B172" s="216">
        <v>159</v>
      </c>
      <c r="C172" s="217" t="s">
        <v>106</v>
      </c>
      <c r="D172" s="217" t="s">
        <v>1282</v>
      </c>
      <c r="E172" s="217" t="s">
        <v>1283</v>
      </c>
      <c r="F172" s="217"/>
      <c r="G172" s="218">
        <v>563</v>
      </c>
      <c r="H172" s="218">
        <v>7749703</v>
      </c>
      <c r="I172" s="218">
        <v>406003</v>
      </c>
      <c r="J172" s="217" t="s">
        <v>1270</v>
      </c>
      <c r="K172" s="219" t="s">
        <v>185</v>
      </c>
    </row>
    <row r="173" spans="2:11">
      <c r="B173" s="216">
        <v>160</v>
      </c>
      <c r="C173" s="217" t="s">
        <v>106</v>
      </c>
      <c r="D173" s="217" t="s">
        <v>1282</v>
      </c>
      <c r="E173" s="217" t="s">
        <v>1283</v>
      </c>
      <c r="F173" s="217"/>
      <c r="G173" s="218">
        <v>235</v>
      </c>
      <c r="H173" s="218">
        <v>7749703</v>
      </c>
      <c r="I173" s="218">
        <v>406003</v>
      </c>
      <c r="J173" s="217" t="s">
        <v>1270</v>
      </c>
      <c r="K173" s="219" t="s">
        <v>185</v>
      </c>
    </row>
    <row r="174" spans="2:11">
      <c r="B174" s="216">
        <v>161</v>
      </c>
      <c r="C174" s="217" t="s">
        <v>106</v>
      </c>
      <c r="D174" s="217" t="s">
        <v>1282</v>
      </c>
      <c r="E174" s="217" t="s">
        <v>1283</v>
      </c>
      <c r="F174" s="217"/>
      <c r="G174" s="218">
        <v>305</v>
      </c>
      <c r="H174" s="218">
        <v>7749703</v>
      </c>
      <c r="I174" s="218">
        <v>406003</v>
      </c>
      <c r="J174" s="217" t="s">
        <v>1270</v>
      </c>
      <c r="K174" s="219" t="s">
        <v>185</v>
      </c>
    </row>
    <row r="175" spans="2:11">
      <c r="B175" s="216">
        <v>162</v>
      </c>
      <c r="C175" s="217" t="s">
        <v>106</v>
      </c>
      <c r="D175" s="217" t="s">
        <v>1282</v>
      </c>
      <c r="E175" s="217" t="s">
        <v>1283</v>
      </c>
      <c r="F175" s="217"/>
      <c r="G175" s="218">
        <v>316</v>
      </c>
      <c r="H175" s="218">
        <v>7749703</v>
      </c>
      <c r="I175" s="218">
        <v>406003</v>
      </c>
      <c r="J175" s="217" t="s">
        <v>1270</v>
      </c>
      <c r="K175" s="219" t="s">
        <v>185</v>
      </c>
    </row>
    <row r="176" spans="2:11">
      <c r="B176" s="216">
        <v>163</v>
      </c>
      <c r="C176" s="217" t="s">
        <v>106</v>
      </c>
      <c r="D176" s="217" t="s">
        <v>1282</v>
      </c>
      <c r="E176" s="217" t="s">
        <v>1283</v>
      </c>
      <c r="F176" s="217"/>
      <c r="G176" s="218">
        <v>302</v>
      </c>
      <c r="H176" s="218">
        <v>7749703</v>
      </c>
      <c r="I176" s="218">
        <v>406003</v>
      </c>
      <c r="J176" s="217" t="s">
        <v>1270</v>
      </c>
      <c r="K176" s="219" t="s">
        <v>185</v>
      </c>
    </row>
    <row r="177" spans="2:11">
      <c r="B177" s="216">
        <v>164</v>
      </c>
      <c r="C177" s="217" t="s">
        <v>106</v>
      </c>
      <c r="D177" s="217" t="s">
        <v>1282</v>
      </c>
      <c r="E177" s="217" t="s">
        <v>1283</v>
      </c>
      <c r="F177" s="217"/>
      <c r="G177" s="218">
        <v>494</v>
      </c>
      <c r="H177" s="218">
        <v>7749703</v>
      </c>
      <c r="I177" s="218">
        <v>406003</v>
      </c>
      <c r="J177" s="217" t="s">
        <v>1270</v>
      </c>
      <c r="K177" s="219" t="s">
        <v>185</v>
      </c>
    </row>
    <row r="178" spans="2:11">
      <c r="B178" s="216">
        <v>165</v>
      </c>
      <c r="C178" s="217" t="s">
        <v>106</v>
      </c>
      <c r="D178" s="217" t="s">
        <v>1282</v>
      </c>
      <c r="E178" s="217" t="s">
        <v>1283</v>
      </c>
      <c r="F178" s="217"/>
      <c r="G178" s="218">
        <v>713</v>
      </c>
      <c r="H178" s="218">
        <v>7749703</v>
      </c>
      <c r="I178" s="218">
        <v>406003</v>
      </c>
      <c r="J178" s="217" t="s">
        <v>1270</v>
      </c>
      <c r="K178" s="219" t="s">
        <v>185</v>
      </c>
    </row>
    <row r="179" spans="2:11">
      <c r="B179" s="216">
        <v>166</v>
      </c>
      <c r="C179" s="217" t="s">
        <v>106</v>
      </c>
      <c r="D179" s="217" t="s">
        <v>1282</v>
      </c>
      <c r="E179" s="217" t="s">
        <v>1283</v>
      </c>
      <c r="F179" s="217"/>
      <c r="G179" s="218">
        <v>16</v>
      </c>
      <c r="H179" s="218">
        <v>7749703</v>
      </c>
      <c r="I179" s="218">
        <v>406003</v>
      </c>
      <c r="J179" s="217" t="s">
        <v>1270</v>
      </c>
      <c r="K179" s="219" t="s">
        <v>185</v>
      </c>
    </row>
    <row r="180" spans="2:11">
      <c r="B180" s="216">
        <v>167</v>
      </c>
      <c r="C180" s="217" t="s">
        <v>106</v>
      </c>
      <c r="D180" s="217" t="s">
        <v>1284</v>
      </c>
      <c r="E180" s="217" t="s">
        <v>1285</v>
      </c>
      <c r="F180" s="217">
        <v>54.1813</v>
      </c>
      <c r="G180" s="218">
        <v>9</v>
      </c>
      <c r="H180" s="218">
        <v>7749767</v>
      </c>
      <c r="I180" s="218">
        <v>404410</v>
      </c>
      <c r="J180" s="217" t="s">
        <v>1257</v>
      </c>
      <c r="K180" s="219" t="s">
        <v>185</v>
      </c>
    </row>
    <row r="181" spans="2:11">
      <c r="B181" s="216">
        <v>168</v>
      </c>
      <c r="C181" s="217" t="s">
        <v>106</v>
      </c>
      <c r="D181" s="217" t="s">
        <v>1284</v>
      </c>
      <c r="E181" s="217" t="s">
        <v>1285</v>
      </c>
      <c r="F181" s="217"/>
      <c r="G181" s="218">
        <v>710</v>
      </c>
      <c r="H181" s="218">
        <v>7749767</v>
      </c>
      <c r="I181" s="218">
        <v>404410</v>
      </c>
      <c r="J181" s="217" t="s">
        <v>1257</v>
      </c>
      <c r="K181" s="219" t="s">
        <v>185</v>
      </c>
    </row>
    <row r="182" spans="2:11">
      <c r="B182" s="216">
        <v>169</v>
      </c>
      <c r="C182" s="217" t="s">
        <v>106</v>
      </c>
      <c r="D182" s="217" t="s">
        <v>1284</v>
      </c>
      <c r="E182" s="217" t="s">
        <v>1285</v>
      </c>
      <c r="F182" s="217"/>
      <c r="G182" s="218">
        <v>1400</v>
      </c>
      <c r="H182" s="218">
        <v>7749767</v>
      </c>
      <c r="I182" s="218">
        <v>404410</v>
      </c>
      <c r="J182" s="217" t="s">
        <v>1257</v>
      </c>
      <c r="K182" s="219" t="s">
        <v>185</v>
      </c>
    </row>
    <row r="183" spans="2:11">
      <c r="B183" s="216">
        <v>170</v>
      </c>
      <c r="C183" s="217" t="s">
        <v>106</v>
      </c>
      <c r="D183" s="217" t="s">
        <v>1284</v>
      </c>
      <c r="E183" s="217" t="s">
        <v>1285</v>
      </c>
      <c r="F183" s="217"/>
      <c r="G183" s="218">
        <v>695</v>
      </c>
      <c r="H183" s="218">
        <v>7749767</v>
      </c>
      <c r="I183" s="218">
        <v>404410</v>
      </c>
      <c r="J183" s="217" t="s">
        <v>1257</v>
      </c>
      <c r="K183" s="219" t="s">
        <v>185</v>
      </c>
    </row>
    <row r="184" spans="2:11">
      <c r="B184" s="216">
        <v>171</v>
      </c>
      <c r="C184" s="217" t="s">
        <v>106</v>
      </c>
      <c r="D184" s="217" t="s">
        <v>1284</v>
      </c>
      <c r="E184" s="217" t="s">
        <v>1285</v>
      </c>
      <c r="F184" s="217"/>
      <c r="G184" s="218">
        <v>831</v>
      </c>
      <c r="H184" s="218">
        <v>7749767</v>
      </c>
      <c r="I184" s="218">
        <v>404410</v>
      </c>
      <c r="J184" s="217" t="s">
        <v>1257</v>
      </c>
      <c r="K184" s="219" t="s">
        <v>185</v>
      </c>
    </row>
    <row r="185" spans="2:11">
      <c r="B185" s="216">
        <v>172</v>
      </c>
      <c r="C185" s="217" t="s">
        <v>106</v>
      </c>
      <c r="D185" s="217" t="s">
        <v>1284</v>
      </c>
      <c r="E185" s="217" t="s">
        <v>1285</v>
      </c>
      <c r="F185" s="217"/>
      <c r="G185" s="218">
        <v>1057</v>
      </c>
      <c r="H185" s="218">
        <v>7749767</v>
      </c>
      <c r="I185" s="218">
        <v>404410</v>
      </c>
      <c r="J185" s="217" t="s">
        <v>1257</v>
      </c>
      <c r="K185" s="219" t="s">
        <v>185</v>
      </c>
    </row>
    <row r="186" spans="2:11">
      <c r="B186" s="216">
        <v>173</v>
      </c>
      <c r="C186" s="217" t="s">
        <v>106</v>
      </c>
      <c r="D186" s="217" t="s">
        <v>1284</v>
      </c>
      <c r="E186" s="217" t="s">
        <v>1285</v>
      </c>
      <c r="F186" s="217"/>
      <c r="G186" s="218">
        <v>1105</v>
      </c>
      <c r="H186" s="218">
        <v>7749767</v>
      </c>
      <c r="I186" s="218">
        <v>404410</v>
      </c>
      <c r="J186" s="217" t="s">
        <v>1257</v>
      </c>
      <c r="K186" s="219" t="s">
        <v>185</v>
      </c>
    </row>
    <row r="187" spans="2:11">
      <c r="B187" s="216">
        <v>174</v>
      </c>
      <c r="C187" s="217" t="s">
        <v>106</v>
      </c>
      <c r="D187" s="217" t="s">
        <v>1284</v>
      </c>
      <c r="E187" s="217" t="s">
        <v>1285</v>
      </c>
      <c r="F187" s="217"/>
      <c r="G187" s="218">
        <v>1019</v>
      </c>
      <c r="H187" s="218">
        <v>7749767</v>
      </c>
      <c r="I187" s="218">
        <v>404410</v>
      </c>
      <c r="J187" s="217" t="s">
        <v>1257</v>
      </c>
      <c r="K187" s="219" t="s">
        <v>185</v>
      </c>
    </row>
    <row r="188" spans="2:11">
      <c r="B188" s="216">
        <v>175</v>
      </c>
      <c r="C188" s="217" t="s">
        <v>106</v>
      </c>
      <c r="D188" s="217" t="s">
        <v>1284</v>
      </c>
      <c r="E188" s="217" t="s">
        <v>1285</v>
      </c>
      <c r="F188" s="217"/>
      <c r="G188" s="218">
        <v>1126</v>
      </c>
      <c r="H188" s="218">
        <v>7749767</v>
      </c>
      <c r="I188" s="218">
        <v>404410</v>
      </c>
      <c r="J188" s="217" t="s">
        <v>1257</v>
      </c>
      <c r="K188" s="219" t="s">
        <v>185</v>
      </c>
    </row>
    <row r="189" spans="2:11">
      <c r="B189" s="216">
        <v>176</v>
      </c>
      <c r="C189" s="217" t="s">
        <v>106</v>
      </c>
      <c r="D189" s="217" t="s">
        <v>251</v>
      </c>
      <c r="E189" s="217" t="s">
        <v>1286</v>
      </c>
      <c r="F189" s="217">
        <v>15.5871</v>
      </c>
      <c r="G189" s="218">
        <v>134</v>
      </c>
      <c r="H189" s="218">
        <v>7747840</v>
      </c>
      <c r="I189" s="218">
        <v>402464</v>
      </c>
      <c r="J189" s="217"/>
      <c r="K189" s="219" t="s">
        <v>185</v>
      </c>
    </row>
    <row r="190" spans="2:11">
      <c r="B190" s="216">
        <v>177</v>
      </c>
      <c r="C190" s="217" t="s">
        <v>106</v>
      </c>
      <c r="D190" s="217" t="s">
        <v>251</v>
      </c>
      <c r="E190" s="217" t="s">
        <v>1286</v>
      </c>
      <c r="F190" s="217"/>
      <c r="G190" s="218">
        <v>108</v>
      </c>
      <c r="H190" s="218">
        <v>7747840</v>
      </c>
      <c r="I190" s="218">
        <v>402464</v>
      </c>
      <c r="J190" s="217"/>
      <c r="K190" s="219" t="s">
        <v>185</v>
      </c>
    </row>
    <row r="191" spans="2:11">
      <c r="B191" s="216">
        <v>178</v>
      </c>
      <c r="C191" s="217" t="s">
        <v>106</v>
      </c>
      <c r="D191" s="217" t="s">
        <v>251</v>
      </c>
      <c r="E191" s="217" t="s">
        <v>1286</v>
      </c>
      <c r="F191" s="217"/>
      <c r="G191" s="218">
        <v>201</v>
      </c>
      <c r="H191" s="218">
        <v>7747840</v>
      </c>
      <c r="I191" s="218">
        <v>402464</v>
      </c>
      <c r="J191" s="217"/>
      <c r="K191" s="219" t="s">
        <v>185</v>
      </c>
    </row>
    <row r="192" spans="2:11">
      <c r="B192" s="216">
        <v>179</v>
      </c>
      <c r="C192" s="217" t="s">
        <v>106</v>
      </c>
      <c r="D192" s="217" t="s">
        <v>251</v>
      </c>
      <c r="E192" s="217" t="s">
        <v>1286</v>
      </c>
      <c r="F192" s="217"/>
      <c r="G192" s="218">
        <v>170</v>
      </c>
      <c r="H192" s="218">
        <v>7747840</v>
      </c>
      <c r="I192" s="218">
        <v>402464</v>
      </c>
      <c r="J192" s="217"/>
      <c r="K192" s="219" t="s">
        <v>185</v>
      </c>
    </row>
    <row r="193" spans="2:11">
      <c r="B193" s="216">
        <v>180</v>
      </c>
      <c r="C193" s="217" t="s">
        <v>106</v>
      </c>
      <c r="D193" s="217" t="s">
        <v>251</v>
      </c>
      <c r="E193" s="217" t="s">
        <v>1286</v>
      </c>
      <c r="F193" s="217"/>
      <c r="G193" s="218">
        <v>272</v>
      </c>
      <c r="H193" s="218">
        <v>7747840</v>
      </c>
      <c r="I193" s="218">
        <v>402464</v>
      </c>
      <c r="J193" s="217"/>
      <c r="K193" s="219" t="s">
        <v>185</v>
      </c>
    </row>
    <row r="194" spans="2:11">
      <c r="B194" s="216">
        <v>181</v>
      </c>
      <c r="C194" s="217" t="s">
        <v>106</v>
      </c>
      <c r="D194" s="217" t="s">
        <v>251</v>
      </c>
      <c r="E194" s="217" t="s">
        <v>1286</v>
      </c>
      <c r="F194" s="217"/>
      <c r="G194" s="218">
        <v>236</v>
      </c>
      <c r="H194" s="218">
        <v>7747840</v>
      </c>
      <c r="I194" s="218">
        <v>402464</v>
      </c>
      <c r="J194" s="217"/>
      <c r="K194" s="219" t="s">
        <v>185</v>
      </c>
    </row>
    <row r="195" spans="2:11">
      <c r="B195" s="216">
        <v>182</v>
      </c>
      <c r="C195" s="217" t="s">
        <v>106</v>
      </c>
      <c r="D195" s="217" t="s">
        <v>251</v>
      </c>
      <c r="E195" s="217" t="s">
        <v>1286</v>
      </c>
      <c r="F195" s="217"/>
      <c r="G195" s="218">
        <v>306</v>
      </c>
      <c r="H195" s="218">
        <v>7747840</v>
      </c>
      <c r="I195" s="218">
        <v>402464</v>
      </c>
      <c r="J195" s="217"/>
      <c r="K195" s="219" t="s">
        <v>185</v>
      </c>
    </row>
    <row r="196" spans="2:11">
      <c r="B196" s="216">
        <v>183</v>
      </c>
      <c r="C196" s="217" t="s">
        <v>106</v>
      </c>
      <c r="D196" s="217" t="s">
        <v>251</v>
      </c>
      <c r="E196" s="217" t="s">
        <v>1286</v>
      </c>
      <c r="F196" s="217"/>
      <c r="G196" s="218">
        <v>398</v>
      </c>
      <c r="H196" s="218">
        <v>7747840</v>
      </c>
      <c r="I196" s="218">
        <v>402464</v>
      </c>
      <c r="J196" s="217"/>
      <c r="K196" s="219" t="s">
        <v>185</v>
      </c>
    </row>
    <row r="197" spans="2:11">
      <c r="B197" s="216">
        <v>184</v>
      </c>
      <c r="C197" s="217" t="s">
        <v>106</v>
      </c>
      <c r="D197" s="217" t="s">
        <v>251</v>
      </c>
      <c r="E197" s="217" t="s">
        <v>1286</v>
      </c>
      <c r="F197" s="217"/>
      <c r="G197" s="218">
        <v>294</v>
      </c>
      <c r="H197" s="218">
        <v>7747840</v>
      </c>
      <c r="I197" s="218">
        <v>402464</v>
      </c>
      <c r="J197" s="217"/>
      <c r="K197" s="219" t="s">
        <v>185</v>
      </c>
    </row>
    <row r="198" spans="2:11">
      <c r="B198" s="216">
        <v>185</v>
      </c>
      <c r="C198" s="217" t="s">
        <v>106</v>
      </c>
      <c r="D198" s="217" t="s">
        <v>251</v>
      </c>
      <c r="E198" s="217" t="s">
        <v>1286</v>
      </c>
      <c r="F198" s="217"/>
      <c r="G198" s="218">
        <v>554</v>
      </c>
      <c r="H198" s="218">
        <v>7747840</v>
      </c>
      <c r="I198" s="218">
        <v>402464</v>
      </c>
      <c r="J198" s="217"/>
      <c r="K198" s="219" t="s">
        <v>185</v>
      </c>
    </row>
    <row r="199" spans="2:11">
      <c r="B199" s="216">
        <v>186</v>
      </c>
      <c r="C199" s="217" t="s">
        <v>106</v>
      </c>
      <c r="D199" s="217" t="s">
        <v>251</v>
      </c>
      <c r="E199" s="217" t="s">
        <v>1286</v>
      </c>
      <c r="F199" s="217"/>
      <c r="G199" s="218">
        <v>563</v>
      </c>
      <c r="H199" s="218">
        <v>7747840</v>
      </c>
      <c r="I199" s="218">
        <v>402464</v>
      </c>
      <c r="J199" s="217"/>
      <c r="K199" s="219" t="s">
        <v>185</v>
      </c>
    </row>
    <row r="200" spans="2:11">
      <c r="B200" s="216">
        <v>187</v>
      </c>
      <c r="C200" s="217" t="s">
        <v>106</v>
      </c>
      <c r="D200" s="217" t="s">
        <v>251</v>
      </c>
      <c r="E200" s="217" t="s">
        <v>1286</v>
      </c>
      <c r="F200" s="217"/>
      <c r="G200" s="218">
        <v>539</v>
      </c>
      <c r="H200" s="218">
        <v>7747840</v>
      </c>
      <c r="I200" s="218">
        <v>402464</v>
      </c>
      <c r="J200" s="217"/>
      <c r="K200" s="219" t="s">
        <v>185</v>
      </c>
    </row>
    <row r="201" spans="2:11">
      <c r="B201" s="216">
        <v>188</v>
      </c>
      <c r="C201" s="217" t="s">
        <v>106</v>
      </c>
      <c r="D201" s="217" t="s">
        <v>251</v>
      </c>
      <c r="E201" s="217" t="s">
        <v>1286</v>
      </c>
      <c r="F201" s="217"/>
      <c r="G201" s="218">
        <v>448</v>
      </c>
      <c r="H201" s="218">
        <v>7747840</v>
      </c>
      <c r="I201" s="218">
        <v>402464</v>
      </c>
      <c r="J201" s="217"/>
      <c r="K201" s="219" t="s">
        <v>185</v>
      </c>
    </row>
    <row r="202" spans="2:11">
      <c r="B202" s="216">
        <v>189</v>
      </c>
      <c r="C202" s="217" t="s">
        <v>106</v>
      </c>
      <c r="D202" s="217" t="s">
        <v>1287</v>
      </c>
      <c r="E202" s="217" t="s">
        <v>1288</v>
      </c>
      <c r="F202" s="217">
        <v>5.9363000000000001</v>
      </c>
      <c r="G202" s="218">
        <v>44</v>
      </c>
      <c r="H202" s="218">
        <v>7740788</v>
      </c>
      <c r="I202" s="218">
        <v>412781</v>
      </c>
      <c r="J202" s="217" t="s">
        <v>1270</v>
      </c>
      <c r="K202" s="219" t="s">
        <v>185</v>
      </c>
    </row>
    <row r="203" spans="2:11">
      <c r="B203" s="216">
        <v>190</v>
      </c>
      <c r="C203" s="217" t="s">
        <v>106</v>
      </c>
      <c r="D203" s="217" t="s">
        <v>1287</v>
      </c>
      <c r="E203" s="217" t="s">
        <v>1288</v>
      </c>
      <c r="F203" s="217"/>
      <c r="G203" s="218">
        <v>377</v>
      </c>
      <c r="H203" s="218">
        <v>7740788</v>
      </c>
      <c r="I203" s="218">
        <v>412781</v>
      </c>
      <c r="J203" s="217" t="s">
        <v>1270</v>
      </c>
      <c r="K203" s="219" t="s">
        <v>185</v>
      </c>
    </row>
    <row r="204" spans="2:11">
      <c r="B204" s="216">
        <v>191</v>
      </c>
      <c r="C204" s="217" t="s">
        <v>106</v>
      </c>
      <c r="D204" s="217" t="s">
        <v>1287</v>
      </c>
      <c r="E204" s="217" t="s">
        <v>1288</v>
      </c>
      <c r="F204" s="217"/>
      <c r="G204" s="218">
        <v>78</v>
      </c>
      <c r="H204" s="218">
        <v>7740788</v>
      </c>
      <c r="I204" s="218">
        <v>412781</v>
      </c>
      <c r="J204" s="217" t="s">
        <v>1270</v>
      </c>
      <c r="K204" s="219" t="s">
        <v>185</v>
      </c>
    </row>
    <row r="205" spans="2:11">
      <c r="B205" s="216">
        <v>192</v>
      </c>
      <c r="C205" s="217" t="s">
        <v>106</v>
      </c>
      <c r="D205" s="217" t="s">
        <v>1287</v>
      </c>
      <c r="E205" s="217" t="s">
        <v>1288</v>
      </c>
      <c r="F205" s="217"/>
      <c r="G205" s="218">
        <v>225</v>
      </c>
      <c r="H205" s="218">
        <v>7740788</v>
      </c>
      <c r="I205" s="218">
        <v>412781</v>
      </c>
      <c r="J205" s="217" t="s">
        <v>1270</v>
      </c>
      <c r="K205" s="219" t="s">
        <v>185</v>
      </c>
    </row>
    <row r="206" spans="2:11">
      <c r="B206" s="216">
        <v>193</v>
      </c>
      <c r="C206" s="217" t="s">
        <v>106</v>
      </c>
      <c r="D206" s="217" t="s">
        <v>1287</v>
      </c>
      <c r="E206" s="217" t="s">
        <v>1288</v>
      </c>
      <c r="F206" s="217"/>
      <c r="G206" s="218">
        <v>347</v>
      </c>
      <c r="H206" s="218">
        <v>7740788</v>
      </c>
      <c r="I206" s="218">
        <v>412781</v>
      </c>
      <c r="J206" s="217" t="s">
        <v>1270</v>
      </c>
      <c r="K206" s="219" t="s">
        <v>185</v>
      </c>
    </row>
    <row r="207" spans="2:11">
      <c r="B207" s="216">
        <v>194</v>
      </c>
      <c r="C207" s="217" t="s">
        <v>106</v>
      </c>
      <c r="D207" s="217" t="s">
        <v>1287</v>
      </c>
      <c r="E207" s="217" t="s">
        <v>1288</v>
      </c>
      <c r="F207" s="217"/>
      <c r="G207" s="218">
        <v>509</v>
      </c>
      <c r="H207" s="218">
        <v>7740788</v>
      </c>
      <c r="I207" s="218">
        <v>412781</v>
      </c>
      <c r="J207" s="217" t="s">
        <v>1270</v>
      </c>
      <c r="K207" s="219" t="s">
        <v>185</v>
      </c>
    </row>
    <row r="208" spans="2:11">
      <c r="B208" s="216">
        <v>195</v>
      </c>
      <c r="C208" s="217" t="s">
        <v>106</v>
      </c>
      <c r="D208" s="217" t="s">
        <v>268</v>
      </c>
      <c r="E208" s="217" t="s">
        <v>1289</v>
      </c>
      <c r="F208" s="217"/>
      <c r="G208" s="218">
        <v>59</v>
      </c>
      <c r="H208" s="218">
        <v>7742461</v>
      </c>
      <c r="I208" s="218">
        <v>418169</v>
      </c>
      <c r="J208" s="217" t="s">
        <v>1270</v>
      </c>
      <c r="K208" s="219" t="s">
        <v>185</v>
      </c>
    </row>
    <row r="209" spans="2:11">
      <c r="B209" s="216">
        <v>196</v>
      </c>
      <c r="C209" s="217" t="s">
        <v>106</v>
      </c>
      <c r="D209" s="217" t="s">
        <v>268</v>
      </c>
      <c r="E209" s="217" t="s">
        <v>1289</v>
      </c>
      <c r="F209" s="217"/>
      <c r="G209" s="218">
        <v>133</v>
      </c>
      <c r="H209" s="218">
        <v>7742461</v>
      </c>
      <c r="I209" s="218">
        <v>418169</v>
      </c>
      <c r="J209" s="217" t="s">
        <v>1270</v>
      </c>
      <c r="K209" s="219" t="s">
        <v>185</v>
      </c>
    </row>
    <row r="210" spans="2:11">
      <c r="B210" s="216">
        <v>197</v>
      </c>
      <c r="C210" s="217" t="s">
        <v>106</v>
      </c>
      <c r="D210" s="217" t="s">
        <v>268</v>
      </c>
      <c r="E210" s="217" t="s">
        <v>1289</v>
      </c>
      <c r="F210" s="217"/>
      <c r="G210" s="218">
        <v>253</v>
      </c>
      <c r="H210" s="218">
        <v>7742461</v>
      </c>
      <c r="I210" s="218">
        <v>418169</v>
      </c>
      <c r="J210" s="217" t="s">
        <v>1270</v>
      </c>
      <c r="K210" s="219" t="s">
        <v>185</v>
      </c>
    </row>
    <row r="211" spans="2:11">
      <c r="B211" s="216">
        <v>198</v>
      </c>
      <c r="C211" s="217" t="s">
        <v>106</v>
      </c>
      <c r="D211" s="217" t="s">
        <v>268</v>
      </c>
      <c r="E211" s="217" t="s">
        <v>1289</v>
      </c>
      <c r="F211" s="217"/>
      <c r="G211" s="218">
        <v>146</v>
      </c>
      <c r="H211" s="218">
        <v>7742461</v>
      </c>
      <c r="I211" s="218">
        <v>418169</v>
      </c>
      <c r="J211" s="217" t="s">
        <v>1270</v>
      </c>
      <c r="K211" s="219" t="s">
        <v>185</v>
      </c>
    </row>
    <row r="212" spans="2:11">
      <c r="B212" s="216">
        <v>199</v>
      </c>
      <c r="C212" s="217" t="s">
        <v>106</v>
      </c>
      <c r="D212" s="217" t="s">
        <v>268</v>
      </c>
      <c r="E212" s="217" t="s">
        <v>1289</v>
      </c>
      <c r="F212" s="217"/>
      <c r="G212" s="218">
        <v>179</v>
      </c>
      <c r="H212" s="218">
        <v>7742461</v>
      </c>
      <c r="I212" s="218">
        <v>418169</v>
      </c>
      <c r="J212" s="217" t="s">
        <v>1270</v>
      </c>
      <c r="K212" s="219" t="s">
        <v>185</v>
      </c>
    </row>
    <row r="213" spans="2:11">
      <c r="B213" s="216">
        <v>200</v>
      </c>
      <c r="C213" s="217" t="s">
        <v>106</v>
      </c>
      <c r="D213" s="217" t="s">
        <v>268</v>
      </c>
      <c r="E213" s="217" t="s">
        <v>1289</v>
      </c>
      <c r="F213" s="217"/>
      <c r="G213" s="218">
        <v>180</v>
      </c>
      <c r="H213" s="218">
        <v>7742461</v>
      </c>
      <c r="I213" s="218">
        <v>418169</v>
      </c>
      <c r="J213" s="217" t="s">
        <v>1270</v>
      </c>
      <c r="K213" s="219" t="s">
        <v>185</v>
      </c>
    </row>
    <row r="214" spans="2:11">
      <c r="B214" s="216">
        <v>201</v>
      </c>
      <c r="C214" s="217" t="s">
        <v>106</v>
      </c>
      <c r="D214" s="217" t="s">
        <v>268</v>
      </c>
      <c r="E214" s="217" t="s">
        <v>1289</v>
      </c>
      <c r="F214" s="217"/>
      <c r="G214" s="218">
        <v>158</v>
      </c>
      <c r="H214" s="218">
        <v>7742461</v>
      </c>
      <c r="I214" s="218">
        <v>418169</v>
      </c>
      <c r="J214" s="217" t="s">
        <v>1270</v>
      </c>
      <c r="K214" s="219" t="s">
        <v>185</v>
      </c>
    </row>
    <row r="215" spans="2:11">
      <c r="B215" s="216">
        <v>202</v>
      </c>
      <c r="C215" s="217" t="s">
        <v>106</v>
      </c>
      <c r="D215" s="217" t="s">
        <v>268</v>
      </c>
      <c r="E215" s="217" t="s">
        <v>1289</v>
      </c>
      <c r="F215" s="217"/>
      <c r="G215" s="218">
        <v>184</v>
      </c>
      <c r="H215" s="218">
        <v>7742461</v>
      </c>
      <c r="I215" s="218">
        <v>418169</v>
      </c>
      <c r="J215" s="217" t="s">
        <v>1270</v>
      </c>
      <c r="K215" s="219" t="s">
        <v>185</v>
      </c>
    </row>
    <row r="216" spans="2:11">
      <c r="B216" s="216">
        <v>203</v>
      </c>
      <c r="C216" s="217" t="s">
        <v>106</v>
      </c>
      <c r="D216" s="217" t="s">
        <v>268</v>
      </c>
      <c r="E216" s="217" t="s">
        <v>1289</v>
      </c>
      <c r="F216" s="217"/>
      <c r="G216" s="218">
        <v>214</v>
      </c>
      <c r="H216" s="218">
        <v>7742461</v>
      </c>
      <c r="I216" s="218">
        <v>418169</v>
      </c>
      <c r="J216" s="217" t="s">
        <v>1270</v>
      </c>
      <c r="K216" s="219" t="s">
        <v>185</v>
      </c>
    </row>
    <row r="217" spans="2:11">
      <c r="B217" s="216">
        <v>204</v>
      </c>
      <c r="C217" s="217" t="s">
        <v>106</v>
      </c>
      <c r="D217" s="217" t="s">
        <v>268</v>
      </c>
      <c r="E217" s="217" t="s">
        <v>1290</v>
      </c>
      <c r="F217" s="217">
        <v>7.3140000000000001</v>
      </c>
      <c r="G217" s="218">
        <v>324</v>
      </c>
      <c r="H217" s="218">
        <v>7742213</v>
      </c>
      <c r="I217" s="218">
        <v>418037</v>
      </c>
      <c r="J217" s="217" t="s">
        <v>1270</v>
      </c>
      <c r="K217" s="219" t="s">
        <v>185</v>
      </c>
    </row>
    <row r="218" spans="2:11">
      <c r="B218" s="216">
        <v>205</v>
      </c>
      <c r="C218" s="217" t="s">
        <v>106</v>
      </c>
      <c r="D218" s="217" t="s">
        <v>268</v>
      </c>
      <c r="E218" s="217" t="s">
        <v>1290</v>
      </c>
      <c r="F218" s="217"/>
      <c r="G218" s="218">
        <v>280</v>
      </c>
      <c r="H218" s="218">
        <v>7742213</v>
      </c>
      <c r="I218" s="218">
        <v>418037</v>
      </c>
      <c r="J218" s="217" t="s">
        <v>1270</v>
      </c>
      <c r="K218" s="219" t="s">
        <v>185</v>
      </c>
    </row>
    <row r="219" spans="2:11">
      <c r="B219" s="216">
        <v>206</v>
      </c>
      <c r="C219" s="217" t="s">
        <v>106</v>
      </c>
      <c r="D219" s="217" t="s">
        <v>268</v>
      </c>
      <c r="E219" s="217" t="s">
        <v>1290</v>
      </c>
      <c r="F219" s="217"/>
      <c r="G219" s="218">
        <v>315</v>
      </c>
      <c r="H219" s="218">
        <v>7742213</v>
      </c>
      <c r="I219" s="218">
        <v>418037</v>
      </c>
      <c r="J219" s="217" t="s">
        <v>1270</v>
      </c>
      <c r="K219" s="219" t="s">
        <v>185</v>
      </c>
    </row>
    <row r="220" spans="2:11">
      <c r="B220" s="216">
        <v>207</v>
      </c>
      <c r="C220" s="217" t="s">
        <v>106</v>
      </c>
      <c r="D220" s="217" t="s">
        <v>268</v>
      </c>
      <c r="E220" s="217" t="s">
        <v>1290</v>
      </c>
      <c r="F220" s="217"/>
      <c r="G220" s="218">
        <v>67</v>
      </c>
      <c r="H220" s="218">
        <v>7742213</v>
      </c>
      <c r="I220" s="218">
        <v>418037</v>
      </c>
      <c r="J220" s="217" t="s">
        <v>1270</v>
      </c>
      <c r="K220" s="219" t="s">
        <v>185</v>
      </c>
    </row>
    <row r="221" spans="2:11">
      <c r="B221" s="216">
        <v>208</v>
      </c>
      <c r="C221" s="217" t="s">
        <v>106</v>
      </c>
      <c r="D221" s="217" t="s">
        <v>268</v>
      </c>
      <c r="E221" s="217" t="s">
        <v>1290</v>
      </c>
      <c r="F221" s="217"/>
      <c r="G221" s="218">
        <v>278</v>
      </c>
      <c r="H221" s="218">
        <v>7742213</v>
      </c>
      <c r="I221" s="218">
        <v>418037</v>
      </c>
      <c r="J221" s="217" t="s">
        <v>1270</v>
      </c>
      <c r="K221" s="219" t="s">
        <v>185</v>
      </c>
    </row>
    <row r="222" spans="2:11">
      <c r="B222" s="216">
        <v>209</v>
      </c>
      <c r="C222" s="217" t="s">
        <v>106</v>
      </c>
      <c r="D222" s="217" t="s">
        <v>268</v>
      </c>
      <c r="E222" s="217" t="s">
        <v>1290</v>
      </c>
      <c r="F222" s="217"/>
      <c r="G222" s="218">
        <v>376</v>
      </c>
      <c r="H222" s="218">
        <v>7742213</v>
      </c>
      <c r="I222" s="218">
        <v>418037</v>
      </c>
      <c r="J222" s="217" t="s">
        <v>1270</v>
      </c>
      <c r="K222" s="219" t="s">
        <v>185</v>
      </c>
    </row>
    <row r="223" spans="2:11">
      <c r="B223" s="216">
        <v>210</v>
      </c>
      <c r="C223" s="217" t="s">
        <v>106</v>
      </c>
      <c r="D223" s="217" t="s">
        <v>268</v>
      </c>
      <c r="E223" s="217" t="s">
        <v>1290</v>
      </c>
      <c r="F223" s="217"/>
      <c r="G223" s="218">
        <v>373</v>
      </c>
      <c r="H223" s="218">
        <v>7742213</v>
      </c>
      <c r="I223" s="218">
        <v>418037</v>
      </c>
      <c r="J223" s="217" t="s">
        <v>1270</v>
      </c>
      <c r="K223" s="219" t="s">
        <v>185</v>
      </c>
    </row>
    <row r="224" spans="2:11" ht="15" customHeight="1">
      <c r="B224" s="216">
        <v>211</v>
      </c>
      <c r="C224" s="217" t="s">
        <v>106</v>
      </c>
      <c r="D224" s="217" t="s">
        <v>268</v>
      </c>
      <c r="E224" s="217" t="s">
        <v>1290</v>
      </c>
      <c r="F224" s="217"/>
      <c r="G224" s="218">
        <v>329</v>
      </c>
      <c r="H224" s="218">
        <v>7742213</v>
      </c>
      <c r="I224" s="218">
        <v>418037</v>
      </c>
      <c r="J224" s="217" t="s">
        <v>1270</v>
      </c>
      <c r="K224" s="219" t="s">
        <v>185</v>
      </c>
    </row>
    <row r="225" spans="2:12" ht="15" customHeight="1">
      <c r="B225" s="216">
        <v>212</v>
      </c>
      <c r="C225" s="217" t="s">
        <v>106</v>
      </c>
      <c r="D225" s="217" t="s">
        <v>274</v>
      </c>
      <c r="E225" s="217" t="s">
        <v>1291</v>
      </c>
      <c r="F225" s="217">
        <v>6.0915999999999997</v>
      </c>
      <c r="G225" s="218">
        <v>89</v>
      </c>
      <c r="H225" s="218">
        <v>7752485</v>
      </c>
      <c r="I225" s="218">
        <v>413499</v>
      </c>
      <c r="J225" s="217" t="s">
        <v>1270</v>
      </c>
      <c r="K225" s="219" t="s">
        <v>185</v>
      </c>
    </row>
    <row r="226" spans="2:12" ht="15" customHeight="1">
      <c r="B226" s="216">
        <v>213</v>
      </c>
      <c r="C226" s="217" t="s">
        <v>106</v>
      </c>
      <c r="D226" s="217" t="s">
        <v>274</v>
      </c>
      <c r="E226" s="217" t="s">
        <v>1291</v>
      </c>
      <c r="F226" s="217"/>
      <c r="G226" s="218">
        <v>162</v>
      </c>
      <c r="H226" s="218">
        <v>7752485</v>
      </c>
      <c r="I226" s="218">
        <v>413499</v>
      </c>
      <c r="J226" s="217" t="s">
        <v>1270</v>
      </c>
      <c r="K226" s="219" t="s">
        <v>185</v>
      </c>
    </row>
    <row r="227" spans="2:12" ht="15" customHeight="1">
      <c r="B227" s="216">
        <v>214</v>
      </c>
      <c r="C227" s="217" t="s">
        <v>106</v>
      </c>
      <c r="D227" s="217" t="s">
        <v>274</v>
      </c>
      <c r="E227" s="217" t="s">
        <v>1291</v>
      </c>
      <c r="F227" s="217"/>
      <c r="G227" s="218">
        <v>296</v>
      </c>
      <c r="H227" s="218">
        <v>7752485</v>
      </c>
      <c r="I227" s="218">
        <v>413499</v>
      </c>
      <c r="J227" s="217" t="s">
        <v>1270</v>
      </c>
      <c r="K227" s="219" t="s">
        <v>185</v>
      </c>
    </row>
    <row r="228" spans="2:12" ht="15" customHeight="1">
      <c r="B228" s="216">
        <v>215</v>
      </c>
      <c r="C228" s="217" t="s">
        <v>106</v>
      </c>
      <c r="D228" s="217" t="s">
        <v>274</v>
      </c>
      <c r="E228" s="217" t="s">
        <v>1291</v>
      </c>
      <c r="F228" s="217"/>
      <c r="G228" s="218">
        <v>247</v>
      </c>
      <c r="H228" s="218">
        <v>7752485</v>
      </c>
      <c r="I228" s="218">
        <v>413499</v>
      </c>
      <c r="J228" s="217" t="s">
        <v>1270</v>
      </c>
      <c r="K228" s="219" t="s">
        <v>185</v>
      </c>
    </row>
    <row r="229" spans="2:12" ht="15" customHeight="1">
      <c r="B229" s="216">
        <v>216</v>
      </c>
      <c r="C229" s="217" t="s">
        <v>106</v>
      </c>
      <c r="D229" s="217" t="s">
        <v>274</v>
      </c>
      <c r="E229" s="217" t="s">
        <v>1291</v>
      </c>
      <c r="F229" s="217"/>
      <c r="G229" s="218">
        <v>323</v>
      </c>
      <c r="H229" s="218">
        <v>7752485</v>
      </c>
      <c r="I229" s="218">
        <v>413499</v>
      </c>
      <c r="J229" s="217" t="s">
        <v>1270</v>
      </c>
      <c r="K229" s="219" t="s">
        <v>185</v>
      </c>
    </row>
    <row r="230" spans="2:12" ht="15" customHeight="1">
      <c r="B230" s="216">
        <v>217</v>
      </c>
      <c r="C230" s="217" t="s">
        <v>106</v>
      </c>
      <c r="D230" s="217" t="s">
        <v>274</v>
      </c>
      <c r="E230" s="217" t="s">
        <v>1291</v>
      </c>
      <c r="F230" s="217"/>
      <c r="G230" s="218">
        <v>309</v>
      </c>
      <c r="H230" s="218">
        <v>7752485</v>
      </c>
      <c r="I230" s="218">
        <v>413499</v>
      </c>
      <c r="J230" s="217" t="s">
        <v>1270</v>
      </c>
      <c r="K230" s="219" t="s">
        <v>185</v>
      </c>
    </row>
    <row r="231" spans="2:12" ht="15" customHeight="1">
      <c r="B231" s="216">
        <v>218</v>
      </c>
      <c r="C231" s="217" t="s">
        <v>106</v>
      </c>
      <c r="D231" s="217" t="s">
        <v>274</v>
      </c>
      <c r="E231" s="217" t="s">
        <v>1291</v>
      </c>
      <c r="F231" s="217"/>
      <c r="G231" s="218">
        <v>337</v>
      </c>
      <c r="H231" s="218">
        <v>7752485</v>
      </c>
      <c r="I231" s="218">
        <v>413499</v>
      </c>
      <c r="J231" s="217" t="s">
        <v>1270</v>
      </c>
      <c r="K231" s="219" t="s">
        <v>185</v>
      </c>
    </row>
    <row r="232" spans="2:12" ht="15" customHeight="1">
      <c r="B232" s="216">
        <v>219</v>
      </c>
      <c r="C232" s="217" t="s">
        <v>106</v>
      </c>
      <c r="D232" s="217" t="s">
        <v>274</v>
      </c>
      <c r="E232" s="217" t="s">
        <v>1291</v>
      </c>
      <c r="F232" s="217"/>
      <c r="G232" s="218">
        <v>350</v>
      </c>
      <c r="H232" s="218">
        <v>7752485</v>
      </c>
      <c r="I232" s="218">
        <v>413499</v>
      </c>
      <c r="J232" s="217" t="s">
        <v>1270</v>
      </c>
      <c r="K232" s="219" t="s">
        <v>185</v>
      </c>
    </row>
    <row r="233" spans="2:12" ht="15" customHeight="1">
      <c r="B233" s="216">
        <v>220</v>
      </c>
      <c r="C233" s="217" t="s">
        <v>106</v>
      </c>
      <c r="D233" s="217" t="s">
        <v>274</v>
      </c>
      <c r="E233" s="217" t="s">
        <v>1291</v>
      </c>
      <c r="F233" s="217"/>
      <c r="G233" s="218">
        <v>196</v>
      </c>
      <c r="H233" s="218">
        <v>7752485</v>
      </c>
      <c r="I233" s="218">
        <v>413499</v>
      </c>
      <c r="J233" s="217" t="s">
        <v>1270</v>
      </c>
      <c r="K233" s="219" t="s">
        <v>185</v>
      </c>
    </row>
    <row r="234" spans="2:12" ht="15.75" customHeight="1">
      <c r="B234" s="216">
        <v>221</v>
      </c>
      <c r="C234" s="217" t="s">
        <v>106</v>
      </c>
      <c r="D234" s="217" t="s">
        <v>274</v>
      </c>
      <c r="E234" s="217" t="s">
        <v>1291</v>
      </c>
      <c r="F234" s="217"/>
      <c r="G234" s="218">
        <v>155</v>
      </c>
      <c r="H234" s="218">
        <v>7752485</v>
      </c>
      <c r="I234" s="218">
        <v>413499</v>
      </c>
      <c r="J234" s="217" t="s">
        <v>1270</v>
      </c>
      <c r="K234" s="219" t="s">
        <v>185</v>
      </c>
    </row>
    <row r="235" spans="2:12">
      <c r="B235" s="216">
        <v>222</v>
      </c>
      <c r="C235" s="217" t="s">
        <v>106</v>
      </c>
      <c r="D235" s="217" t="s">
        <v>274</v>
      </c>
      <c r="E235" s="217" t="s">
        <v>1291</v>
      </c>
      <c r="F235" s="217"/>
      <c r="G235" s="218">
        <v>196</v>
      </c>
      <c r="H235" s="218">
        <v>7752485</v>
      </c>
      <c r="I235" s="218">
        <v>413499</v>
      </c>
      <c r="J235" s="217" t="s">
        <v>1270</v>
      </c>
      <c r="K235" s="219" t="s">
        <v>185</v>
      </c>
    </row>
    <row r="236" spans="2:12" ht="18.75" customHeight="1">
      <c r="B236" s="216">
        <v>223</v>
      </c>
      <c r="C236" s="217" t="s">
        <v>106</v>
      </c>
      <c r="D236" s="217" t="s">
        <v>274</v>
      </c>
      <c r="E236" s="217" t="s">
        <v>1291</v>
      </c>
      <c r="F236" s="217"/>
      <c r="G236" s="218">
        <v>260</v>
      </c>
      <c r="H236" s="218">
        <v>7752485</v>
      </c>
      <c r="I236" s="218">
        <v>413499</v>
      </c>
      <c r="J236" s="217" t="s">
        <v>1270</v>
      </c>
      <c r="K236" s="219" t="s">
        <v>185</v>
      </c>
      <c r="L236" s="108"/>
    </row>
    <row r="237" spans="2:12">
      <c r="B237" s="216">
        <v>224</v>
      </c>
      <c r="C237" s="217" t="s">
        <v>106</v>
      </c>
      <c r="D237" s="217" t="s">
        <v>274</v>
      </c>
      <c r="E237" s="217" t="s">
        <v>1291</v>
      </c>
      <c r="F237" s="217"/>
      <c r="G237" s="218">
        <v>350</v>
      </c>
      <c r="H237" s="218">
        <v>7752485</v>
      </c>
      <c r="I237" s="218">
        <v>413499</v>
      </c>
      <c r="J237" s="217" t="s">
        <v>1270</v>
      </c>
      <c r="K237" s="219" t="s">
        <v>185</v>
      </c>
    </row>
    <row r="238" spans="2:12">
      <c r="B238" s="216">
        <v>225</v>
      </c>
      <c r="C238" s="217" t="s">
        <v>106</v>
      </c>
      <c r="D238" s="217" t="s">
        <v>274</v>
      </c>
      <c r="E238" s="217" t="s">
        <v>1291</v>
      </c>
      <c r="F238" s="217"/>
      <c r="G238" s="218">
        <v>349</v>
      </c>
      <c r="H238" s="218">
        <v>7752485</v>
      </c>
      <c r="I238" s="218">
        <v>413499</v>
      </c>
      <c r="J238" s="217" t="s">
        <v>1270</v>
      </c>
      <c r="K238" s="219" t="s">
        <v>185</v>
      </c>
    </row>
    <row r="239" spans="2:12">
      <c r="B239" s="216">
        <v>226</v>
      </c>
      <c r="C239" s="217" t="s">
        <v>106</v>
      </c>
      <c r="D239" s="217" t="s">
        <v>274</v>
      </c>
      <c r="E239" s="217" t="s">
        <v>1292</v>
      </c>
      <c r="F239" s="217">
        <v>5.7503000000000002</v>
      </c>
      <c r="G239" s="218">
        <v>112</v>
      </c>
      <c r="H239" s="218">
        <v>7752156</v>
      </c>
      <c r="I239" s="218">
        <v>413634</v>
      </c>
      <c r="J239" s="217" t="s">
        <v>1270</v>
      </c>
      <c r="K239" s="219" t="s">
        <v>185</v>
      </c>
    </row>
    <row r="240" spans="2:12">
      <c r="B240" s="216">
        <v>227</v>
      </c>
      <c r="C240" s="217" t="s">
        <v>106</v>
      </c>
      <c r="D240" s="217" t="s">
        <v>274</v>
      </c>
      <c r="E240" s="217" t="s">
        <v>1292</v>
      </c>
      <c r="F240" s="217"/>
      <c r="G240" s="218">
        <v>243</v>
      </c>
      <c r="H240" s="218">
        <v>7752156</v>
      </c>
      <c r="I240" s="218">
        <v>413634</v>
      </c>
      <c r="J240" s="217" t="s">
        <v>1270</v>
      </c>
      <c r="K240" s="219" t="s">
        <v>185</v>
      </c>
    </row>
    <row r="241" spans="2:11">
      <c r="B241" s="216">
        <v>228</v>
      </c>
      <c r="C241" s="217" t="s">
        <v>106</v>
      </c>
      <c r="D241" s="217" t="s">
        <v>274</v>
      </c>
      <c r="E241" s="217" t="s">
        <v>1292</v>
      </c>
      <c r="F241" s="217"/>
      <c r="G241" s="218">
        <v>260</v>
      </c>
      <c r="H241" s="218">
        <v>7752156</v>
      </c>
      <c r="I241" s="218">
        <v>413634</v>
      </c>
      <c r="J241" s="217" t="s">
        <v>1270</v>
      </c>
      <c r="K241" s="219" t="s">
        <v>185</v>
      </c>
    </row>
    <row r="242" spans="2:11">
      <c r="B242" s="216">
        <v>229</v>
      </c>
      <c r="C242" s="217" t="s">
        <v>106</v>
      </c>
      <c r="D242" s="217" t="s">
        <v>274</v>
      </c>
      <c r="E242" s="217" t="s">
        <v>1292</v>
      </c>
      <c r="F242" s="217"/>
      <c r="G242" s="218">
        <v>283</v>
      </c>
      <c r="H242" s="218">
        <v>7752156</v>
      </c>
      <c r="I242" s="218">
        <v>413634</v>
      </c>
      <c r="J242" s="217" t="s">
        <v>1270</v>
      </c>
      <c r="K242" s="219" t="s">
        <v>185</v>
      </c>
    </row>
    <row r="243" spans="2:11">
      <c r="B243" s="216">
        <v>230</v>
      </c>
      <c r="C243" s="217" t="s">
        <v>106</v>
      </c>
      <c r="D243" s="217" t="s">
        <v>274</v>
      </c>
      <c r="E243" s="217" t="s">
        <v>1292</v>
      </c>
      <c r="F243" s="217"/>
      <c r="G243" s="218">
        <v>237</v>
      </c>
      <c r="H243" s="218">
        <v>7752156</v>
      </c>
      <c r="I243" s="218">
        <v>413634</v>
      </c>
      <c r="J243" s="217" t="s">
        <v>1270</v>
      </c>
      <c r="K243" s="219" t="s">
        <v>185</v>
      </c>
    </row>
    <row r="244" spans="2:11">
      <c r="B244" s="216">
        <v>231</v>
      </c>
      <c r="C244" s="217" t="s">
        <v>106</v>
      </c>
      <c r="D244" s="217" t="s">
        <v>274</v>
      </c>
      <c r="E244" s="217" t="s">
        <v>1292</v>
      </c>
      <c r="F244" s="217"/>
      <c r="G244" s="218">
        <v>208</v>
      </c>
      <c r="H244" s="218">
        <v>7752156</v>
      </c>
      <c r="I244" s="218">
        <v>413634</v>
      </c>
      <c r="J244" s="217" t="s">
        <v>1270</v>
      </c>
      <c r="K244" s="219" t="s">
        <v>185</v>
      </c>
    </row>
    <row r="245" spans="2:11">
      <c r="B245" s="216">
        <v>232</v>
      </c>
      <c r="C245" s="217" t="s">
        <v>106</v>
      </c>
      <c r="D245" s="217" t="s">
        <v>274</v>
      </c>
      <c r="E245" s="217" t="s">
        <v>1292</v>
      </c>
      <c r="F245" s="217"/>
      <c r="G245" s="218">
        <v>190</v>
      </c>
      <c r="H245" s="218">
        <v>7752156</v>
      </c>
      <c r="I245" s="218">
        <v>413634</v>
      </c>
      <c r="J245" s="217" t="s">
        <v>1270</v>
      </c>
      <c r="K245" s="219" t="s">
        <v>185</v>
      </c>
    </row>
    <row r="246" spans="2:11">
      <c r="B246" s="216">
        <v>233</v>
      </c>
      <c r="C246" s="217" t="s">
        <v>106</v>
      </c>
      <c r="D246" s="217" t="s">
        <v>274</v>
      </c>
      <c r="E246" s="217" t="s">
        <v>1292</v>
      </c>
      <c r="F246" s="217"/>
      <c r="G246" s="218">
        <v>204</v>
      </c>
      <c r="H246" s="218">
        <v>7752156</v>
      </c>
      <c r="I246" s="218">
        <v>413634</v>
      </c>
      <c r="J246" s="217" t="s">
        <v>1270</v>
      </c>
      <c r="K246" s="219" t="s">
        <v>185</v>
      </c>
    </row>
    <row r="247" spans="2:11">
      <c r="B247" s="216">
        <v>234</v>
      </c>
      <c r="C247" s="217" t="s">
        <v>106</v>
      </c>
      <c r="D247" s="217" t="s">
        <v>274</v>
      </c>
      <c r="E247" s="217" t="s">
        <v>1292</v>
      </c>
      <c r="F247" s="217"/>
      <c r="G247" s="218">
        <v>171</v>
      </c>
      <c r="H247" s="218">
        <v>7752156</v>
      </c>
      <c r="I247" s="218">
        <v>413634</v>
      </c>
      <c r="J247" s="217" t="s">
        <v>1270</v>
      </c>
      <c r="K247" s="219" t="s">
        <v>185</v>
      </c>
    </row>
    <row r="248" spans="2:11">
      <c r="B248" s="216">
        <v>235</v>
      </c>
      <c r="C248" s="217" t="s">
        <v>106</v>
      </c>
      <c r="D248" s="217" t="s">
        <v>274</v>
      </c>
      <c r="E248" s="217" t="s">
        <v>1293</v>
      </c>
      <c r="F248" s="217">
        <v>6.3133999999999997</v>
      </c>
      <c r="G248" s="218">
        <v>275</v>
      </c>
      <c r="H248" s="218">
        <v>7751869</v>
      </c>
      <c r="I248" s="218">
        <v>413992</v>
      </c>
      <c r="J248" s="217" t="s">
        <v>1270</v>
      </c>
      <c r="K248" s="219" t="s">
        <v>185</v>
      </c>
    </row>
    <row r="249" spans="2:11">
      <c r="B249" s="216">
        <v>236</v>
      </c>
      <c r="C249" s="217" t="s">
        <v>106</v>
      </c>
      <c r="D249" s="217" t="s">
        <v>274</v>
      </c>
      <c r="E249" s="217" t="s">
        <v>1293</v>
      </c>
      <c r="F249" s="217"/>
      <c r="G249" s="218">
        <v>470</v>
      </c>
      <c r="H249" s="218">
        <v>7751869</v>
      </c>
      <c r="I249" s="218">
        <v>413992</v>
      </c>
      <c r="J249" s="217" t="s">
        <v>1270</v>
      </c>
      <c r="K249" s="219" t="s">
        <v>185</v>
      </c>
    </row>
    <row r="250" spans="2:11">
      <c r="B250" s="216">
        <v>237</v>
      </c>
      <c r="C250" s="217" t="s">
        <v>106</v>
      </c>
      <c r="D250" s="217" t="s">
        <v>274</v>
      </c>
      <c r="E250" s="217" t="s">
        <v>1293</v>
      </c>
      <c r="F250" s="217"/>
      <c r="G250" s="218">
        <v>487</v>
      </c>
      <c r="H250" s="218">
        <v>7751869</v>
      </c>
      <c r="I250" s="218">
        <v>413992</v>
      </c>
      <c r="J250" s="217" t="s">
        <v>1270</v>
      </c>
      <c r="K250" s="219" t="s">
        <v>185</v>
      </c>
    </row>
    <row r="251" spans="2:11">
      <c r="B251" s="216">
        <v>238</v>
      </c>
      <c r="C251" s="217" t="s">
        <v>106</v>
      </c>
      <c r="D251" s="217" t="s">
        <v>274</v>
      </c>
      <c r="E251" s="217" t="s">
        <v>1293</v>
      </c>
      <c r="F251" s="217"/>
      <c r="G251" s="218">
        <v>288</v>
      </c>
      <c r="H251" s="218">
        <v>7751869</v>
      </c>
      <c r="I251" s="218">
        <v>413992</v>
      </c>
      <c r="J251" s="217" t="s">
        <v>1270</v>
      </c>
      <c r="K251" s="219" t="s">
        <v>185</v>
      </c>
    </row>
    <row r="252" spans="2:11">
      <c r="B252" s="216">
        <v>239</v>
      </c>
      <c r="C252" s="217" t="s">
        <v>106</v>
      </c>
      <c r="D252" s="217" t="s">
        <v>274</v>
      </c>
      <c r="E252" s="217" t="s">
        <v>1293</v>
      </c>
      <c r="F252" s="217"/>
      <c r="G252" s="218">
        <v>84</v>
      </c>
      <c r="H252" s="218">
        <v>7751869</v>
      </c>
      <c r="I252" s="218">
        <v>413992</v>
      </c>
      <c r="J252" s="217" t="s">
        <v>1270</v>
      </c>
      <c r="K252" s="219" t="s">
        <v>185</v>
      </c>
    </row>
    <row r="253" spans="2:11">
      <c r="B253" s="216">
        <v>240</v>
      </c>
      <c r="C253" s="217" t="s">
        <v>106</v>
      </c>
      <c r="D253" s="217" t="s">
        <v>274</v>
      </c>
      <c r="E253" s="217" t="s">
        <v>1293</v>
      </c>
      <c r="F253" s="217"/>
      <c r="G253" s="218">
        <v>90</v>
      </c>
      <c r="H253" s="218">
        <v>7751869</v>
      </c>
      <c r="I253" s="218">
        <v>413992</v>
      </c>
      <c r="J253" s="217" t="s">
        <v>1270</v>
      </c>
      <c r="K253" s="219" t="s">
        <v>185</v>
      </c>
    </row>
    <row r="254" spans="2:11">
      <c r="B254" s="216">
        <v>241</v>
      </c>
      <c r="C254" s="217" t="s">
        <v>106</v>
      </c>
      <c r="D254" s="217" t="s">
        <v>274</v>
      </c>
      <c r="E254" s="217" t="s">
        <v>1293</v>
      </c>
      <c r="F254" s="217"/>
      <c r="G254" s="218">
        <v>96</v>
      </c>
      <c r="H254" s="218">
        <v>7751869</v>
      </c>
      <c r="I254" s="218">
        <v>413992</v>
      </c>
      <c r="J254" s="217" t="s">
        <v>1270</v>
      </c>
      <c r="K254" s="219" t="s">
        <v>185</v>
      </c>
    </row>
    <row r="255" spans="2:11">
      <c r="B255" s="216">
        <v>242</v>
      </c>
      <c r="C255" s="217" t="s">
        <v>106</v>
      </c>
      <c r="D255" s="217" t="s">
        <v>274</v>
      </c>
      <c r="E255" s="217" t="s">
        <v>1293</v>
      </c>
      <c r="F255" s="217"/>
      <c r="G255" s="218">
        <v>101</v>
      </c>
      <c r="H255" s="218">
        <v>7751869</v>
      </c>
      <c r="I255" s="218">
        <v>413992</v>
      </c>
      <c r="J255" s="217" t="s">
        <v>1270</v>
      </c>
      <c r="K255" s="219" t="s">
        <v>185</v>
      </c>
    </row>
    <row r="256" spans="2:11">
      <c r="B256" s="216">
        <v>243</v>
      </c>
      <c r="C256" s="217" t="s">
        <v>106</v>
      </c>
      <c r="D256" s="217" t="s">
        <v>274</v>
      </c>
      <c r="E256" s="217" t="s">
        <v>1293</v>
      </c>
      <c r="F256" s="217"/>
      <c r="G256" s="218">
        <v>108</v>
      </c>
      <c r="H256" s="218">
        <v>7751869</v>
      </c>
      <c r="I256" s="218">
        <v>413992</v>
      </c>
      <c r="J256" s="217" t="s">
        <v>1270</v>
      </c>
      <c r="K256" s="219" t="s">
        <v>185</v>
      </c>
    </row>
    <row r="257" spans="2:11">
      <c r="B257" s="216">
        <v>244</v>
      </c>
      <c r="C257" s="217" t="s">
        <v>106</v>
      </c>
      <c r="D257" s="217" t="s">
        <v>274</v>
      </c>
      <c r="E257" s="217" t="s">
        <v>1293</v>
      </c>
      <c r="F257" s="217"/>
      <c r="G257" s="218">
        <v>117</v>
      </c>
      <c r="H257" s="218">
        <v>7751869</v>
      </c>
      <c r="I257" s="218">
        <v>413992</v>
      </c>
      <c r="J257" s="217" t="s">
        <v>1270</v>
      </c>
      <c r="K257" s="219" t="s">
        <v>185</v>
      </c>
    </row>
    <row r="258" spans="2:11">
      <c r="B258" s="216">
        <v>245</v>
      </c>
      <c r="C258" s="217" t="s">
        <v>106</v>
      </c>
      <c r="D258" s="217" t="s">
        <v>274</v>
      </c>
      <c r="E258" s="217" t="s">
        <v>1294</v>
      </c>
      <c r="F258" s="217">
        <v>7.5190000000000001</v>
      </c>
      <c r="G258" s="218">
        <v>46</v>
      </c>
      <c r="H258" s="218">
        <v>7751911</v>
      </c>
      <c r="I258" s="218">
        <v>413334</v>
      </c>
      <c r="J258" s="217" t="s">
        <v>1270</v>
      </c>
      <c r="K258" s="219" t="s">
        <v>185</v>
      </c>
    </row>
    <row r="259" spans="2:11">
      <c r="B259" s="216">
        <v>246</v>
      </c>
      <c r="C259" s="217" t="s">
        <v>106</v>
      </c>
      <c r="D259" s="217" t="s">
        <v>274</v>
      </c>
      <c r="E259" s="217" t="s">
        <v>1294</v>
      </c>
      <c r="F259" s="217"/>
      <c r="G259" s="218">
        <v>284</v>
      </c>
      <c r="H259" s="218">
        <v>7751911</v>
      </c>
      <c r="I259" s="218">
        <v>413334</v>
      </c>
      <c r="J259" s="217" t="s">
        <v>1270</v>
      </c>
      <c r="K259" s="219" t="s">
        <v>185</v>
      </c>
    </row>
    <row r="260" spans="2:11">
      <c r="B260" s="216">
        <v>247</v>
      </c>
      <c r="C260" s="217" t="s">
        <v>106</v>
      </c>
      <c r="D260" s="217" t="s">
        <v>274</v>
      </c>
      <c r="E260" s="217" t="s">
        <v>1294</v>
      </c>
      <c r="F260" s="217"/>
      <c r="G260" s="218">
        <v>843</v>
      </c>
      <c r="H260" s="218">
        <v>7751911</v>
      </c>
      <c r="I260" s="218">
        <v>413334</v>
      </c>
      <c r="J260" s="217" t="s">
        <v>1270</v>
      </c>
      <c r="K260" s="219" t="s">
        <v>185</v>
      </c>
    </row>
    <row r="261" spans="2:11">
      <c r="B261" s="216">
        <v>248</v>
      </c>
      <c r="C261" s="217" t="s">
        <v>106</v>
      </c>
      <c r="D261" s="217" t="s">
        <v>274</v>
      </c>
      <c r="E261" s="217" t="s">
        <v>1294</v>
      </c>
      <c r="F261" s="217"/>
      <c r="G261" s="218">
        <v>476</v>
      </c>
      <c r="H261" s="218">
        <v>7751911</v>
      </c>
      <c r="I261" s="218">
        <v>413334</v>
      </c>
      <c r="J261" s="217" t="s">
        <v>1270</v>
      </c>
      <c r="K261" s="219" t="s">
        <v>185</v>
      </c>
    </row>
    <row r="262" spans="2:11">
      <c r="B262" s="216">
        <v>249</v>
      </c>
      <c r="C262" s="217" t="s">
        <v>106</v>
      </c>
      <c r="D262" s="217" t="s">
        <v>274</v>
      </c>
      <c r="E262" s="217" t="s">
        <v>1294</v>
      </c>
      <c r="F262" s="217"/>
      <c r="G262" s="218">
        <v>212</v>
      </c>
      <c r="H262" s="218">
        <v>7751911</v>
      </c>
      <c r="I262" s="218">
        <v>413334</v>
      </c>
      <c r="J262" s="217" t="s">
        <v>1270</v>
      </c>
      <c r="K262" s="219" t="s">
        <v>185</v>
      </c>
    </row>
    <row r="263" spans="2:11">
      <c r="B263" s="216">
        <v>250</v>
      </c>
      <c r="C263" s="217" t="s">
        <v>106</v>
      </c>
      <c r="D263" s="217" t="s">
        <v>274</v>
      </c>
      <c r="E263" s="217" t="s">
        <v>1294</v>
      </c>
      <c r="F263" s="217"/>
      <c r="G263" s="218">
        <v>174</v>
      </c>
      <c r="H263" s="218">
        <v>7751911</v>
      </c>
      <c r="I263" s="218">
        <v>413334</v>
      </c>
      <c r="J263" s="217" t="s">
        <v>1270</v>
      </c>
      <c r="K263" s="219" t="s">
        <v>185</v>
      </c>
    </row>
    <row r="264" spans="2:11">
      <c r="B264" s="216">
        <v>251</v>
      </c>
      <c r="C264" s="217" t="s">
        <v>106</v>
      </c>
      <c r="D264" s="217" t="s">
        <v>274</v>
      </c>
      <c r="E264" s="217" t="s">
        <v>1294</v>
      </c>
      <c r="F264" s="217"/>
      <c r="G264" s="218">
        <v>153</v>
      </c>
      <c r="H264" s="218">
        <v>7751911</v>
      </c>
      <c r="I264" s="218">
        <v>413334</v>
      </c>
      <c r="J264" s="217" t="s">
        <v>1270</v>
      </c>
      <c r="K264" s="219" t="s">
        <v>185</v>
      </c>
    </row>
    <row r="265" spans="2:11">
      <c r="B265" s="216">
        <v>252</v>
      </c>
      <c r="C265" s="217" t="s">
        <v>106</v>
      </c>
      <c r="D265" s="217" t="s">
        <v>274</v>
      </c>
      <c r="E265" s="217" t="s">
        <v>1294</v>
      </c>
      <c r="F265" s="217"/>
      <c r="G265" s="218">
        <v>96</v>
      </c>
      <c r="H265" s="218">
        <v>7751911</v>
      </c>
      <c r="I265" s="218">
        <v>413334</v>
      </c>
      <c r="J265" s="217" t="s">
        <v>1270</v>
      </c>
      <c r="K265" s="219" t="s">
        <v>185</v>
      </c>
    </row>
    <row r="266" spans="2:11">
      <c r="B266" s="216">
        <v>253</v>
      </c>
      <c r="C266" s="217" t="s">
        <v>106</v>
      </c>
      <c r="D266" s="217" t="s">
        <v>274</v>
      </c>
      <c r="E266" s="217" t="s">
        <v>1294</v>
      </c>
      <c r="F266" s="217"/>
      <c r="G266" s="218">
        <v>11</v>
      </c>
      <c r="H266" s="218">
        <v>7751911</v>
      </c>
      <c r="I266" s="218">
        <v>413334</v>
      </c>
      <c r="J266" s="217" t="s">
        <v>1270</v>
      </c>
      <c r="K266" s="219" t="s">
        <v>185</v>
      </c>
    </row>
    <row r="267" spans="2:11">
      <c r="B267" s="216">
        <v>254</v>
      </c>
      <c r="C267" s="217" t="s">
        <v>106</v>
      </c>
      <c r="D267" s="217" t="s">
        <v>274</v>
      </c>
      <c r="E267" s="217" t="s">
        <v>1294</v>
      </c>
      <c r="F267" s="217"/>
      <c r="G267" s="218">
        <v>50</v>
      </c>
      <c r="H267" s="218">
        <v>7751911</v>
      </c>
      <c r="I267" s="218">
        <v>413334</v>
      </c>
      <c r="J267" s="217" t="s">
        <v>1270</v>
      </c>
      <c r="K267" s="219" t="s">
        <v>185</v>
      </c>
    </row>
    <row r="268" spans="2:11">
      <c r="B268" s="216">
        <v>255</v>
      </c>
      <c r="C268" s="217" t="s">
        <v>106</v>
      </c>
      <c r="D268" s="217" t="s">
        <v>283</v>
      </c>
      <c r="E268" s="217" t="s">
        <v>1295</v>
      </c>
      <c r="F268" s="217">
        <v>12.271599999999999</v>
      </c>
      <c r="G268" s="218">
        <v>109</v>
      </c>
      <c r="H268" s="218">
        <v>7744486</v>
      </c>
      <c r="I268" s="218">
        <v>418580</v>
      </c>
      <c r="J268" s="217" t="s">
        <v>1270</v>
      </c>
      <c r="K268" s="219" t="s">
        <v>185</v>
      </c>
    </row>
    <row r="269" spans="2:11">
      <c r="B269" s="216">
        <v>256</v>
      </c>
      <c r="C269" s="217" t="s">
        <v>106</v>
      </c>
      <c r="D269" s="217" t="s">
        <v>283</v>
      </c>
      <c r="E269" s="217" t="s">
        <v>1295</v>
      </c>
      <c r="F269" s="217"/>
      <c r="G269" s="218">
        <v>234</v>
      </c>
      <c r="H269" s="218">
        <v>7744486</v>
      </c>
      <c r="I269" s="218">
        <v>418580</v>
      </c>
      <c r="J269" s="217" t="s">
        <v>1270</v>
      </c>
      <c r="K269" s="219" t="s">
        <v>185</v>
      </c>
    </row>
    <row r="270" spans="2:11">
      <c r="B270" s="216">
        <v>257</v>
      </c>
      <c r="C270" s="217" t="s">
        <v>106</v>
      </c>
      <c r="D270" s="217" t="s">
        <v>283</v>
      </c>
      <c r="E270" s="217" t="s">
        <v>1295</v>
      </c>
      <c r="F270" s="217"/>
      <c r="G270" s="218">
        <v>425</v>
      </c>
      <c r="H270" s="218">
        <v>7744486</v>
      </c>
      <c r="I270" s="218">
        <v>418580</v>
      </c>
      <c r="J270" s="217" t="s">
        <v>1270</v>
      </c>
      <c r="K270" s="219" t="s">
        <v>185</v>
      </c>
    </row>
    <row r="271" spans="2:11">
      <c r="B271" s="216">
        <v>258</v>
      </c>
      <c r="C271" s="217" t="s">
        <v>106</v>
      </c>
      <c r="D271" s="217" t="s">
        <v>283</v>
      </c>
      <c r="E271" s="217" t="s">
        <v>1295</v>
      </c>
      <c r="F271" s="217"/>
      <c r="G271" s="218">
        <v>486</v>
      </c>
      <c r="H271" s="218">
        <v>7744486</v>
      </c>
      <c r="I271" s="218">
        <v>418580</v>
      </c>
      <c r="J271" s="217" t="s">
        <v>1270</v>
      </c>
      <c r="K271" s="219" t="s">
        <v>185</v>
      </c>
    </row>
    <row r="272" spans="2:11">
      <c r="B272" s="216">
        <v>259</v>
      </c>
      <c r="C272" s="217" t="s">
        <v>106</v>
      </c>
      <c r="D272" s="217" t="s">
        <v>283</v>
      </c>
      <c r="E272" s="217" t="s">
        <v>1295</v>
      </c>
      <c r="F272" s="217"/>
      <c r="G272" s="218">
        <v>306</v>
      </c>
      <c r="H272" s="218">
        <v>7744486</v>
      </c>
      <c r="I272" s="218">
        <v>418580</v>
      </c>
      <c r="J272" s="217" t="s">
        <v>1270</v>
      </c>
      <c r="K272" s="219" t="s">
        <v>185</v>
      </c>
    </row>
    <row r="273" spans="2:11">
      <c r="B273" s="216">
        <v>260</v>
      </c>
      <c r="C273" s="217" t="s">
        <v>106</v>
      </c>
      <c r="D273" s="217" t="s">
        <v>1296</v>
      </c>
      <c r="E273" s="217" t="s">
        <v>1297</v>
      </c>
      <c r="F273" s="217">
        <v>31.622900000000001</v>
      </c>
      <c r="G273" s="218">
        <v>110</v>
      </c>
      <c r="H273" s="218">
        <v>7766968</v>
      </c>
      <c r="I273" s="218">
        <v>417083</v>
      </c>
      <c r="J273" s="217" t="s">
        <v>1257</v>
      </c>
      <c r="K273" s="219" t="s">
        <v>185</v>
      </c>
    </row>
    <row r="274" spans="2:11">
      <c r="B274" s="216">
        <v>261</v>
      </c>
      <c r="C274" s="217" t="s">
        <v>106</v>
      </c>
      <c r="D274" s="217" t="s">
        <v>1296</v>
      </c>
      <c r="E274" s="217" t="s">
        <v>1297</v>
      </c>
      <c r="F274" s="217"/>
      <c r="G274" s="218">
        <v>155</v>
      </c>
      <c r="H274" s="218">
        <v>7766968</v>
      </c>
      <c r="I274" s="218">
        <v>417083</v>
      </c>
      <c r="J274" s="217" t="s">
        <v>1257</v>
      </c>
      <c r="K274" s="219" t="s">
        <v>185</v>
      </c>
    </row>
    <row r="275" spans="2:11">
      <c r="B275" s="216">
        <v>262</v>
      </c>
      <c r="C275" s="217" t="s">
        <v>106</v>
      </c>
      <c r="D275" s="217" t="s">
        <v>1296</v>
      </c>
      <c r="E275" s="217" t="s">
        <v>1297</v>
      </c>
      <c r="F275" s="217"/>
      <c r="G275" s="218">
        <v>199</v>
      </c>
      <c r="H275" s="218">
        <v>7766968</v>
      </c>
      <c r="I275" s="218">
        <v>417083</v>
      </c>
      <c r="J275" s="217" t="s">
        <v>1257</v>
      </c>
      <c r="K275" s="219" t="s">
        <v>185</v>
      </c>
    </row>
    <row r="276" spans="2:11">
      <c r="B276" s="216">
        <v>263</v>
      </c>
      <c r="C276" s="217" t="s">
        <v>106</v>
      </c>
      <c r="D276" s="217" t="s">
        <v>1296</v>
      </c>
      <c r="E276" s="217" t="s">
        <v>1297</v>
      </c>
      <c r="F276" s="217"/>
      <c r="G276" s="218">
        <v>251</v>
      </c>
      <c r="H276" s="218">
        <v>7766968</v>
      </c>
      <c r="I276" s="218">
        <v>417083</v>
      </c>
      <c r="J276" s="217" t="s">
        <v>1257</v>
      </c>
      <c r="K276" s="219" t="s">
        <v>185</v>
      </c>
    </row>
    <row r="277" spans="2:11">
      <c r="B277" s="216">
        <v>264</v>
      </c>
      <c r="C277" s="217" t="s">
        <v>106</v>
      </c>
      <c r="D277" s="217" t="s">
        <v>1296</v>
      </c>
      <c r="E277" s="217" t="s">
        <v>1297</v>
      </c>
      <c r="F277" s="217"/>
      <c r="G277" s="218">
        <v>292</v>
      </c>
      <c r="H277" s="218">
        <v>7766968</v>
      </c>
      <c r="I277" s="218">
        <v>417083</v>
      </c>
      <c r="J277" s="217" t="s">
        <v>1257</v>
      </c>
      <c r="K277" s="219" t="s">
        <v>185</v>
      </c>
    </row>
    <row r="278" spans="2:11">
      <c r="B278" s="216">
        <v>265</v>
      </c>
      <c r="C278" s="217" t="s">
        <v>106</v>
      </c>
      <c r="D278" s="217" t="s">
        <v>1296</v>
      </c>
      <c r="E278" s="217" t="s">
        <v>1297</v>
      </c>
      <c r="F278" s="217"/>
      <c r="G278" s="218">
        <v>382</v>
      </c>
      <c r="H278" s="218">
        <v>7766968</v>
      </c>
      <c r="I278" s="218">
        <v>417083</v>
      </c>
      <c r="J278" s="217" t="s">
        <v>1257</v>
      </c>
      <c r="K278" s="219" t="s">
        <v>185</v>
      </c>
    </row>
    <row r="279" spans="2:11">
      <c r="B279" s="216">
        <v>266</v>
      </c>
      <c r="C279" s="217" t="s">
        <v>106</v>
      </c>
      <c r="D279" s="217" t="s">
        <v>1296</v>
      </c>
      <c r="E279" s="217" t="s">
        <v>1297</v>
      </c>
      <c r="F279" s="217"/>
      <c r="G279" s="218">
        <v>390</v>
      </c>
      <c r="H279" s="218">
        <v>7766968</v>
      </c>
      <c r="I279" s="218">
        <v>417083</v>
      </c>
      <c r="J279" s="217" t="s">
        <v>1257</v>
      </c>
      <c r="K279" s="219" t="s">
        <v>185</v>
      </c>
    </row>
    <row r="280" spans="2:11">
      <c r="B280" s="216">
        <v>267</v>
      </c>
      <c r="C280" s="217" t="s">
        <v>106</v>
      </c>
      <c r="D280" s="217" t="s">
        <v>1296</v>
      </c>
      <c r="E280" s="217" t="s">
        <v>1297</v>
      </c>
      <c r="F280" s="217"/>
      <c r="G280" s="218">
        <v>425</v>
      </c>
      <c r="H280" s="218">
        <v>7766968</v>
      </c>
      <c r="I280" s="218">
        <v>417083</v>
      </c>
      <c r="J280" s="217" t="s">
        <v>1257</v>
      </c>
      <c r="K280" s="219" t="s">
        <v>185</v>
      </c>
    </row>
    <row r="281" spans="2:11">
      <c r="B281" s="216">
        <v>268</v>
      </c>
      <c r="C281" s="217" t="s">
        <v>106</v>
      </c>
      <c r="D281" s="217" t="s">
        <v>1296</v>
      </c>
      <c r="E281" s="217" t="s">
        <v>1297</v>
      </c>
      <c r="F281" s="217"/>
      <c r="G281" s="218">
        <v>65</v>
      </c>
      <c r="H281" s="218">
        <v>7766968</v>
      </c>
      <c r="I281" s="218">
        <v>417083</v>
      </c>
      <c r="J281" s="217" t="s">
        <v>1257</v>
      </c>
      <c r="K281" s="219" t="s">
        <v>185</v>
      </c>
    </row>
    <row r="282" spans="2:11">
      <c r="B282" s="216">
        <v>269</v>
      </c>
      <c r="C282" s="217" t="s">
        <v>106</v>
      </c>
      <c r="D282" s="217" t="s">
        <v>1296</v>
      </c>
      <c r="E282" s="217" t="s">
        <v>1297</v>
      </c>
      <c r="F282" s="217"/>
      <c r="G282" s="218">
        <v>631</v>
      </c>
      <c r="H282" s="218">
        <v>7766968</v>
      </c>
      <c r="I282" s="218">
        <v>417083</v>
      </c>
      <c r="J282" s="217" t="s">
        <v>1257</v>
      </c>
      <c r="K282" s="219" t="s">
        <v>185</v>
      </c>
    </row>
    <row r="283" spans="2:11">
      <c r="B283" s="216">
        <v>270</v>
      </c>
      <c r="C283" s="217" t="s">
        <v>106</v>
      </c>
      <c r="D283" s="217" t="s">
        <v>1296</v>
      </c>
      <c r="E283" s="217" t="s">
        <v>1297</v>
      </c>
      <c r="F283" s="217"/>
      <c r="G283" s="218">
        <v>565</v>
      </c>
      <c r="H283" s="218">
        <v>7766968</v>
      </c>
      <c r="I283" s="218">
        <v>417083</v>
      </c>
      <c r="J283" s="217" t="s">
        <v>1257</v>
      </c>
      <c r="K283" s="219" t="s">
        <v>185</v>
      </c>
    </row>
    <row r="284" spans="2:11">
      <c r="B284" s="216">
        <v>271</v>
      </c>
      <c r="C284" s="217" t="s">
        <v>106</v>
      </c>
      <c r="D284" s="217" t="s">
        <v>1296</v>
      </c>
      <c r="E284" s="217" t="s">
        <v>1297</v>
      </c>
      <c r="F284" s="217"/>
      <c r="G284" s="218">
        <v>542</v>
      </c>
      <c r="H284" s="218">
        <v>7766968</v>
      </c>
      <c r="I284" s="218">
        <v>417083</v>
      </c>
      <c r="J284" s="217" t="s">
        <v>1257</v>
      </c>
      <c r="K284" s="219" t="s">
        <v>185</v>
      </c>
    </row>
    <row r="285" spans="2:11">
      <c r="B285" s="216">
        <v>272</v>
      </c>
      <c r="C285" s="217" t="s">
        <v>106</v>
      </c>
      <c r="D285" s="217" t="s">
        <v>1296</v>
      </c>
      <c r="E285" s="217" t="s">
        <v>1297</v>
      </c>
      <c r="F285" s="217"/>
      <c r="G285" s="218">
        <v>576</v>
      </c>
      <c r="H285" s="218">
        <v>7766968</v>
      </c>
      <c r="I285" s="218">
        <v>417083</v>
      </c>
      <c r="J285" s="217" t="s">
        <v>1257</v>
      </c>
      <c r="K285" s="219" t="s">
        <v>185</v>
      </c>
    </row>
    <row r="286" spans="2:11">
      <c r="B286" s="216">
        <v>273</v>
      </c>
      <c r="C286" s="217" t="s">
        <v>106</v>
      </c>
      <c r="D286" s="217" t="s">
        <v>294</v>
      </c>
      <c r="E286" s="217" t="s">
        <v>1298</v>
      </c>
      <c r="F286" s="217">
        <v>12.8629</v>
      </c>
      <c r="G286" s="218">
        <v>99</v>
      </c>
      <c r="H286" s="218">
        <v>7764579</v>
      </c>
      <c r="I286" s="218">
        <v>415631</v>
      </c>
      <c r="J286" s="217" t="s">
        <v>1299</v>
      </c>
      <c r="K286" s="219" t="s">
        <v>185</v>
      </c>
    </row>
    <row r="287" spans="2:11">
      <c r="B287" s="216">
        <v>274</v>
      </c>
      <c r="C287" s="217" t="s">
        <v>106</v>
      </c>
      <c r="D287" s="217" t="s">
        <v>294</v>
      </c>
      <c r="E287" s="217" t="s">
        <v>1298</v>
      </c>
      <c r="F287" s="217"/>
      <c r="G287" s="218">
        <v>151</v>
      </c>
      <c r="H287" s="218">
        <v>7764579</v>
      </c>
      <c r="I287" s="218">
        <v>415631</v>
      </c>
      <c r="J287" s="217" t="s">
        <v>1299</v>
      </c>
      <c r="K287" s="219" t="s">
        <v>185</v>
      </c>
    </row>
    <row r="288" spans="2:11">
      <c r="B288" s="216">
        <v>275</v>
      </c>
      <c r="C288" s="217" t="s">
        <v>106</v>
      </c>
      <c r="D288" s="217" t="s">
        <v>294</v>
      </c>
      <c r="E288" s="217" t="s">
        <v>1298</v>
      </c>
      <c r="F288" s="217"/>
      <c r="G288" s="218">
        <v>442</v>
      </c>
      <c r="H288" s="218">
        <v>7764579</v>
      </c>
      <c r="I288" s="218">
        <v>415631</v>
      </c>
      <c r="J288" s="217" t="s">
        <v>1299</v>
      </c>
      <c r="K288" s="219" t="s">
        <v>185</v>
      </c>
    </row>
    <row r="289" spans="2:11">
      <c r="B289" s="216">
        <v>276</v>
      </c>
      <c r="C289" s="217" t="s">
        <v>106</v>
      </c>
      <c r="D289" s="217" t="s">
        <v>294</v>
      </c>
      <c r="E289" s="217" t="s">
        <v>1298</v>
      </c>
      <c r="F289" s="217"/>
      <c r="G289" s="218">
        <v>213</v>
      </c>
      <c r="H289" s="218">
        <v>7764579</v>
      </c>
      <c r="I289" s="218">
        <v>415631</v>
      </c>
      <c r="J289" s="217" t="s">
        <v>1299</v>
      </c>
      <c r="K289" s="219" t="s">
        <v>185</v>
      </c>
    </row>
    <row r="290" spans="2:11">
      <c r="B290" s="216">
        <v>277</v>
      </c>
      <c r="C290" s="217" t="s">
        <v>106</v>
      </c>
      <c r="D290" s="217" t="s">
        <v>294</v>
      </c>
      <c r="E290" s="217" t="s">
        <v>1298</v>
      </c>
      <c r="F290" s="217"/>
      <c r="G290" s="218">
        <v>379</v>
      </c>
      <c r="H290" s="218">
        <v>7764579</v>
      </c>
      <c r="I290" s="218">
        <v>415631</v>
      </c>
      <c r="J290" s="217" t="s">
        <v>1299</v>
      </c>
      <c r="K290" s="219" t="s">
        <v>185</v>
      </c>
    </row>
    <row r="291" spans="2:11">
      <c r="B291" s="216">
        <v>278</v>
      </c>
      <c r="C291" s="217" t="s">
        <v>106</v>
      </c>
      <c r="D291" s="217" t="s">
        <v>294</v>
      </c>
      <c r="E291" s="217" t="s">
        <v>1298</v>
      </c>
      <c r="F291" s="217"/>
      <c r="G291" s="218">
        <v>300</v>
      </c>
      <c r="H291" s="218">
        <v>7764579</v>
      </c>
      <c r="I291" s="218">
        <v>415631</v>
      </c>
      <c r="J291" s="217" t="s">
        <v>1299</v>
      </c>
      <c r="K291" s="219" t="s">
        <v>185</v>
      </c>
    </row>
    <row r="292" spans="2:11">
      <c r="B292" s="216">
        <v>279</v>
      </c>
      <c r="C292" s="217" t="s">
        <v>106</v>
      </c>
      <c r="D292" s="217" t="s">
        <v>294</v>
      </c>
      <c r="E292" s="217" t="s">
        <v>1298</v>
      </c>
      <c r="F292" s="217"/>
      <c r="G292" s="218">
        <v>317</v>
      </c>
      <c r="H292" s="218">
        <v>7764579</v>
      </c>
      <c r="I292" s="218">
        <v>415631</v>
      </c>
      <c r="J292" s="217" t="s">
        <v>1299</v>
      </c>
      <c r="K292" s="219" t="s">
        <v>185</v>
      </c>
    </row>
    <row r="293" spans="2:11">
      <c r="B293" s="216">
        <v>280</v>
      </c>
      <c r="C293" s="217" t="s">
        <v>106</v>
      </c>
      <c r="D293" s="217" t="s">
        <v>1300</v>
      </c>
      <c r="E293" s="217" t="s">
        <v>1301</v>
      </c>
      <c r="F293" s="217">
        <v>29.103752797599999</v>
      </c>
      <c r="G293" s="218">
        <v>140</v>
      </c>
      <c r="H293" s="218">
        <v>7742018</v>
      </c>
      <c r="I293" s="218">
        <v>418597</v>
      </c>
      <c r="J293" s="217" t="s">
        <v>1270</v>
      </c>
      <c r="K293" s="219" t="s">
        <v>185</v>
      </c>
    </row>
    <row r="294" spans="2:11">
      <c r="B294" s="216">
        <v>281</v>
      </c>
      <c r="C294" s="217" t="s">
        <v>106</v>
      </c>
      <c r="D294" s="217" t="s">
        <v>1300</v>
      </c>
      <c r="E294" s="217" t="s">
        <v>1301</v>
      </c>
      <c r="F294" s="217"/>
      <c r="G294" s="218">
        <v>614</v>
      </c>
      <c r="H294" s="218">
        <v>7742018</v>
      </c>
      <c r="I294" s="218">
        <v>418597</v>
      </c>
      <c r="J294" s="217" t="s">
        <v>1270</v>
      </c>
      <c r="K294" s="219" t="s">
        <v>185</v>
      </c>
    </row>
    <row r="295" spans="2:11">
      <c r="B295" s="216">
        <v>282</v>
      </c>
      <c r="C295" s="217" t="s">
        <v>106</v>
      </c>
      <c r="D295" s="217" t="s">
        <v>1300</v>
      </c>
      <c r="E295" s="217" t="s">
        <v>1301</v>
      </c>
      <c r="F295" s="217"/>
      <c r="G295" s="218">
        <v>786</v>
      </c>
      <c r="H295" s="218">
        <v>7742018</v>
      </c>
      <c r="I295" s="218">
        <v>418597</v>
      </c>
      <c r="J295" s="217" t="s">
        <v>1270</v>
      </c>
      <c r="K295" s="219" t="s">
        <v>185</v>
      </c>
    </row>
    <row r="296" spans="2:11">
      <c r="B296" s="216">
        <v>283</v>
      </c>
      <c r="C296" s="217" t="s">
        <v>106</v>
      </c>
      <c r="D296" s="217" t="s">
        <v>1300</v>
      </c>
      <c r="E296" s="217" t="s">
        <v>1301</v>
      </c>
      <c r="F296" s="217"/>
      <c r="G296" s="218">
        <v>152</v>
      </c>
      <c r="H296" s="218">
        <v>7742018</v>
      </c>
      <c r="I296" s="218">
        <v>418597</v>
      </c>
      <c r="J296" s="217" t="s">
        <v>1270</v>
      </c>
      <c r="K296" s="219" t="s">
        <v>185</v>
      </c>
    </row>
    <row r="297" spans="2:11">
      <c r="B297" s="216">
        <v>284</v>
      </c>
      <c r="C297" s="217" t="s">
        <v>106</v>
      </c>
      <c r="D297" s="217" t="s">
        <v>1300</v>
      </c>
      <c r="E297" s="217" t="s">
        <v>1301</v>
      </c>
      <c r="F297" s="217"/>
      <c r="G297" s="218">
        <v>851</v>
      </c>
      <c r="H297" s="218">
        <v>7742018</v>
      </c>
      <c r="I297" s="218">
        <v>418597</v>
      </c>
      <c r="J297" s="217" t="s">
        <v>1270</v>
      </c>
      <c r="K297" s="219" t="s">
        <v>185</v>
      </c>
    </row>
    <row r="298" spans="2:11">
      <c r="B298" s="216">
        <v>285</v>
      </c>
      <c r="C298" s="217" t="s">
        <v>106</v>
      </c>
      <c r="D298" s="217" t="s">
        <v>1300</v>
      </c>
      <c r="E298" s="217" t="s">
        <v>1301</v>
      </c>
      <c r="F298" s="217"/>
      <c r="G298" s="218">
        <v>986</v>
      </c>
      <c r="H298" s="218">
        <v>7742018</v>
      </c>
      <c r="I298" s="218">
        <v>418597</v>
      </c>
      <c r="J298" s="217" t="s">
        <v>1270</v>
      </c>
      <c r="K298" s="219" t="s">
        <v>185</v>
      </c>
    </row>
    <row r="299" spans="2:11">
      <c r="B299" s="216">
        <v>286</v>
      </c>
      <c r="C299" s="217" t="s">
        <v>106</v>
      </c>
      <c r="D299" s="217" t="s">
        <v>1300</v>
      </c>
      <c r="E299" s="217" t="s">
        <v>1301</v>
      </c>
      <c r="F299" s="217"/>
      <c r="G299" s="218">
        <v>994</v>
      </c>
      <c r="H299" s="218">
        <v>7742018</v>
      </c>
      <c r="I299" s="218">
        <v>418597</v>
      </c>
      <c r="J299" s="217" t="s">
        <v>1270</v>
      </c>
      <c r="K299" s="219" t="s">
        <v>185</v>
      </c>
    </row>
    <row r="300" spans="2:11">
      <c r="B300" s="216">
        <v>287</v>
      </c>
      <c r="C300" s="217" t="s">
        <v>106</v>
      </c>
      <c r="D300" s="217" t="s">
        <v>1300</v>
      </c>
      <c r="E300" s="217" t="s">
        <v>1301</v>
      </c>
      <c r="F300" s="217"/>
      <c r="G300" s="218">
        <v>1016</v>
      </c>
      <c r="H300" s="218">
        <v>7742018</v>
      </c>
      <c r="I300" s="218">
        <v>418597</v>
      </c>
      <c r="J300" s="217" t="s">
        <v>1270</v>
      </c>
      <c r="K300" s="219" t="s">
        <v>185</v>
      </c>
    </row>
    <row r="301" spans="2:11">
      <c r="B301" s="216">
        <v>288</v>
      </c>
      <c r="C301" s="217" t="s">
        <v>106</v>
      </c>
      <c r="D301" s="217" t="s">
        <v>1300</v>
      </c>
      <c r="E301" s="217" t="s">
        <v>1301</v>
      </c>
      <c r="F301" s="217"/>
      <c r="G301" s="218">
        <v>1097</v>
      </c>
      <c r="H301" s="218">
        <v>7742018</v>
      </c>
      <c r="I301" s="218">
        <v>418597</v>
      </c>
      <c r="J301" s="217" t="s">
        <v>1270</v>
      </c>
      <c r="K301" s="219" t="s">
        <v>185</v>
      </c>
    </row>
    <row r="302" spans="2:11">
      <c r="B302" s="216">
        <v>289</v>
      </c>
      <c r="C302" s="217" t="s">
        <v>106</v>
      </c>
      <c r="D302" s="217" t="s">
        <v>1300</v>
      </c>
      <c r="E302" s="217" t="s">
        <v>1301</v>
      </c>
      <c r="F302" s="217"/>
      <c r="G302" s="218">
        <v>1160</v>
      </c>
      <c r="H302" s="218">
        <v>7742018</v>
      </c>
      <c r="I302" s="218">
        <v>418597</v>
      </c>
      <c r="J302" s="217" t="s">
        <v>1270</v>
      </c>
      <c r="K302" s="219" t="s">
        <v>185</v>
      </c>
    </row>
    <row r="303" spans="2:11">
      <c r="B303" s="216">
        <v>290</v>
      </c>
      <c r="C303" s="217" t="s">
        <v>106</v>
      </c>
      <c r="D303" s="217" t="s">
        <v>1300</v>
      </c>
      <c r="E303" s="217" t="s">
        <v>1301</v>
      </c>
      <c r="F303" s="217"/>
      <c r="G303" s="218">
        <v>1207</v>
      </c>
      <c r="H303" s="218">
        <v>7742018</v>
      </c>
      <c r="I303" s="218">
        <v>418597</v>
      </c>
      <c r="J303" s="217" t="s">
        <v>1270</v>
      </c>
      <c r="K303" s="219" t="s">
        <v>185</v>
      </c>
    </row>
    <row r="304" spans="2:11">
      <c r="B304" s="216">
        <v>291</v>
      </c>
      <c r="C304" s="217" t="s">
        <v>106</v>
      </c>
      <c r="D304" s="217" t="s">
        <v>1300</v>
      </c>
      <c r="E304" s="217" t="s">
        <v>1301</v>
      </c>
      <c r="F304" s="217"/>
      <c r="G304" s="218">
        <v>263</v>
      </c>
      <c r="H304" s="218">
        <v>7742018</v>
      </c>
      <c r="I304" s="218">
        <v>418597</v>
      </c>
      <c r="J304" s="217" t="s">
        <v>1270</v>
      </c>
      <c r="K304" s="219" t="s">
        <v>185</v>
      </c>
    </row>
    <row r="305" spans="2:11">
      <c r="B305" s="216">
        <v>292</v>
      </c>
      <c r="C305" s="217" t="s">
        <v>106</v>
      </c>
      <c r="D305" s="217" t="s">
        <v>1300</v>
      </c>
      <c r="E305" s="217" t="s">
        <v>1301</v>
      </c>
      <c r="F305" s="217"/>
      <c r="G305" s="218">
        <v>192</v>
      </c>
      <c r="H305" s="218">
        <v>7742018</v>
      </c>
      <c r="I305" s="218">
        <v>418597</v>
      </c>
      <c r="J305" s="217" t="s">
        <v>1270</v>
      </c>
      <c r="K305" s="219" t="s">
        <v>185</v>
      </c>
    </row>
    <row r="306" spans="2:11">
      <c r="B306" s="216">
        <v>293</v>
      </c>
      <c r="C306" s="217" t="s">
        <v>106</v>
      </c>
      <c r="D306" s="217" t="s">
        <v>1300</v>
      </c>
      <c r="E306" s="217" t="s">
        <v>1301</v>
      </c>
      <c r="F306" s="217"/>
      <c r="G306" s="218">
        <v>49</v>
      </c>
      <c r="H306" s="218">
        <v>7742018</v>
      </c>
      <c r="I306" s="218">
        <v>418597</v>
      </c>
      <c r="J306" s="217" t="s">
        <v>1270</v>
      </c>
      <c r="K306" s="219" t="s">
        <v>185</v>
      </c>
    </row>
    <row r="307" spans="2:11">
      <c r="B307" s="216">
        <v>294</v>
      </c>
      <c r="C307" s="217" t="s">
        <v>106</v>
      </c>
      <c r="D307" s="217" t="s">
        <v>383</v>
      </c>
      <c r="E307" s="217" t="s">
        <v>1302</v>
      </c>
      <c r="F307" s="217">
        <v>5.7119</v>
      </c>
      <c r="G307" s="218">
        <v>176</v>
      </c>
      <c r="H307" s="218">
        <v>7747201</v>
      </c>
      <c r="I307" s="218">
        <v>413249</v>
      </c>
      <c r="J307" s="217" t="s">
        <v>1267</v>
      </c>
      <c r="K307" s="219" t="s">
        <v>185</v>
      </c>
    </row>
    <row r="308" spans="2:11">
      <c r="B308" s="216">
        <v>295</v>
      </c>
      <c r="C308" s="217" t="s">
        <v>106</v>
      </c>
      <c r="D308" s="217" t="s">
        <v>383</v>
      </c>
      <c r="E308" s="217" t="s">
        <v>1302</v>
      </c>
      <c r="F308" s="217"/>
      <c r="G308" s="218">
        <v>229</v>
      </c>
      <c r="H308" s="218">
        <v>7747201</v>
      </c>
      <c r="I308" s="218">
        <v>413249</v>
      </c>
      <c r="J308" s="217" t="s">
        <v>1267</v>
      </c>
      <c r="K308" s="219" t="s">
        <v>185</v>
      </c>
    </row>
    <row r="309" spans="2:11">
      <c r="B309" s="216">
        <v>296</v>
      </c>
      <c r="C309" s="217" t="s">
        <v>106</v>
      </c>
      <c r="D309" s="217" t="s">
        <v>383</v>
      </c>
      <c r="E309" s="217" t="s">
        <v>1302</v>
      </c>
      <c r="F309" s="217"/>
      <c r="G309" s="218">
        <v>28</v>
      </c>
      <c r="H309" s="218">
        <v>7747201</v>
      </c>
      <c r="I309" s="218">
        <v>413249</v>
      </c>
      <c r="J309" s="217" t="s">
        <v>1267</v>
      </c>
      <c r="K309" s="219" t="s">
        <v>185</v>
      </c>
    </row>
    <row r="310" spans="2:11">
      <c r="B310" s="216">
        <v>297</v>
      </c>
      <c r="C310" s="217" t="s">
        <v>106</v>
      </c>
      <c r="D310" s="217" t="s">
        <v>383</v>
      </c>
      <c r="E310" s="217" t="s">
        <v>1302</v>
      </c>
      <c r="F310" s="217"/>
      <c r="G310" s="218">
        <v>190</v>
      </c>
      <c r="H310" s="218">
        <v>7747201</v>
      </c>
      <c r="I310" s="218">
        <v>413249</v>
      </c>
      <c r="J310" s="217" t="s">
        <v>1267</v>
      </c>
      <c r="K310" s="219" t="s">
        <v>185</v>
      </c>
    </row>
    <row r="311" spans="2:11">
      <c r="B311" s="216">
        <v>298</v>
      </c>
      <c r="C311" s="217" t="s">
        <v>106</v>
      </c>
      <c r="D311" s="217" t="s">
        <v>383</v>
      </c>
      <c r="E311" s="217" t="s">
        <v>1302</v>
      </c>
      <c r="F311" s="217"/>
      <c r="G311" s="218">
        <v>249</v>
      </c>
      <c r="H311" s="218">
        <v>7747201</v>
      </c>
      <c r="I311" s="218">
        <v>413249</v>
      </c>
      <c r="J311" s="217" t="s">
        <v>1267</v>
      </c>
      <c r="K311" s="219" t="s">
        <v>185</v>
      </c>
    </row>
    <row r="312" spans="2:11">
      <c r="B312" s="216">
        <v>299</v>
      </c>
      <c r="C312" s="217" t="s">
        <v>106</v>
      </c>
      <c r="D312" s="217" t="s">
        <v>383</v>
      </c>
      <c r="E312" s="217" t="s">
        <v>1302</v>
      </c>
      <c r="F312" s="217"/>
      <c r="G312" s="218">
        <v>291</v>
      </c>
      <c r="H312" s="218">
        <v>7747201</v>
      </c>
      <c r="I312" s="218">
        <v>413249</v>
      </c>
      <c r="J312" s="217" t="s">
        <v>1267</v>
      </c>
      <c r="K312" s="219" t="s">
        <v>185</v>
      </c>
    </row>
    <row r="313" spans="2:11">
      <c r="B313" s="216">
        <v>300</v>
      </c>
      <c r="C313" s="217" t="s">
        <v>106</v>
      </c>
      <c r="D313" s="217" t="s">
        <v>383</v>
      </c>
      <c r="E313" s="217" t="s">
        <v>1302</v>
      </c>
      <c r="F313" s="217"/>
      <c r="G313" s="218">
        <v>328</v>
      </c>
      <c r="H313" s="218">
        <v>7747201</v>
      </c>
      <c r="I313" s="218">
        <v>413249</v>
      </c>
      <c r="J313" s="217" t="s">
        <v>1267</v>
      </c>
      <c r="K313" s="219" t="s">
        <v>185</v>
      </c>
    </row>
    <row r="314" spans="2:11">
      <c r="B314" s="216">
        <v>301</v>
      </c>
      <c r="C314" s="217" t="s">
        <v>106</v>
      </c>
      <c r="D314" s="217" t="s">
        <v>383</v>
      </c>
      <c r="E314" s="217" t="s">
        <v>1302</v>
      </c>
      <c r="F314" s="217"/>
      <c r="G314" s="218">
        <v>273</v>
      </c>
      <c r="H314" s="218">
        <v>7747201</v>
      </c>
      <c r="I314" s="218">
        <v>413249</v>
      </c>
      <c r="J314" s="217" t="s">
        <v>1267</v>
      </c>
      <c r="K314" s="219" t="s">
        <v>185</v>
      </c>
    </row>
    <row r="315" spans="2:11">
      <c r="B315" s="216">
        <v>302</v>
      </c>
      <c r="C315" s="217" t="s">
        <v>106</v>
      </c>
      <c r="D315" s="217" t="s">
        <v>416</v>
      </c>
      <c r="E315" s="217" t="s">
        <v>1303</v>
      </c>
      <c r="F315" s="217">
        <v>12.530200000000001</v>
      </c>
      <c r="G315" s="218">
        <v>75</v>
      </c>
      <c r="H315" s="218">
        <v>7741504</v>
      </c>
      <c r="I315" s="218">
        <v>424926</v>
      </c>
      <c r="J315" s="217" t="s">
        <v>1270</v>
      </c>
      <c r="K315" s="219" t="s">
        <v>185</v>
      </c>
    </row>
    <row r="316" spans="2:11">
      <c r="B316" s="216">
        <v>303</v>
      </c>
      <c r="C316" s="217" t="s">
        <v>106</v>
      </c>
      <c r="D316" s="217" t="s">
        <v>416</v>
      </c>
      <c r="E316" s="217" t="s">
        <v>1303</v>
      </c>
      <c r="F316" s="217"/>
      <c r="G316" s="218">
        <v>107</v>
      </c>
      <c r="H316" s="218">
        <v>7741504</v>
      </c>
      <c r="I316" s="218">
        <v>424926</v>
      </c>
      <c r="J316" s="217" t="s">
        <v>1270</v>
      </c>
      <c r="K316" s="219" t="s">
        <v>185</v>
      </c>
    </row>
    <row r="317" spans="2:11">
      <c r="B317" s="216">
        <v>304</v>
      </c>
      <c r="C317" s="217" t="s">
        <v>106</v>
      </c>
      <c r="D317" s="217" t="s">
        <v>416</v>
      </c>
      <c r="E317" s="217" t="s">
        <v>1303</v>
      </c>
      <c r="F317" s="217"/>
      <c r="G317" s="218">
        <v>144</v>
      </c>
      <c r="H317" s="218">
        <v>7741504</v>
      </c>
      <c r="I317" s="218">
        <v>424926</v>
      </c>
      <c r="J317" s="217" t="s">
        <v>1270</v>
      </c>
      <c r="K317" s="219" t="s">
        <v>185</v>
      </c>
    </row>
    <row r="318" spans="2:11">
      <c r="B318" s="216">
        <v>305</v>
      </c>
      <c r="C318" s="217" t="s">
        <v>106</v>
      </c>
      <c r="D318" s="217" t="s">
        <v>416</v>
      </c>
      <c r="E318" s="217" t="s">
        <v>1303</v>
      </c>
      <c r="F318" s="217"/>
      <c r="G318" s="218">
        <v>220</v>
      </c>
      <c r="H318" s="218">
        <v>7741504</v>
      </c>
      <c r="I318" s="218">
        <v>424926</v>
      </c>
      <c r="J318" s="217" t="s">
        <v>1270</v>
      </c>
      <c r="K318" s="219" t="s">
        <v>185</v>
      </c>
    </row>
    <row r="319" spans="2:11">
      <c r="B319" s="216">
        <v>306</v>
      </c>
      <c r="C319" s="217" t="s">
        <v>106</v>
      </c>
      <c r="D319" s="217" t="s">
        <v>416</v>
      </c>
      <c r="E319" s="217" t="s">
        <v>1303</v>
      </c>
      <c r="F319" s="217"/>
      <c r="G319" s="218">
        <v>199</v>
      </c>
      <c r="H319" s="218">
        <v>7741504</v>
      </c>
      <c r="I319" s="218">
        <v>424926</v>
      </c>
      <c r="J319" s="217" t="s">
        <v>1270</v>
      </c>
      <c r="K319" s="219" t="s">
        <v>185</v>
      </c>
    </row>
    <row r="320" spans="2:11">
      <c r="B320" s="216">
        <v>307</v>
      </c>
      <c r="C320" s="217" t="s">
        <v>106</v>
      </c>
      <c r="D320" s="217" t="s">
        <v>416</v>
      </c>
      <c r="E320" s="217" t="s">
        <v>1303</v>
      </c>
      <c r="F320" s="217"/>
      <c r="G320" s="218">
        <v>201</v>
      </c>
      <c r="H320" s="218">
        <v>7741504</v>
      </c>
      <c r="I320" s="218">
        <v>424926</v>
      </c>
      <c r="J320" s="217" t="s">
        <v>1270</v>
      </c>
      <c r="K320" s="219" t="s">
        <v>185</v>
      </c>
    </row>
    <row r="321" spans="2:11">
      <c r="B321" s="216">
        <v>308</v>
      </c>
      <c r="C321" s="217" t="s">
        <v>106</v>
      </c>
      <c r="D321" s="217" t="s">
        <v>416</v>
      </c>
      <c r="E321" s="217" t="s">
        <v>1303</v>
      </c>
      <c r="F321" s="217"/>
      <c r="G321" s="218">
        <v>179</v>
      </c>
      <c r="H321" s="218">
        <v>7741504</v>
      </c>
      <c r="I321" s="218">
        <v>424926</v>
      </c>
      <c r="J321" s="217" t="s">
        <v>1270</v>
      </c>
      <c r="K321" s="219" t="s">
        <v>185</v>
      </c>
    </row>
    <row r="322" spans="2:11">
      <c r="B322" s="216">
        <v>309</v>
      </c>
      <c r="C322" s="217" t="s">
        <v>106</v>
      </c>
      <c r="D322" s="217" t="s">
        <v>416</v>
      </c>
      <c r="E322" s="217" t="s">
        <v>1303</v>
      </c>
      <c r="F322" s="217"/>
      <c r="G322" s="218">
        <v>179</v>
      </c>
      <c r="H322" s="218">
        <v>7741504</v>
      </c>
      <c r="I322" s="218">
        <v>424926</v>
      </c>
      <c r="J322" s="217" t="s">
        <v>1270</v>
      </c>
      <c r="K322" s="219" t="s">
        <v>185</v>
      </c>
    </row>
    <row r="323" spans="2:11">
      <c r="B323" s="216">
        <v>310</v>
      </c>
      <c r="C323" s="217" t="s">
        <v>106</v>
      </c>
      <c r="D323" s="217" t="s">
        <v>416</v>
      </c>
      <c r="E323" s="217" t="s">
        <v>1303</v>
      </c>
      <c r="F323" s="217"/>
      <c r="G323" s="218">
        <v>181</v>
      </c>
      <c r="H323" s="218">
        <v>7741504</v>
      </c>
      <c r="I323" s="218">
        <v>424926</v>
      </c>
      <c r="J323" s="217" t="s">
        <v>1270</v>
      </c>
      <c r="K323" s="219" t="s">
        <v>185</v>
      </c>
    </row>
    <row r="324" spans="2:11">
      <c r="B324" s="216">
        <v>311</v>
      </c>
      <c r="C324" s="217" t="s">
        <v>106</v>
      </c>
      <c r="D324" s="217" t="s">
        <v>416</v>
      </c>
      <c r="E324" s="217" t="s">
        <v>1303</v>
      </c>
      <c r="F324" s="217"/>
      <c r="G324" s="218">
        <v>194</v>
      </c>
      <c r="H324" s="218">
        <v>7741504</v>
      </c>
      <c r="I324" s="218">
        <v>424926</v>
      </c>
      <c r="J324" s="217" t="s">
        <v>1270</v>
      </c>
      <c r="K324" s="219" t="s">
        <v>185</v>
      </c>
    </row>
    <row r="325" spans="2:11">
      <c r="B325" s="216">
        <v>312</v>
      </c>
      <c r="C325" s="217" t="s">
        <v>106</v>
      </c>
      <c r="D325" s="217" t="s">
        <v>416</v>
      </c>
      <c r="E325" s="217" t="s">
        <v>1303</v>
      </c>
      <c r="F325" s="217"/>
      <c r="G325" s="218">
        <v>190</v>
      </c>
      <c r="H325" s="218">
        <v>7741504</v>
      </c>
      <c r="I325" s="218">
        <v>424926</v>
      </c>
      <c r="J325" s="217" t="s">
        <v>1270</v>
      </c>
      <c r="K325" s="219" t="s">
        <v>185</v>
      </c>
    </row>
    <row r="326" spans="2:11">
      <c r="B326" s="216">
        <v>313</v>
      </c>
      <c r="C326" s="217" t="s">
        <v>106</v>
      </c>
      <c r="D326" s="217" t="s">
        <v>416</v>
      </c>
      <c r="E326" s="217" t="s">
        <v>1303</v>
      </c>
      <c r="F326" s="217"/>
      <c r="G326" s="218">
        <v>95</v>
      </c>
      <c r="H326" s="218">
        <v>7741504</v>
      </c>
      <c r="I326" s="218">
        <v>424926</v>
      </c>
      <c r="J326" s="217" t="s">
        <v>1270</v>
      </c>
      <c r="K326" s="219" t="s">
        <v>185</v>
      </c>
    </row>
    <row r="327" spans="2:11">
      <c r="B327" s="216">
        <v>314</v>
      </c>
      <c r="C327" s="217" t="s">
        <v>106</v>
      </c>
      <c r="D327" s="217" t="s">
        <v>416</v>
      </c>
      <c r="E327" s="217" t="s">
        <v>1303</v>
      </c>
      <c r="F327" s="217"/>
      <c r="G327" s="218">
        <v>169</v>
      </c>
      <c r="H327" s="218">
        <v>7741504</v>
      </c>
      <c r="I327" s="218">
        <v>424926</v>
      </c>
      <c r="J327" s="217" t="s">
        <v>1270</v>
      </c>
      <c r="K327" s="219" t="s">
        <v>185</v>
      </c>
    </row>
    <row r="328" spans="2:11">
      <c r="B328" s="216">
        <v>315</v>
      </c>
      <c r="C328" s="217" t="s">
        <v>106</v>
      </c>
      <c r="D328" s="217" t="s">
        <v>448</v>
      </c>
      <c r="E328" s="217" t="s">
        <v>1304</v>
      </c>
      <c r="F328" s="217">
        <v>5.9564000000000004</v>
      </c>
      <c r="G328" s="218">
        <v>84</v>
      </c>
      <c r="H328" s="218">
        <v>7795653</v>
      </c>
      <c r="I328" s="218">
        <v>367375</v>
      </c>
      <c r="J328" s="217"/>
      <c r="K328" s="219" t="s">
        <v>184</v>
      </c>
    </row>
    <row r="329" spans="2:11">
      <c r="B329" s="216">
        <v>316</v>
      </c>
      <c r="C329" s="217" t="s">
        <v>106</v>
      </c>
      <c r="D329" s="217" t="s">
        <v>448</v>
      </c>
      <c r="E329" s="217" t="s">
        <v>1304</v>
      </c>
      <c r="F329" s="217"/>
      <c r="G329" s="218">
        <v>49</v>
      </c>
      <c r="H329" s="218">
        <v>7795653</v>
      </c>
      <c r="I329" s="218">
        <v>367375</v>
      </c>
      <c r="J329" s="217"/>
      <c r="K329" s="219" t="s">
        <v>184</v>
      </c>
    </row>
    <row r="330" spans="2:11">
      <c r="B330" s="216">
        <v>317</v>
      </c>
      <c r="C330" s="217" t="s">
        <v>106</v>
      </c>
      <c r="D330" s="217" t="s">
        <v>448</v>
      </c>
      <c r="E330" s="217" t="s">
        <v>1304</v>
      </c>
      <c r="F330" s="217"/>
      <c r="G330" s="218">
        <v>8</v>
      </c>
      <c r="H330" s="218">
        <v>7795653</v>
      </c>
      <c r="I330" s="218">
        <v>367375</v>
      </c>
      <c r="J330" s="217"/>
      <c r="K330" s="219" t="s">
        <v>184</v>
      </c>
    </row>
    <row r="331" spans="2:11">
      <c r="B331" s="216">
        <v>318</v>
      </c>
      <c r="C331" s="217" t="s">
        <v>106</v>
      </c>
      <c r="D331" s="217" t="s">
        <v>448</v>
      </c>
      <c r="E331" s="217" t="s">
        <v>1304</v>
      </c>
      <c r="F331" s="217"/>
      <c r="G331" s="218">
        <v>97</v>
      </c>
      <c r="H331" s="218">
        <v>7795653</v>
      </c>
      <c r="I331" s="218">
        <v>367375</v>
      </c>
      <c r="J331" s="217"/>
      <c r="K331" s="219" t="s">
        <v>184</v>
      </c>
    </row>
    <row r="332" spans="2:11">
      <c r="B332" s="216">
        <v>319</v>
      </c>
      <c r="C332" s="217" t="s">
        <v>106</v>
      </c>
      <c r="D332" s="217" t="s">
        <v>448</v>
      </c>
      <c r="E332" s="217" t="s">
        <v>1304</v>
      </c>
      <c r="F332" s="217"/>
      <c r="G332" s="218">
        <v>164</v>
      </c>
      <c r="H332" s="218">
        <v>7795653</v>
      </c>
      <c r="I332" s="218">
        <v>367375</v>
      </c>
      <c r="J332" s="217"/>
      <c r="K332" s="219" t="s">
        <v>184</v>
      </c>
    </row>
    <row r="333" spans="2:11">
      <c r="B333" s="216">
        <v>320</v>
      </c>
      <c r="C333" s="217" t="s">
        <v>106</v>
      </c>
      <c r="D333" s="217" t="s">
        <v>448</v>
      </c>
      <c r="E333" s="217" t="s">
        <v>1304</v>
      </c>
      <c r="F333" s="217"/>
      <c r="G333" s="218">
        <v>191</v>
      </c>
      <c r="H333" s="218">
        <v>7795653</v>
      </c>
      <c r="I333" s="218">
        <v>367375</v>
      </c>
      <c r="J333" s="217"/>
      <c r="K333" s="219" t="s">
        <v>184</v>
      </c>
    </row>
    <row r="334" spans="2:11">
      <c r="B334" s="216">
        <v>321</v>
      </c>
      <c r="C334" s="217" t="s">
        <v>106</v>
      </c>
      <c r="D334" s="217" t="s">
        <v>448</v>
      </c>
      <c r="E334" s="217" t="s">
        <v>1304</v>
      </c>
      <c r="F334" s="217"/>
      <c r="G334" s="218">
        <v>267</v>
      </c>
      <c r="H334" s="218">
        <v>7795653</v>
      </c>
      <c r="I334" s="218">
        <v>367375</v>
      </c>
      <c r="J334" s="217"/>
      <c r="K334" s="219" t="s">
        <v>184</v>
      </c>
    </row>
    <row r="335" spans="2:11">
      <c r="B335" s="216">
        <v>322</v>
      </c>
      <c r="C335" s="217" t="s">
        <v>106</v>
      </c>
      <c r="D335" s="217" t="s">
        <v>448</v>
      </c>
      <c r="E335" s="217" t="s">
        <v>1304</v>
      </c>
      <c r="F335" s="217"/>
      <c r="G335" s="218">
        <v>139</v>
      </c>
      <c r="H335" s="218">
        <v>7795653</v>
      </c>
      <c r="I335" s="218">
        <v>367375</v>
      </c>
      <c r="J335" s="217"/>
      <c r="K335" s="219" t="s">
        <v>184</v>
      </c>
    </row>
    <row r="336" spans="2:11">
      <c r="B336" s="216">
        <v>323</v>
      </c>
      <c r="C336" s="217" t="s">
        <v>106</v>
      </c>
      <c r="D336" s="217" t="s">
        <v>448</v>
      </c>
      <c r="E336" s="217" t="s">
        <v>1305</v>
      </c>
      <c r="F336" s="217">
        <v>2.3824000000000001</v>
      </c>
      <c r="G336" s="218">
        <v>115</v>
      </c>
      <c r="H336" s="218">
        <v>7795847</v>
      </c>
      <c r="I336" s="218">
        <v>367187</v>
      </c>
      <c r="J336" s="217"/>
      <c r="K336" s="219" t="s">
        <v>184</v>
      </c>
    </row>
    <row r="337" spans="2:11">
      <c r="B337" s="216">
        <v>324</v>
      </c>
      <c r="C337" s="217" t="s">
        <v>106</v>
      </c>
      <c r="D337" s="217" t="s">
        <v>448</v>
      </c>
      <c r="E337" s="217" t="s">
        <v>1305</v>
      </c>
      <c r="F337" s="217"/>
      <c r="G337" s="218">
        <v>204</v>
      </c>
      <c r="H337" s="218">
        <v>7795847</v>
      </c>
      <c r="I337" s="218">
        <v>367187</v>
      </c>
      <c r="J337" s="217"/>
      <c r="K337" s="219" t="s">
        <v>184</v>
      </c>
    </row>
    <row r="338" spans="2:11">
      <c r="B338" s="216">
        <v>325</v>
      </c>
      <c r="C338" s="217" t="s">
        <v>106</v>
      </c>
      <c r="D338" s="217" t="s">
        <v>448</v>
      </c>
      <c r="E338" s="217" t="s">
        <v>1305</v>
      </c>
      <c r="F338" s="217"/>
      <c r="G338" s="218">
        <v>200</v>
      </c>
      <c r="H338" s="218">
        <v>7795847</v>
      </c>
      <c r="I338" s="218">
        <v>367187</v>
      </c>
      <c r="J338" s="217"/>
      <c r="K338" s="219" t="s">
        <v>184</v>
      </c>
    </row>
    <row r="339" spans="2:11">
      <c r="B339" s="216">
        <v>326</v>
      </c>
      <c r="C339" s="217" t="s">
        <v>106</v>
      </c>
      <c r="D339" s="217" t="s">
        <v>448</v>
      </c>
      <c r="E339" s="217" t="s">
        <v>1305</v>
      </c>
      <c r="F339" s="217"/>
      <c r="G339" s="218">
        <v>94</v>
      </c>
      <c r="H339" s="218">
        <v>7795847</v>
      </c>
      <c r="I339" s="218">
        <v>367187</v>
      </c>
      <c r="J339" s="217"/>
      <c r="K339" s="219" t="s">
        <v>184</v>
      </c>
    </row>
    <row r="340" spans="2:11">
      <c r="B340" s="216">
        <v>327</v>
      </c>
      <c r="C340" s="217" t="s">
        <v>106</v>
      </c>
      <c r="D340" s="217" t="s">
        <v>448</v>
      </c>
      <c r="E340" s="217" t="s">
        <v>1306</v>
      </c>
      <c r="F340" s="217">
        <v>8.91</v>
      </c>
      <c r="G340" s="218">
        <v>82</v>
      </c>
      <c r="H340" s="218">
        <v>7796063</v>
      </c>
      <c r="I340" s="218">
        <v>367471</v>
      </c>
      <c r="J340" s="217" t="s">
        <v>1270</v>
      </c>
      <c r="K340" s="219" t="s">
        <v>184</v>
      </c>
    </row>
    <row r="341" spans="2:11">
      <c r="B341" s="216">
        <v>328</v>
      </c>
      <c r="C341" s="217" t="s">
        <v>106</v>
      </c>
      <c r="D341" s="217" t="s">
        <v>448</v>
      </c>
      <c r="E341" s="217" t="s">
        <v>1306</v>
      </c>
      <c r="F341" s="217"/>
      <c r="G341" s="218">
        <v>123</v>
      </c>
      <c r="H341" s="218">
        <v>7796063</v>
      </c>
      <c r="I341" s="218">
        <v>367471</v>
      </c>
      <c r="J341" s="217" t="s">
        <v>1270</v>
      </c>
      <c r="K341" s="219" t="s">
        <v>184</v>
      </c>
    </row>
    <row r="342" spans="2:11">
      <c r="B342" s="216">
        <v>329</v>
      </c>
      <c r="C342" s="217" t="s">
        <v>106</v>
      </c>
      <c r="D342" s="217" t="s">
        <v>448</v>
      </c>
      <c r="E342" s="217" t="s">
        <v>1306</v>
      </c>
      <c r="F342" s="217"/>
      <c r="G342" s="218">
        <v>161</v>
      </c>
      <c r="H342" s="218">
        <v>7796063</v>
      </c>
      <c r="I342" s="218">
        <v>367471</v>
      </c>
      <c r="J342" s="217" t="s">
        <v>1270</v>
      </c>
      <c r="K342" s="219" t="s">
        <v>184</v>
      </c>
    </row>
    <row r="343" spans="2:11">
      <c r="B343" s="216">
        <v>330</v>
      </c>
      <c r="C343" s="217" t="s">
        <v>106</v>
      </c>
      <c r="D343" s="217" t="s">
        <v>448</v>
      </c>
      <c r="E343" s="217" t="s">
        <v>1306</v>
      </c>
      <c r="F343" s="217"/>
      <c r="G343" s="218">
        <v>193</v>
      </c>
      <c r="H343" s="218">
        <v>7796063</v>
      </c>
      <c r="I343" s="218">
        <v>367471</v>
      </c>
      <c r="J343" s="217" t="s">
        <v>1270</v>
      </c>
      <c r="K343" s="219" t="s">
        <v>184</v>
      </c>
    </row>
    <row r="344" spans="2:11">
      <c r="B344" s="216">
        <v>331</v>
      </c>
      <c r="C344" s="217" t="s">
        <v>106</v>
      </c>
      <c r="D344" s="217" t="s">
        <v>448</v>
      </c>
      <c r="E344" s="217" t="s">
        <v>1306</v>
      </c>
      <c r="F344" s="217"/>
      <c r="G344" s="218">
        <v>232</v>
      </c>
      <c r="H344" s="218">
        <v>7796063</v>
      </c>
      <c r="I344" s="218">
        <v>367471</v>
      </c>
      <c r="J344" s="217" t="s">
        <v>1270</v>
      </c>
      <c r="K344" s="219" t="s">
        <v>184</v>
      </c>
    </row>
    <row r="345" spans="2:11">
      <c r="B345" s="216">
        <v>332</v>
      </c>
      <c r="C345" s="217" t="s">
        <v>106</v>
      </c>
      <c r="D345" s="217" t="s">
        <v>448</v>
      </c>
      <c r="E345" s="217" t="s">
        <v>1306</v>
      </c>
      <c r="F345" s="217"/>
      <c r="G345" s="218">
        <v>251</v>
      </c>
      <c r="H345" s="218">
        <v>7796063</v>
      </c>
      <c r="I345" s="218">
        <v>367471</v>
      </c>
      <c r="J345" s="217" t="s">
        <v>1270</v>
      </c>
      <c r="K345" s="219" t="s">
        <v>184</v>
      </c>
    </row>
    <row r="346" spans="2:11">
      <c r="B346" s="216">
        <v>333</v>
      </c>
      <c r="C346" s="217" t="s">
        <v>106</v>
      </c>
      <c r="D346" s="217" t="s">
        <v>448</v>
      </c>
      <c r="E346" s="217" t="s">
        <v>1306</v>
      </c>
      <c r="F346" s="217"/>
      <c r="G346" s="218">
        <v>266</v>
      </c>
      <c r="H346" s="218">
        <v>7796063</v>
      </c>
      <c r="I346" s="218">
        <v>367471</v>
      </c>
      <c r="J346" s="217" t="s">
        <v>1270</v>
      </c>
      <c r="K346" s="219" t="s">
        <v>184</v>
      </c>
    </row>
    <row r="347" spans="2:11">
      <c r="B347" s="216">
        <v>334</v>
      </c>
      <c r="C347" s="217" t="s">
        <v>106</v>
      </c>
      <c r="D347" s="217" t="s">
        <v>448</v>
      </c>
      <c r="E347" s="217" t="s">
        <v>1306</v>
      </c>
      <c r="F347" s="217"/>
      <c r="G347" s="218">
        <v>301</v>
      </c>
      <c r="H347" s="218">
        <v>7796063</v>
      </c>
      <c r="I347" s="218">
        <v>367471</v>
      </c>
      <c r="J347" s="217" t="s">
        <v>1270</v>
      </c>
      <c r="K347" s="219" t="s">
        <v>184</v>
      </c>
    </row>
    <row r="348" spans="2:11">
      <c r="B348" s="216">
        <v>335</v>
      </c>
      <c r="C348" s="217" t="s">
        <v>106</v>
      </c>
      <c r="D348" s="217" t="s">
        <v>448</v>
      </c>
      <c r="E348" s="217" t="s">
        <v>1306</v>
      </c>
      <c r="F348" s="217"/>
      <c r="G348" s="218">
        <v>293</v>
      </c>
      <c r="H348" s="218">
        <v>7796063</v>
      </c>
      <c r="I348" s="218">
        <v>367471</v>
      </c>
      <c r="J348" s="217" t="s">
        <v>1270</v>
      </c>
      <c r="K348" s="219" t="s">
        <v>184</v>
      </c>
    </row>
    <row r="349" spans="2:11">
      <c r="B349" s="216">
        <v>336</v>
      </c>
      <c r="C349" s="217" t="s">
        <v>106</v>
      </c>
      <c r="D349" s="217" t="s">
        <v>448</v>
      </c>
      <c r="E349" s="217" t="s">
        <v>1306</v>
      </c>
      <c r="F349" s="217"/>
      <c r="G349" s="218">
        <v>234</v>
      </c>
      <c r="H349" s="218">
        <v>7796063</v>
      </c>
      <c r="I349" s="218">
        <v>367471</v>
      </c>
      <c r="J349" s="217" t="s">
        <v>1270</v>
      </c>
      <c r="K349" s="219" t="s">
        <v>184</v>
      </c>
    </row>
    <row r="350" spans="2:11">
      <c r="B350" s="216">
        <v>337</v>
      </c>
      <c r="C350" s="217" t="s">
        <v>106</v>
      </c>
      <c r="D350" s="217" t="s">
        <v>448</v>
      </c>
      <c r="E350" s="217" t="s">
        <v>1306</v>
      </c>
      <c r="F350" s="217"/>
      <c r="G350" s="218">
        <v>214</v>
      </c>
      <c r="H350" s="218">
        <v>7796063</v>
      </c>
      <c r="I350" s="218">
        <v>367471</v>
      </c>
      <c r="J350" s="217" t="s">
        <v>1270</v>
      </c>
      <c r="K350" s="219" t="s">
        <v>184</v>
      </c>
    </row>
    <row r="351" spans="2:11">
      <c r="B351" s="216">
        <v>338</v>
      </c>
      <c r="C351" s="217" t="s">
        <v>106</v>
      </c>
      <c r="D351" s="217" t="s">
        <v>448</v>
      </c>
      <c r="E351" s="217" t="s">
        <v>1306</v>
      </c>
      <c r="F351" s="217"/>
      <c r="G351" s="218">
        <v>163</v>
      </c>
      <c r="H351" s="218">
        <v>7796063</v>
      </c>
      <c r="I351" s="218">
        <v>367471</v>
      </c>
      <c r="J351" s="217" t="s">
        <v>1270</v>
      </c>
      <c r="K351" s="219" t="s">
        <v>184</v>
      </c>
    </row>
    <row r="352" spans="2:11">
      <c r="B352" s="216">
        <v>339</v>
      </c>
      <c r="C352" s="217" t="s">
        <v>106</v>
      </c>
      <c r="D352" s="217" t="s">
        <v>448</v>
      </c>
      <c r="E352" s="217" t="s">
        <v>1306</v>
      </c>
      <c r="F352" s="217"/>
      <c r="G352" s="218">
        <v>100</v>
      </c>
      <c r="H352" s="218">
        <v>7796063</v>
      </c>
      <c r="I352" s="218">
        <v>367471</v>
      </c>
      <c r="J352" s="217" t="s">
        <v>1270</v>
      </c>
      <c r="K352" s="219" t="s">
        <v>184</v>
      </c>
    </row>
    <row r="353" spans="2:11">
      <c r="B353" s="216">
        <v>340</v>
      </c>
      <c r="C353" s="217" t="s">
        <v>106</v>
      </c>
      <c r="D353" s="217" t="s">
        <v>448</v>
      </c>
      <c r="E353" s="217" t="s">
        <v>1306</v>
      </c>
      <c r="F353" s="217"/>
      <c r="G353" s="218">
        <v>48</v>
      </c>
      <c r="H353" s="218">
        <v>7796063</v>
      </c>
      <c r="I353" s="218">
        <v>367471</v>
      </c>
      <c r="J353" s="217" t="s">
        <v>1270</v>
      </c>
      <c r="K353" s="219" t="s">
        <v>184</v>
      </c>
    </row>
    <row r="354" spans="2:11">
      <c r="B354" s="216">
        <v>341</v>
      </c>
      <c r="C354" s="217" t="s">
        <v>106</v>
      </c>
      <c r="D354" s="217" t="s">
        <v>448</v>
      </c>
      <c r="E354" s="217" t="s">
        <v>1307</v>
      </c>
      <c r="F354" s="217">
        <v>20.0566</v>
      </c>
      <c r="G354" s="218">
        <v>14</v>
      </c>
      <c r="H354" s="218">
        <v>7795716</v>
      </c>
      <c r="I354" s="218">
        <v>367596</v>
      </c>
      <c r="J354" s="217" t="s">
        <v>1270</v>
      </c>
      <c r="K354" s="219" t="s">
        <v>184</v>
      </c>
    </row>
    <row r="355" spans="2:11">
      <c r="B355" s="216">
        <v>342</v>
      </c>
      <c r="C355" s="217" t="s">
        <v>106</v>
      </c>
      <c r="D355" s="217" t="s">
        <v>448</v>
      </c>
      <c r="E355" s="217" t="s">
        <v>1307</v>
      </c>
      <c r="F355" s="217"/>
      <c r="G355" s="218">
        <v>90</v>
      </c>
      <c r="H355" s="218">
        <v>7795716</v>
      </c>
      <c r="I355" s="218">
        <v>367596</v>
      </c>
      <c r="J355" s="217" t="s">
        <v>1270</v>
      </c>
      <c r="K355" s="219" t="s">
        <v>184</v>
      </c>
    </row>
    <row r="356" spans="2:11">
      <c r="B356" s="216">
        <v>343</v>
      </c>
      <c r="C356" s="217" t="s">
        <v>106</v>
      </c>
      <c r="D356" s="217" t="s">
        <v>448</v>
      </c>
      <c r="E356" s="217" t="s">
        <v>1307</v>
      </c>
      <c r="F356" s="217"/>
      <c r="G356" s="218">
        <v>147</v>
      </c>
      <c r="H356" s="218">
        <v>7795716</v>
      </c>
      <c r="I356" s="218">
        <v>367596</v>
      </c>
      <c r="J356" s="217" t="s">
        <v>1270</v>
      </c>
      <c r="K356" s="219" t="s">
        <v>184</v>
      </c>
    </row>
    <row r="357" spans="2:11">
      <c r="B357" s="216">
        <v>344</v>
      </c>
      <c r="C357" s="217" t="s">
        <v>106</v>
      </c>
      <c r="D357" s="217" t="s">
        <v>448</v>
      </c>
      <c r="E357" s="217" t="s">
        <v>1307</v>
      </c>
      <c r="F357" s="217"/>
      <c r="G357" s="218">
        <v>187</v>
      </c>
      <c r="H357" s="218">
        <v>7795716</v>
      </c>
      <c r="I357" s="218">
        <v>367596</v>
      </c>
      <c r="J357" s="217" t="s">
        <v>1270</v>
      </c>
      <c r="K357" s="219" t="s">
        <v>184</v>
      </c>
    </row>
    <row r="358" spans="2:11">
      <c r="B358" s="216">
        <v>345</v>
      </c>
      <c r="C358" s="217" t="s">
        <v>106</v>
      </c>
      <c r="D358" s="217" t="s">
        <v>448</v>
      </c>
      <c r="E358" s="217" t="s">
        <v>1307</v>
      </c>
      <c r="F358" s="217"/>
      <c r="G358" s="218">
        <v>215</v>
      </c>
      <c r="H358" s="218">
        <v>7795716</v>
      </c>
      <c r="I358" s="218">
        <v>367596</v>
      </c>
      <c r="J358" s="217" t="s">
        <v>1270</v>
      </c>
      <c r="K358" s="219" t="s">
        <v>184</v>
      </c>
    </row>
    <row r="359" spans="2:11">
      <c r="B359" s="216">
        <v>346</v>
      </c>
      <c r="C359" s="217" t="s">
        <v>106</v>
      </c>
      <c r="D359" s="217" t="s">
        <v>448</v>
      </c>
      <c r="E359" s="217" t="s">
        <v>1307</v>
      </c>
      <c r="F359" s="217"/>
      <c r="G359" s="218">
        <v>312</v>
      </c>
      <c r="H359" s="218">
        <v>7795716</v>
      </c>
      <c r="I359" s="218">
        <v>367596</v>
      </c>
      <c r="J359" s="217" t="s">
        <v>1270</v>
      </c>
      <c r="K359" s="219" t="s">
        <v>184</v>
      </c>
    </row>
    <row r="360" spans="2:11">
      <c r="B360" s="216">
        <v>347</v>
      </c>
      <c r="C360" s="217" t="s">
        <v>106</v>
      </c>
      <c r="D360" s="217" t="s">
        <v>448</v>
      </c>
      <c r="E360" s="217" t="s">
        <v>1307</v>
      </c>
      <c r="F360" s="217"/>
      <c r="G360" s="218">
        <v>55</v>
      </c>
      <c r="H360" s="218">
        <v>7795716</v>
      </c>
      <c r="I360" s="218">
        <v>367596</v>
      </c>
      <c r="J360" s="217" t="s">
        <v>1270</v>
      </c>
      <c r="K360" s="219" t="s">
        <v>184</v>
      </c>
    </row>
    <row r="361" spans="2:11">
      <c r="B361" s="216">
        <v>348</v>
      </c>
      <c r="C361" s="217" t="s">
        <v>106</v>
      </c>
      <c r="D361" s="217" t="s">
        <v>448</v>
      </c>
      <c r="E361" s="217" t="s">
        <v>1307</v>
      </c>
      <c r="F361" s="217"/>
      <c r="G361" s="218">
        <v>364</v>
      </c>
      <c r="H361" s="218">
        <v>7795716</v>
      </c>
      <c r="I361" s="218">
        <v>367596</v>
      </c>
      <c r="J361" s="217" t="s">
        <v>1270</v>
      </c>
      <c r="K361" s="219" t="s">
        <v>184</v>
      </c>
    </row>
    <row r="362" spans="2:11">
      <c r="B362" s="216">
        <v>349</v>
      </c>
      <c r="C362" s="217" t="s">
        <v>106</v>
      </c>
      <c r="D362" s="217" t="s">
        <v>448</v>
      </c>
      <c r="E362" s="217" t="s">
        <v>1307</v>
      </c>
      <c r="F362" s="217"/>
      <c r="G362" s="218">
        <v>347</v>
      </c>
      <c r="H362" s="218">
        <v>7795716</v>
      </c>
      <c r="I362" s="218">
        <v>367596</v>
      </c>
      <c r="J362" s="217" t="s">
        <v>1270</v>
      </c>
      <c r="K362" s="219" t="s">
        <v>184</v>
      </c>
    </row>
    <row r="363" spans="2:11">
      <c r="B363" s="216">
        <v>350</v>
      </c>
      <c r="C363" s="217" t="s">
        <v>106</v>
      </c>
      <c r="D363" s="217" t="s">
        <v>448</v>
      </c>
      <c r="E363" s="217" t="s">
        <v>1307</v>
      </c>
      <c r="F363" s="217"/>
      <c r="G363" s="218">
        <v>328</v>
      </c>
      <c r="H363" s="218">
        <v>7795716</v>
      </c>
      <c r="I363" s="218">
        <v>367596</v>
      </c>
      <c r="J363" s="217" t="s">
        <v>1270</v>
      </c>
      <c r="K363" s="219" t="s">
        <v>184</v>
      </c>
    </row>
    <row r="364" spans="2:11">
      <c r="B364" s="216">
        <v>351</v>
      </c>
      <c r="C364" s="217" t="s">
        <v>106</v>
      </c>
      <c r="D364" s="217" t="s">
        <v>448</v>
      </c>
      <c r="E364" s="217" t="s">
        <v>1307</v>
      </c>
      <c r="F364" s="217"/>
      <c r="G364" s="218">
        <v>383</v>
      </c>
      <c r="H364" s="218">
        <v>7795716</v>
      </c>
      <c r="I364" s="218">
        <v>367596</v>
      </c>
      <c r="J364" s="217" t="s">
        <v>1270</v>
      </c>
      <c r="K364" s="219" t="s">
        <v>184</v>
      </c>
    </row>
    <row r="365" spans="2:11">
      <c r="B365" s="216">
        <v>352</v>
      </c>
      <c r="C365" s="217" t="s">
        <v>106</v>
      </c>
      <c r="D365" s="217" t="s">
        <v>448</v>
      </c>
      <c r="E365" s="217" t="s">
        <v>1307</v>
      </c>
      <c r="F365" s="217"/>
      <c r="G365" s="218">
        <v>406</v>
      </c>
      <c r="H365" s="218">
        <v>7795716</v>
      </c>
      <c r="I365" s="218">
        <v>367596</v>
      </c>
      <c r="J365" s="217" t="s">
        <v>1270</v>
      </c>
      <c r="K365" s="219" t="s">
        <v>184</v>
      </c>
    </row>
    <row r="366" spans="2:11">
      <c r="B366" s="216">
        <v>353</v>
      </c>
      <c r="C366" s="217" t="s">
        <v>106</v>
      </c>
      <c r="D366" s="217" t="s">
        <v>448</v>
      </c>
      <c r="E366" s="217" t="s">
        <v>1307</v>
      </c>
      <c r="F366" s="217"/>
      <c r="G366" s="218">
        <v>447</v>
      </c>
      <c r="H366" s="218">
        <v>7795716</v>
      </c>
      <c r="I366" s="218">
        <v>367596</v>
      </c>
      <c r="J366" s="217" t="s">
        <v>1270</v>
      </c>
      <c r="K366" s="219" t="s">
        <v>184</v>
      </c>
    </row>
    <row r="367" spans="2:11">
      <c r="B367" s="216">
        <v>354</v>
      </c>
      <c r="C367" s="217" t="s">
        <v>106</v>
      </c>
      <c r="D367" s="217" t="s">
        <v>448</v>
      </c>
      <c r="E367" s="217" t="s">
        <v>1307</v>
      </c>
      <c r="F367" s="217"/>
      <c r="G367" s="218">
        <v>475</v>
      </c>
      <c r="H367" s="218">
        <v>7795716</v>
      </c>
      <c r="I367" s="218">
        <v>367596</v>
      </c>
      <c r="J367" s="217" t="s">
        <v>1270</v>
      </c>
      <c r="K367" s="219" t="s">
        <v>184</v>
      </c>
    </row>
    <row r="368" spans="2:11">
      <c r="B368" s="216">
        <v>355</v>
      </c>
      <c r="C368" s="217" t="s">
        <v>106</v>
      </c>
      <c r="D368" s="217" t="s">
        <v>448</v>
      </c>
      <c r="E368" s="217" t="s">
        <v>1307</v>
      </c>
      <c r="F368" s="217"/>
      <c r="G368" s="218">
        <v>651</v>
      </c>
      <c r="H368" s="218">
        <v>7795716</v>
      </c>
      <c r="I368" s="218">
        <v>367596</v>
      </c>
      <c r="J368" s="217" t="s">
        <v>1270</v>
      </c>
      <c r="K368" s="219" t="s">
        <v>184</v>
      </c>
    </row>
    <row r="369" spans="2:11">
      <c r="B369" s="216">
        <v>356</v>
      </c>
      <c r="C369" s="217" t="s">
        <v>106</v>
      </c>
      <c r="D369" s="217" t="s">
        <v>448</v>
      </c>
      <c r="E369" s="217" t="s">
        <v>1307</v>
      </c>
      <c r="F369" s="217"/>
      <c r="G369" s="218">
        <v>562</v>
      </c>
      <c r="H369" s="218">
        <v>7795716</v>
      </c>
      <c r="I369" s="218">
        <v>367596</v>
      </c>
      <c r="J369" s="217" t="s">
        <v>1270</v>
      </c>
      <c r="K369" s="219" t="s">
        <v>184</v>
      </c>
    </row>
    <row r="370" spans="2:11">
      <c r="B370" s="216">
        <v>357</v>
      </c>
      <c r="C370" s="217" t="s">
        <v>106</v>
      </c>
      <c r="D370" s="217" t="s">
        <v>448</v>
      </c>
      <c r="E370" s="217" t="s">
        <v>1307</v>
      </c>
      <c r="F370" s="217"/>
      <c r="G370" s="218">
        <v>484</v>
      </c>
      <c r="H370" s="218">
        <v>7795716</v>
      </c>
      <c r="I370" s="218">
        <v>367596</v>
      </c>
      <c r="J370" s="217" t="s">
        <v>1270</v>
      </c>
      <c r="K370" s="219" t="s">
        <v>184</v>
      </c>
    </row>
    <row r="371" spans="2:11">
      <c r="B371" s="216">
        <v>358</v>
      </c>
      <c r="C371" s="217" t="s">
        <v>106</v>
      </c>
      <c r="D371" s="217" t="s">
        <v>448</v>
      </c>
      <c r="E371" s="217" t="s">
        <v>1307</v>
      </c>
      <c r="F371" s="217"/>
      <c r="G371" s="218">
        <v>411</v>
      </c>
      <c r="H371" s="218">
        <v>7795716</v>
      </c>
      <c r="I371" s="218">
        <v>367596</v>
      </c>
      <c r="J371" s="217" t="s">
        <v>1270</v>
      </c>
      <c r="K371" s="219" t="s">
        <v>184</v>
      </c>
    </row>
    <row r="372" spans="2:11">
      <c r="B372" s="216">
        <v>359</v>
      </c>
      <c r="C372" s="217" t="s">
        <v>106</v>
      </c>
      <c r="D372" s="217" t="s">
        <v>448</v>
      </c>
      <c r="E372" s="217" t="s">
        <v>1307</v>
      </c>
      <c r="F372" s="217"/>
      <c r="G372" s="218">
        <v>351</v>
      </c>
      <c r="H372" s="218">
        <v>7795716</v>
      </c>
      <c r="I372" s="218">
        <v>367596</v>
      </c>
      <c r="J372" s="217" t="s">
        <v>1270</v>
      </c>
      <c r="K372" s="219" t="s">
        <v>184</v>
      </c>
    </row>
    <row r="373" spans="2:11">
      <c r="B373" s="216">
        <v>360</v>
      </c>
      <c r="C373" s="217" t="s">
        <v>106</v>
      </c>
      <c r="D373" s="217" t="s">
        <v>448</v>
      </c>
      <c r="E373" s="217" t="s">
        <v>1307</v>
      </c>
      <c r="F373" s="217"/>
      <c r="G373" s="218">
        <v>138</v>
      </c>
      <c r="H373" s="218">
        <v>7795716</v>
      </c>
      <c r="I373" s="218">
        <v>367596</v>
      </c>
      <c r="J373" s="217" t="s">
        <v>1270</v>
      </c>
      <c r="K373" s="219" t="s">
        <v>184</v>
      </c>
    </row>
    <row r="374" spans="2:11">
      <c r="B374" s="216">
        <v>361</v>
      </c>
      <c r="C374" s="217" t="s">
        <v>106</v>
      </c>
      <c r="D374" s="217" t="s">
        <v>448</v>
      </c>
      <c r="E374" s="217" t="s">
        <v>1307</v>
      </c>
      <c r="F374" s="217"/>
      <c r="G374" s="218">
        <v>220</v>
      </c>
      <c r="H374" s="218">
        <v>7795716</v>
      </c>
      <c r="I374" s="218">
        <v>367596</v>
      </c>
      <c r="J374" s="217" t="s">
        <v>1270</v>
      </c>
      <c r="K374" s="219" t="s">
        <v>184</v>
      </c>
    </row>
    <row r="375" spans="2:11">
      <c r="B375" s="216">
        <v>362</v>
      </c>
      <c r="C375" s="217" t="s">
        <v>106</v>
      </c>
      <c r="D375" s="217" t="s">
        <v>448</v>
      </c>
      <c r="E375" s="217" t="s">
        <v>1307</v>
      </c>
      <c r="F375" s="217"/>
      <c r="G375" s="218">
        <v>2</v>
      </c>
      <c r="H375" s="218">
        <v>7795716</v>
      </c>
      <c r="I375" s="218">
        <v>367596</v>
      </c>
      <c r="J375" s="217" t="s">
        <v>1270</v>
      </c>
      <c r="K375" s="219" t="s">
        <v>184</v>
      </c>
    </row>
    <row r="376" spans="2:11">
      <c r="B376" s="216">
        <v>363</v>
      </c>
      <c r="C376" s="217" t="s">
        <v>106</v>
      </c>
      <c r="D376" s="217" t="s">
        <v>710</v>
      </c>
      <c r="E376" s="217" t="s">
        <v>1308</v>
      </c>
      <c r="F376" s="217">
        <v>2.8578000000000001</v>
      </c>
      <c r="G376" s="218">
        <v>243</v>
      </c>
      <c r="H376" s="218">
        <v>7770452</v>
      </c>
      <c r="I376" s="218">
        <v>370384</v>
      </c>
      <c r="J376" s="217" t="s">
        <v>1270</v>
      </c>
      <c r="K376" s="219" t="s">
        <v>184</v>
      </c>
    </row>
    <row r="377" spans="2:11">
      <c r="B377" s="216">
        <v>364</v>
      </c>
      <c r="C377" s="217" t="s">
        <v>106</v>
      </c>
      <c r="D377" s="217" t="s">
        <v>710</v>
      </c>
      <c r="E377" s="217" t="s">
        <v>1308</v>
      </c>
      <c r="F377" s="217"/>
      <c r="G377" s="218">
        <v>286</v>
      </c>
      <c r="H377" s="218">
        <v>7770452</v>
      </c>
      <c r="I377" s="218">
        <v>370384</v>
      </c>
      <c r="J377" s="217" t="s">
        <v>1270</v>
      </c>
      <c r="K377" s="219" t="s">
        <v>184</v>
      </c>
    </row>
    <row r="378" spans="2:11">
      <c r="B378" s="216">
        <v>365</v>
      </c>
      <c r="C378" s="217" t="s">
        <v>106</v>
      </c>
      <c r="D378" s="217" t="s">
        <v>710</v>
      </c>
      <c r="E378" s="217" t="s">
        <v>1308</v>
      </c>
      <c r="F378" s="217"/>
      <c r="G378" s="218">
        <v>286</v>
      </c>
      <c r="H378" s="218">
        <v>7770452</v>
      </c>
      <c r="I378" s="218">
        <v>370384</v>
      </c>
      <c r="J378" s="217" t="s">
        <v>1270</v>
      </c>
      <c r="K378" s="219" t="s">
        <v>184</v>
      </c>
    </row>
    <row r="379" spans="2:11">
      <c r="B379" s="216">
        <v>366</v>
      </c>
      <c r="C379" s="217" t="s">
        <v>106</v>
      </c>
      <c r="D379" s="217" t="s">
        <v>710</v>
      </c>
      <c r="E379" s="217" t="s">
        <v>1308</v>
      </c>
      <c r="F379" s="217"/>
      <c r="G379" s="218">
        <v>74</v>
      </c>
      <c r="H379" s="218">
        <v>7770452</v>
      </c>
      <c r="I379" s="218">
        <v>370384</v>
      </c>
      <c r="J379" s="217" t="s">
        <v>1270</v>
      </c>
      <c r="K379" s="219" t="s">
        <v>184</v>
      </c>
    </row>
    <row r="380" spans="2:11">
      <c r="B380" s="216">
        <v>367</v>
      </c>
      <c r="C380" s="217" t="s">
        <v>106</v>
      </c>
      <c r="D380" s="217" t="s">
        <v>710</v>
      </c>
      <c r="E380" s="217" t="s">
        <v>1308</v>
      </c>
      <c r="F380" s="217"/>
      <c r="G380" s="218">
        <v>274</v>
      </c>
      <c r="H380" s="218">
        <v>7770452</v>
      </c>
      <c r="I380" s="218">
        <v>370384</v>
      </c>
      <c r="J380" s="217" t="s">
        <v>1270</v>
      </c>
      <c r="K380" s="219" t="s">
        <v>184</v>
      </c>
    </row>
    <row r="381" spans="2:11">
      <c r="B381" s="216">
        <v>368</v>
      </c>
      <c r="C381" s="217" t="s">
        <v>106</v>
      </c>
      <c r="D381" s="217" t="s">
        <v>710</v>
      </c>
      <c r="E381" s="217" t="s">
        <v>1308</v>
      </c>
      <c r="F381" s="217"/>
      <c r="G381" s="218">
        <v>65</v>
      </c>
      <c r="H381" s="218">
        <v>7770452</v>
      </c>
      <c r="I381" s="218">
        <v>370384</v>
      </c>
      <c r="J381" s="217" t="s">
        <v>1270</v>
      </c>
      <c r="K381" s="219" t="s">
        <v>184</v>
      </c>
    </row>
    <row r="382" spans="2:11">
      <c r="B382" s="216">
        <v>369</v>
      </c>
      <c r="C382" s="217" t="s">
        <v>106</v>
      </c>
      <c r="D382" s="217" t="s">
        <v>710</v>
      </c>
      <c r="E382" s="217" t="s">
        <v>1308</v>
      </c>
      <c r="F382" s="217"/>
      <c r="G382" s="218">
        <v>53</v>
      </c>
      <c r="H382" s="218">
        <v>7770452</v>
      </c>
      <c r="I382" s="218">
        <v>370384</v>
      </c>
      <c r="J382" s="217" t="s">
        <v>1270</v>
      </c>
      <c r="K382" s="219" t="s">
        <v>184</v>
      </c>
    </row>
    <row r="383" spans="2:11">
      <c r="B383" s="216">
        <v>370</v>
      </c>
      <c r="C383" s="217" t="s">
        <v>106</v>
      </c>
      <c r="D383" s="217" t="s">
        <v>710</v>
      </c>
      <c r="E383" s="217" t="s">
        <v>1308</v>
      </c>
      <c r="F383" s="217"/>
      <c r="G383" s="218">
        <v>9</v>
      </c>
      <c r="H383" s="218">
        <v>7770452</v>
      </c>
      <c r="I383" s="218">
        <v>370384</v>
      </c>
      <c r="J383" s="217" t="s">
        <v>1270</v>
      </c>
      <c r="K383" s="219" t="s">
        <v>184</v>
      </c>
    </row>
    <row r="384" spans="2:11">
      <c r="B384" s="216">
        <v>371</v>
      </c>
      <c r="C384" s="217" t="s">
        <v>106</v>
      </c>
      <c r="D384" s="217" t="s">
        <v>745</v>
      </c>
      <c r="E384" s="217" t="s">
        <v>1309</v>
      </c>
      <c r="F384" s="217">
        <v>2.5745</v>
      </c>
      <c r="G384" s="218">
        <v>138</v>
      </c>
      <c r="H384" s="218">
        <v>7768488</v>
      </c>
      <c r="I384" s="218">
        <v>368602</v>
      </c>
      <c r="J384" s="217" t="s">
        <v>1270</v>
      </c>
      <c r="K384" s="219" t="s">
        <v>184</v>
      </c>
    </row>
    <row r="385" spans="2:11">
      <c r="B385" s="216">
        <v>372</v>
      </c>
      <c r="C385" s="217" t="s">
        <v>106</v>
      </c>
      <c r="D385" s="217" t="s">
        <v>745</v>
      </c>
      <c r="E385" s="217" t="s">
        <v>1309</v>
      </c>
      <c r="F385" s="217"/>
      <c r="G385" s="218">
        <v>163</v>
      </c>
      <c r="H385" s="218">
        <v>7768488</v>
      </c>
      <c r="I385" s="218">
        <v>368602</v>
      </c>
      <c r="J385" s="217" t="s">
        <v>1270</v>
      </c>
      <c r="K385" s="219" t="s">
        <v>184</v>
      </c>
    </row>
    <row r="386" spans="2:11">
      <c r="B386" s="216">
        <v>373</v>
      </c>
      <c r="C386" s="217" t="s">
        <v>106</v>
      </c>
      <c r="D386" s="217" t="s">
        <v>745</v>
      </c>
      <c r="E386" s="217" t="s">
        <v>1309</v>
      </c>
      <c r="F386" s="217"/>
      <c r="G386" s="218">
        <v>150</v>
      </c>
      <c r="H386" s="218">
        <v>7768488</v>
      </c>
      <c r="I386" s="218">
        <v>368602</v>
      </c>
      <c r="J386" s="217" t="s">
        <v>1270</v>
      </c>
      <c r="K386" s="219" t="s">
        <v>184</v>
      </c>
    </row>
    <row r="387" spans="2:11">
      <c r="B387" s="216">
        <v>374</v>
      </c>
      <c r="C387" s="217" t="s">
        <v>106</v>
      </c>
      <c r="D387" s="217" t="s">
        <v>745</v>
      </c>
      <c r="E387" s="217" t="s">
        <v>1309</v>
      </c>
      <c r="F387" s="217"/>
      <c r="G387" s="218">
        <v>85</v>
      </c>
      <c r="H387" s="218">
        <v>7768488</v>
      </c>
      <c r="I387" s="218">
        <v>368602</v>
      </c>
      <c r="J387" s="217" t="s">
        <v>1270</v>
      </c>
      <c r="K387" s="219" t="s">
        <v>184</v>
      </c>
    </row>
    <row r="388" spans="2:11">
      <c r="B388" s="216">
        <v>375</v>
      </c>
      <c r="C388" s="217" t="s">
        <v>106</v>
      </c>
      <c r="D388" s="217" t="s">
        <v>745</v>
      </c>
      <c r="E388" s="217" t="s">
        <v>1309</v>
      </c>
      <c r="F388" s="217"/>
      <c r="G388" s="218">
        <v>42</v>
      </c>
      <c r="H388" s="218">
        <v>7768488</v>
      </c>
      <c r="I388" s="218">
        <v>368602</v>
      </c>
      <c r="J388" s="217" t="s">
        <v>1270</v>
      </c>
      <c r="K388" s="219" t="s">
        <v>184</v>
      </c>
    </row>
    <row r="389" spans="2:11">
      <c r="B389" s="216">
        <v>376</v>
      </c>
      <c r="C389" s="217" t="s">
        <v>106</v>
      </c>
      <c r="D389" s="217" t="s">
        <v>745</v>
      </c>
      <c r="E389" s="217" t="s">
        <v>1309</v>
      </c>
      <c r="F389" s="217"/>
      <c r="G389" s="218">
        <v>80</v>
      </c>
      <c r="H389" s="218">
        <v>7768488</v>
      </c>
      <c r="I389" s="218">
        <v>368602</v>
      </c>
      <c r="J389" s="217" t="s">
        <v>1270</v>
      </c>
      <c r="K389" s="219" t="s">
        <v>184</v>
      </c>
    </row>
    <row r="390" spans="2:11">
      <c r="B390" s="216">
        <v>377</v>
      </c>
      <c r="C390" s="217" t="s">
        <v>106</v>
      </c>
      <c r="D390" s="217" t="s">
        <v>1155</v>
      </c>
      <c r="E390" s="217" t="s">
        <v>1310</v>
      </c>
      <c r="F390" s="217">
        <v>62.003799999999998</v>
      </c>
      <c r="G390" s="218">
        <v>209</v>
      </c>
      <c r="H390" s="218">
        <v>7791402</v>
      </c>
      <c r="I390" s="218">
        <v>353269</v>
      </c>
      <c r="J390" s="217"/>
      <c r="K390" s="219" t="s">
        <v>184</v>
      </c>
    </row>
    <row r="391" spans="2:11">
      <c r="B391" s="216">
        <v>378</v>
      </c>
      <c r="C391" s="217" t="s">
        <v>106</v>
      </c>
      <c r="D391" s="217" t="s">
        <v>1155</v>
      </c>
      <c r="E391" s="217" t="s">
        <v>1310</v>
      </c>
      <c r="F391" s="217">
        <v>62.003799999999998</v>
      </c>
      <c r="G391" s="218">
        <v>776</v>
      </c>
      <c r="H391" s="218">
        <v>7791402</v>
      </c>
      <c r="I391" s="218">
        <v>353269</v>
      </c>
      <c r="J391" s="217"/>
      <c r="K391" s="219" t="s">
        <v>184</v>
      </c>
    </row>
    <row r="392" spans="2:11">
      <c r="B392" s="216">
        <v>379</v>
      </c>
      <c r="C392" s="217" t="s">
        <v>106</v>
      </c>
      <c r="D392" s="217" t="s">
        <v>1155</v>
      </c>
      <c r="E392" s="217" t="s">
        <v>1310</v>
      </c>
      <c r="F392" s="217">
        <v>62.003799999999998</v>
      </c>
      <c r="G392" s="218">
        <v>1256</v>
      </c>
      <c r="H392" s="218">
        <v>7791402</v>
      </c>
      <c r="I392" s="218">
        <v>353269</v>
      </c>
      <c r="J392" s="217"/>
      <c r="K392" s="219" t="s">
        <v>184</v>
      </c>
    </row>
    <row r="393" spans="2:11">
      <c r="B393" s="216">
        <v>380</v>
      </c>
      <c r="C393" s="217" t="s">
        <v>106</v>
      </c>
      <c r="D393" s="217" t="s">
        <v>1155</v>
      </c>
      <c r="E393" s="217" t="s">
        <v>1310</v>
      </c>
      <c r="F393" s="217">
        <v>62.003799999999998</v>
      </c>
      <c r="G393" s="218">
        <v>865</v>
      </c>
      <c r="H393" s="218">
        <v>7791402</v>
      </c>
      <c r="I393" s="218">
        <v>353269</v>
      </c>
      <c r="J393" s="217"/>
      <c r="K393" s="219" t="s">
        <v>184</v>
      </c>
    </row>
    <row r="394" spans="2:11">
      <c r="B394" s="216">
        <v>381</v>
      </c>
      <c r="C394" s="217" t="s">
        <v>106</v>
      </c>
      <c r="D394" s="217" t="s">
        <v>1155</v>
      </c>
      <c r="E394" s="217" t="s">
        <v>1310</v>
      </c>
      <c r="F394" s="217">
        <v>62.003799999999998</v>
      </c>
      <c r="G394" s="218">
        <v>816</v>
      </c>
      <c r="H394" s="218">
        <v>7791402</v>
      </c>
      <c r="I394" s="218">
        <v>353269</v>
      </c>
      <c r="J394" s="217"/>
      <c r="K394" s="219" t="s">
        <v>184</v>
      </c>
    </row>
    <row r="395" spans="2:11">
      <c r="B395" s="216">
        <v>382</v>
      </c>
      <c r="C395" s="217" t="s">
        <v>106</v>
      </c>
      <c r="D395" s="217" t="s">
        <v>1155</v>
      </c>
      <c r="E395" s="217" t="s">
        <v>1310</v>
      </c>
      <c r="F395" s="217">
        <v>62.003799999999998</v>
      </c>
      <c r="G395" s="218">
        <v>840</v>
      </c>
      <c r="H395" s="218">
        <v>7791402</v>
      </c>
      <c r="I395" s="218">
        <v>353269</v>
      </c>
      <c r="J395" s="217"/>
      <c r="K395" s="219" t="s">
        <v>184</v>
      </c>
    </row>
    <row r="396" spans="2:11">
      <c r="B396" s="216">
        <v>383</v>
      </c>
      <c r="C396" s="217" t="s">
        <v>106</v>
      </c>
      <c r="D396" s="217" t="s">
        <v>1155</v>
      </c>
      <c r="E396" s="217" t="s">
        <v>1310</v>
      </c>
      <c r="F396" s="217">
        <v>62.003799999999998</v>
      </c>
      <c r="G396" s="218">
        <v>1351</v>
      </c>
      <c r="H396" s="218">
        <v>7791402</v>
      </c>
      <c r="I396" s="218">
        <v>353269</v>
      </c>
      <c r="J396" s="217"/>
      <c r="K396" s="219" t="s">
        <v>184</v>
      </c>
    </row>
    <row r="397" spans="2:11">
      <c r="B397" s="216">
        <v>384</v>
      </c>
      <c r="C397" s="217" t="s">
        <v>106</v>
      </c>
      <c r="D397" s="217" t="s">
        <v>1155</v>
      </c>
      <c r="E397" s="217" t="s">
        <v>1310</v>
      </c>
      <c r="F397" s="217">
        <v>62.003799999999998</v>
      </c>
      <c r="G397" s="218">
        <v>1227</v>
      </c>
      <c r="H397" s="218">
        <v>7791402</v>
      </c>
      <c r="I397" s="218">
        <v>353269</v>
      </c>
      <c r="J397" s="217"/>
      <c r="K397" s="219" t="s">
        <v>184</v>
      </c>
    </row>
    <row r="398" spans="2:11">
      <c r="B398" s="216">
        <v>385</v>
      </c>
      <c r="C398" s="217" t="s">
        <v>106</v>
      </c>
      <c r="D398" s="217" t="s">
        <v>1155</v>
      </c>
      <c r="E398" s="217" t="s">
        <v>1310</v>
      </c>
      <c r="F398" s="217">
        <v>62.003799999999998</v>
      </c>
      <c r="G398" s="218">
        <v>1534</v>
      </c>
      <c r="H398" s="218">
        <v>7791402</v>
      </c>
      <c r="I398" s="218">
        <v>353269</v>
      </c>
      <c r="J398" s="217"/>
      <c r="K398" s="219" t="s">
        <v>184</v>
      </c>
    </row>
    <row r="399" spans="2:11">
      <c r="B399" s="216">
        <v>386</v>
      </c>
      <c r="C399" s="217" t="s">
        <v>106</v>
      </c>
      <c r="D399" s="217" t="s">
        <v>1155</v>
      </c>
      <c r="E399" s="217" t="s">
        <v>1310</v>
      </c>
      <c r="F399" s="217">
        <v>62.003799999999998</v>
      </c>
      <c r="G399" s="218">
        <v>1450</v>
      </c>
      <c r="H399" s="218">
        <v>7791402</v>
      </c>
      <c r="I399" s="218">
        <v>353269</v>
      </c>
      <c r="J399" s="217"/>
      <c r="K399" s="219" t="s">
        <v>184</v>
      </c>
    </row>
    <row r="400" spans="2:11">
      <c r="B400" s="216">
        <v>387</v>
      </c>
      <c r="C400" s="217" t="s">
        <v>106</v>
      </c>
      <c r="D400" s="217" t="s">
        <v>1155</v>
      </c>
      <c r="E400" s="217" t="s">
        <v>1310</v>
      </c>
      <c r="F400" s="217">
        <v>62.003799999999998</v>
      </c>
      <c r="G400" s="218">
        <v>1543</v>
      </c>
      <c r="H400" s="218">
        <v>7791402</v>
      </c>
      <c r="I400" s="218">
        <v>353269</v>
      </c>
      <c r="J400" s="217"/>
      <c r="K400" s="219" t="s">
        <v>184</v>
      </c>
    </row>
    <row r="401" spans="2:11">
      <c r="B401" s="216">
        <v>388</v>
      </c>
      <c r="C401" s="217" t="s">
        <v>106</v>
      </c>
      <c r="D401" s="217" t="s">
        <v>1155</v>
      </c>
      <c r="E401" s="217" t="s">
        <v>1310</v>
      </c>
      <c r="F401" s="217">
        <v>62.003799999999998</v>
      </c>
      <c r="G401" s="218">
        <v>1432</v>
      </c>
      <c r="H401" s="218">
        <v>7791402</v>
      </c>
      <c r="I401" s="218">
        <v>353269</v>
      </c>
      <c r="J401" s="217"/>
      <c r="K401" s="219" t="s">
        <v>184</v>
      </c>
    </row>
    <row r="402" spans="2:11">
      <c r="B402" s="216">
        <v>389</v>
      </c>
      <c r="C402" s="217" t="s">
        <v>106</v>
      </c>
      <c r="D402" s="217" t="s">
        <v>1155</v>
      </c>
      <c r="E402" s="217" t="s">
        <v>1310</v>
      </c>
      <c r="F402" s="217">
        <v>62.003799999999998</v>
      </c>
      <c r="G402" s="218">
        <v>1424</v>
      </c>
      <c r="H402" s="218">
        <v>7791402</v>
      </c>
      <c r="I402" s="218">
        <v>353269</v>
      </c>
      <c r="J402" s="217"/>
      <c r="K402" s="219" t="s">
        <v>184</v>
      </c>
    </row>
    <row r="403" spans="2:11">
      <c r="B403" s="216">
        <v>390</v>
      </c>
      <c r="C403" s="217" t="s">
        <v>106</v>
      </c>
      <c r="D403" s="217" t="s">
        <v>1155</v>
      </c>
      <c r="E403" s="217" t="s">
        <v>1310</v>
      </c>
      <c r="F403" s="217">
        <v>62.003799999999998</v>
      </c>
      <c r="G403" s="218">
        <v>1421</v>
      </c>
      <c r="H403" s="218">
        <v>7791402</v>
      </c>
      <c r="I403" s="218">
        <v>353269</v>
      </c>
      <c r="J403" s="217"/>
      <c r="K403" s="219" t="s">
        <v>184</v>
      </c>
    </row>
    <row r="404" spans="2:11">
      <c r="B404" s="216">
        <v>391</v>
      </c>
      <c r="C404" s="217" t="s">
        <v>106</v>
      </c>
      <c r="D404" s="217" t="s">
        <v>1155</v>
      </c>
      <c r="E404" s="217" t="s">
        <v>1310</v>
      </c>
      <c r="F404" s="217">
        <v>62.003799999999998</v>
      </c>
      <c r="G404" s="218">
        <v>939</v>
      </c>
      <c r="H404" s="218">
        <v>7791402</v>
      </c>
      <c r="I404" s="218">
        <v>353269</v>
      </c>
      <c r="J404" s="217"/>
      <c r="K404" s="219" t="s">
        <v>184</v>
      </c>
    </row>
    <row r="405" spans="2:11">
      <c r="B405" s="216">
        <v>392</v>
      </c>
      <c r="C405" s="217" t="s">
        <v>106</v>
      </c>
      <c r="D405" s="217" t="s">
        <v>1155</v>
      </c>
      <c r="E405" s="217" t="s">
        <v>1310</v>
      </c>
      <c r="F405" s="217">
        <v>62.003799999999998</v>
      </c>
      <c r="G405" s="218">
        <v>1385</v>
      </c>
      <c r="H405" s="218">
        <v>7791402</v>
      </c>
      <c r="I405" s="218">
        <v>353269</v>
      </c>
      <c r="J405" s="217"/>
      <c r="K405" s="219" t="s">
        <v>184</v>
      </c>
    </row>
    <row r="406" spans="2:11">
      <c r="B406" s="216">
        <v>393</v>
      </c>
      <c r="C406" s="217" t="s">
        <v>106</v>
      </c>
      <c r="D406" s="217" t="s">
        <v>1155</v>
      </c>
      <c r="E406" s="217" t="s">
        <v>1310</v>
      </c>
      <c r="F406" s="217">
        <v>62.003799999999998</v>
      </c>
      <c r="G406" s="218">
        <v>382</v>
      </c>
      <c r="H406" s="218">
        <v>7791402</v>
      </c>
      <c r="I406" s="218">
        <v>353269</v>
      </c>
      <c r="J406" s="217"/>
      <c r="K406" s="219" t="s">
        <v>184</v>
      </c>
    </row>
    <row r="407" spans="2:11">
      <c r="B407" s="216">
        <v>394</v>
      </c>
      <c r="C407" s="217" t="s">
        <v>106</v>
      </c>
      <c r="D407" s="217" t="s">
        <v>1155</v>
      </c>
      <c r="E407" s="217" t="s">
        <v>1310</v>
      </c>
      <c r="F407" s="217">
        <v>62.003799999999998</v>
      </c>
      <c r="G407" s="218">
        <v>515</v>
      </c>
      <c r="H407" s="218">
        <v>7791402</v>
      </c>
      <c r="I407" s="218">
        <v>353269</v>
      </c>
      <c r="J407" s="217"/>
      <c r="K407" s="219" t="s">
        <v>184</v>
      </c>
    </row>
    <row r="408" spans="2:11">
      <c r="B408" s="216">
        <v>395</v>
      </c>
      <c r="C408" s="217" t="s">
        <v>106</v>
      </c>
      <c r="D408" s="217" t="s">
        <v>1155</v>
      </c>
      <c r="E408" s="217" t="s">
        <v>1310</v>
      </c>
      <c r="F408" s="217">
        <v>62.003799999999998</v>
      </c>
      <c r="G408" s="218">
        <v>303</v>
      </c>
      <c r="H408" s="218">
        <v>7791402</v>
      </c>
      <c r="I408" s="218">
        <v>353269</v>
      </c>
      <c r="J408" s="217"/>
      <c r="K408" s="219" t="s">
        <v>184</v>
      </c>
    </row>
    <row r="409" spans="2:11">
      <c r="B409" s="216">
        <v>396</v>
      </c>
      <c r="C409" s="217" t="s">
        <v>106</v>
      </c>
      <c r="D409" s="217" t="s">
        <v>1155</v>
      </c>
      <c r="E409" s="217" t="s">
        <v>1310</v>
      </c>
      <c r="F409" s="217">
        <v>62.003799999999998</v>
      </c>
      <c r="G409" s="218">
        <v>225</v>
      </c>
      <c r="H409" s="218">
        <v>7791402</v>
      </c>
      <c r="I409" s="218">
        <v>353269</v>
      </c>
      <c r="J409" s="217"/>
      <c r="K409" s="219" t="s">
        <v>184</v>
      </c>
    </row>
    <row r="410" spans="2:11">
      <c r="B410" s="216">
        <v>397</v>
      </c>
      <c r="C410" s="217" t="s">
        <v>106</v>
      </c>
      <c r="D410" s="217" t="s">
        <v>1155</v>
      </c>
      <c r="E410" s="217" t="s">
        <v>1310</v>
      </c>
      <c r="F410" s="217">
        <v>62.003799999999998</v>
      </c>
      <c r="G410" s="218">
        <v>152</v>
      </c>
      <c r="H410" s="218">
        <v>7791402</v>
      </c>
      <c r="I410" s="218">
        <v>353269</v>
      </c>
      <c r="J410" s="217"/>
      <c r="K410" s="219" t="s">
        <v>184</v>
      </c>
    </row>
    <row r="411" spans="2:11">
      <c r="B411" s="216">
        <v>398</v>
      </c>
      <c r="C411" s="217" t="s">
        <v>106</v>
      </c>
      <c r="D411" s="217" t="s">
        <v>787</v>
      </c>
      <c r="E411" s="217" t="s">
        <v>1311</v>
      </c>
      <c r="F411" s="217">
        <v>18.179200000000002</v>
      </c>
      <c r="G411" s="218">
        <v>258</v>
      </c>
      <c r="H411" s="218">
        <v>7796608</v>
      </c>
      <c r="I411" s="218">
        <v>335259</v>
      </c>
      <c r="J411" s="217" t="s">
        <v>1312</v>
      </c>
      <c r="K411" s="219" t="s">
        <v>184</v>
      </c>
    </row>
    <row r="412" spans="2:11">
      <c r="B412" s="216">
        <v>399</v>
      </c>
      <c r="C412" s="217" t="s">
        <v>106</v>
      </c>
      <c r="D412" s="217" t="s">
        <v>787</v>
      </c>
      <c r="E412" s="217" t="s">
        <v>1311</v>
      </c>
      <c r="F412" s="217">
        <v>18.179200000000002</v>
      </c>
      <c r="G412" s="218">
        <v>617</v>
      </c>
      <c r="H412" s="218">
        <v>7796608</v>
      </c>
      <c r="I412" s="218">
        <v>335259</v>
      </c>
      <c r="J412" s="217" t="s">
        <v>1312</v>
      </c>
      <c r="K412" s="219" t="s">
        <v>184</v>
      </c>
    </row>
    <row r="413" spans="2:11">
      <c r="B413" s="216">
        <v>400</v>
      </c>
      <c r="C413" s="217" t="s">
        <v>106</v>
      </c>
      <c r="D413" s="217" t="s">
        <v>787</v>
      </c>
      <c r="E413" s="217" t="s">
        <v>1311</v>
      </c>
      <c r="F413" s="217">
        <v>18.179200000000002</v>
      </c>
      <c r="G413" s="218">
        <v>586</v>
      </c>
      <c r="H413" s="218">
        <v>7796608</v>
      </c>
      <c r="I413" s="218">
        <v>335259</v>
      </c>
      <c r="J413" s="217" t="s">
        <v>1312</v>
      </c>
      <c r="K413" s="219" t="s">
        <v>184</v>
      </c>
    </row>
    <row r="414" spans="2:11">
      <c r="B414" s="216">
        <v>401</v>
      </c>
      <c r="C414" s="217" t="s">
        <v>106</v>
      </c>
      <c r="D414" s="217" t="s">
        <v>787</v>
      </c>
      <c r="E414" s="217" t="s">
        <v>1311</v>
      </c>
      <c r="F414" s="217">
        <v>18.179200000000002</v>
      </c>
      <c r="G414" s="218">
        <v>556</v>
      </c>
      <c r="H414" s="218">
        <v>7796608</v>
      </c>
      <c r="I414" s="218">
        <v>335259</v>
      </c>
      <c r="J414" s="217" t="s">
        <v>1312</v>
      </c>
      <c r="K414" s="219" t="s">
        <v>184</v>
      </c>
    </row>
    <row r="415" spans="2:11">
      <c r="B415" s="216">
        <v>402</v>
      </c>
      <c r="C415" s="217" t="s">
        <v>106</v>
      </c>
      <c r="D415" s="217" t="s">
        <v>787</v>
      </c>
      <c r="E415" s="217" t="s">
        <v>1311</v>
      </c>
      <c r="F415" s="217">
        <v>18.179200000000002</v>
      </c>
      <c r="G415" s="218">
        <v>546</v>
      </c>
      <c r="H415" s="218">
        <v>7796608</v>
      </c>
      <c r="I415" s="218">
        <v>335259</v>
      </c>
      <c r="J415" s="217" t="s">
        <v>1312</v>
      </c>
      <c r="K415" s="219" t="s">
        <v>184</v>
      </c>
    </row>
    <row r="416" spans="2:11">
      <c r="B416" s="216">
        <v>403</v>
      </c>
      <c r="C416" s="217" t="s">
        <v>106</v>
      </c>
      <c r="D416" s="217" t="s">
        <v>787</v>
      </c>
      <c r="E416" s="217" t="s">
        <v>1311</v>
      </c>
      <c r="F416" s="217">
        <v>18.179200000000002</v>
      </c>
      <c r="G416" s="218">
        <v>621</v>
      </c>
      <c r="H416" s="218">
        <v>7796608</v>
      </c>
      <c r="I416" s="218">
        <v>335259</v>
      </c>
      <c r="J416" s="217" t="s">
        <v>1312</v>
      </c>
      <c r="K416" s="219" t="s">
        <v>184</v>
      </c>
    </row>
    <row r="417" spans="2:11">
      <c r="B417" s="216">
        <v>404</v>
      </c>
      <c r="C417" s="217" t="s">
        <v>106</v>
      </c>
      <c r="D417" s="217" t="s">
        <v>787</v>
      </c>
      <c r="E417" s="217" t="s">
        <v>1311</v>
      </c>
      <c r="F417" s="217">
        <v>18.179200000000002</v>
      </c>
      <c r="G417" s="218">
        <v>455</v>
      </c>
      <c r="H417" s="218">
        <v>7796608</v>
      </c>
      <c r="I417" s="218">
        <v>335259</v>
      </c>
      <c r="J417" s="217" t="s">
        <v>1312</v>
      </c>
      <c r="K417" s="219" t="s">
        <v>184</v>
      </c>
    </row>
    <row r="418" spans="2:11">
      <c r="B418" s="216">
        <v>405</v>
      </c>
      <c r="C418" s="217" t="s">
        <v>106</v>
      </c>
      <c r="D418" s="217" t="s">
        <v>787</v>
      </c>
      <c r="E418" s="217" t="s">
        <v>1311</v>
      </c>
      <c r="F418" s="217">
        <v>18.179200000000002</v>
      </c>
      <c r="G418" s="218">
        <v>401</v>
      </c>
      <c r="H418" s="218">
        <v>7796608</v>
      </c>
      <c r="I418" s="218">
        <v>335259</v>
      </c>
      <c r="J418" s="217" t="s">
        <v>1312</v>
      </c>
      <c r="K418" s="219" t="s">
        <v>184</v>
      </c>
    </row>
    <row r="419" spans="2:11">
      <c r="B419" s="216">
        <v>406</v>
      </c>
      <c r="C419" s="217" t="s">
        <v>106</v>
      </c>
      <c r="D419" s="217" t="s">
        <v>787</v>
      </c>
      <c r="E419" s="217" t="s">
        <v>1311</v>
      </c>
      <c r="F419" s="217">
        <v>18.179200000000002</v>
      </c>
      <c r="G419" s="218">
        <v>426</v>
      </c>
      <c r="H419" s="218">
        <v>7796608</v>
      </c>
      <c r="I419" s="218">
        <v>335259</v>
      </c>
      <c r="J419" s="217" t="s">
        <v>1312</v>
      </c>
      <c r="K419" s="219" t="s">
        <v>184</v>
      </c>
    </row>
    <row r="420" spans="2:11">
      <c r="B420" s="216">
        <v>407</v>
      </c>
      <c r="C420" s="217" t="s">
        <v>106</v>
      </c>
      <c r="D420" s="217" t="s">
        <v>787</v>
      </c>
      <c r="E420" s="217" t="s">
        <v>1311</v>
      </c>
      <c r="F420" s="217">
        <v>18.179200000000002</v>
      </c>
      <c r="G420" s="218">
        <v>366</v>
      </c>
      <c r="H420" s="218">
        <v>7796608</v>
      </c>
      <c r="I420" s="218">
        <v>335259</v>
      </c>
      <c r="J420" s="217" t="s">
        <v>1312</v>
      </c>
      <c r="K420" s="219" t="s">
        <v>184</v>
      </c>
    </row>
    <row r="421" spans="2:11">
      <c r="B421" s="216">
        <v>408</v>
      </c>
      <c r="C421" s="217" t="s">
        <v>106</v>
      </c>
      <c r="D421" s="217" t="s">
        <v>787</v>
      </c>
      <c r="E421" s="217" t="s">
        <v>1311</v>
      </c>
      <c r="F421" s="217">
        <v>18.179200000000002</v>
      </c>
      <c r="G421" s="218">
        <v>336</v>
      </c>
      <c r="H421" s="218">
        <v>7796608</v>
      </c>
      <c r="I421" s="218">
        <v>335259</v>
      </c>
      <c r="J421" s="217" t="s">
        <v>1312</v>
      </c>
      <c r="K421" s="219" t="s">
        <v>184</v>
      </c>
    </row>
    <row r="422" spans="2:11">
      <c r="B422" s="216">
        <v>409</v>
      </c>
      <c r="C422" s="217" t="s">
        <v>106</v>
      </c>
      <c r="D422" s="217" t="s">
        <v>787</v>
      </c>
      <c r="E422" s="217" t="s">
        <v>1311</v>
      </c>
      <c r="F422" s="217">
        <v>18.179200000000002</v>
      </c>
      <c r="G422" s="218">
        <v>386</v>
      </c>
      <c r="H422" s="218">
        <v>7796608</v>
      </c>
      <c r="I422" s="218">
        <v>335259</v>
      </c>
      <c r="J422" s="217" t="s">
        <v>1312</v>
      </c>
      <c r="K422" s="219" t="s">
        <v>184</v>
      </c>
    </row>
    <row r="423" spans="2:11">
      <c r="B423" s="216">
        <v>410</v>
      </c>
      <c r="C423" s="217" t="s">
        <v>106</v>
      </c>
      <c r="D423" s="217" t="s">
        <v>789</v>
      </c>
      <c r="E423" s="217" t="s">
        <v>1313</v>
      </c>
      <c r="F423" s="217">
        <v>7.1029</v>
      </c>
      <c r="G423" s="218">
        <v>419</v>
      </c>
      <c r="H423" s="218">
        <v>7797953</v>
      </c>
      <c r="I423" s="218">
        <v>334795</v>
      </c>
      <c r="J423" s="217" t="s">
        <v>1270</v>
      </c>
      <c r="K423" s="219" t="s">
        <v>184</v>
      </c>
    </row>
    <row r="424" spans="2:11">
      <c r="B424" s="216">
        <v>411</v>
      </c>
      <c r="C424" s="217" t="s">
        <v>106</v>
      </c>
      <c r="D424" s="217" t="s">
        <v>789</v>
      </c>
      <c r="E424" s="217" t="s">
        <v>1313</v>
      </c>
      <c r="F424" s="217">
        <v>7.1029</v>
      </c>
      <c r="G424" s="218">
        <v>367</v>
      </c>
      <c r="H424" s="218">
        <v>7797953</v>
      </c>
      <c r="I424" s="218">
        <v>334795</v>
      </c>
      <c r="J424" s="217" t="s">
        <v>1270</v>
      </c>
      <c r="K424" s="219" t="s">
        <v>184</v>
      </c>
    </row>
    <row r="425" spans="2:11">
      <c r="B425" s="216">
        <v>412</v>
      </c>
      <c r="C425" s="217" t="s">
        <v>106</v>
      </c>
      <c r="D425" s="217" t="s">
        <v>789</v>
      </c>
      <c r="E425" s="217" t="s">
        <v>1313</v>
      </c>
      <c r="F425" s="217">
        <v>7.1029</v>
      </c>
      <c r="G425" s="218">
        <v>162</v>
      </c>
      <c r="H425" s="218">
        <v>7797953</v>
      </c>
      <c r="I425" s="218">
        <v>334795</v>
      </c>
      <c r="J425" s="217" t="s">
        <v>1270</v>
      </c>
      <c r="K425" s="219" t="s">
        <v>184</v>
      </c>
    </row>
    <row r="426" spans="2:11">
      <c r="B426" s="216">
        <v>413</v>
      </c>
      <c r="C426" s="217" t="s">
        <v>106</v>
      </c>
      <c r="D426" s="217" t="s">
        <v>789</v>
      </c>
      <c r="E426" s="217" t="s">
        <v>1313</v>
      </c>
      <c r="F426" s="217">
        <v>7.1029</v>
      </c>
      <c r="G426" s="218">
        <v>263</v>
      </c>
      <c r="H426" s="218">
        <v>7797953</v>
      </c>
      <c r="I426" s="218">
        <v>334795</v>
      </c>
      <c r="J426" s="217" t="s">
        <v>1270</v>
      </c>
      <c r="K426" s="219" t="s">
        <v>184</v>
      </c>
    </row>
    <row r="427" spans="2:11">
      <c r="B427" s="216">
        <v>414</v>
      </c>
      <c r="C427" s="217" t="s">
        <v>106</v>
      </c>
      <c r="D427" s="217" t="s">
        <v>845</v>
      </c>
      <c r="E427" s="217" t="s">
        <v>1314</v>
      </c>
      <c r="F427" s="217">
        <v>14.440200000000001</v>
      </c>
      <c r="G427" s="218">
        <v>15</v>
      </c>
      <c r="H427" s="218">
        <v>7783261</v>
      </c>
      <c r="I427" s="218">
        <v>337369</v>
      </c>
      <c r="J427" s="217" t="s">
        <v>1270</v>
      </c>
      <c r="K427" s="219" t="s">
        <v>184</v>
      </c>
    </row>
    <row r="428" spans="2:11">
      <c r="B428" s="216">
        <v>415</v>
      </c>
      <c r="C428" s="217" t="s">
        <v>106</v>
      </c>
      <c r="D428" s="217" t="s">
        <v>845</v>
      </c>
      <c r="E428" s="217" t="s">
        <v>1314</v>
      </c>
      <c r="F428" s="217">
        <v>14.440200000000001</v>
      </c>
      <c r="G428" s="218">
        <v>191</v>
      </c>
      <c r="H428" s="218">
        <v>7783261</v>
      </c>
      <c r="I428" s="218">
        <v>337369</v>
      </c>
      <c r="J428" s="217" t="s">
        <v>1270</v>
      </c>
      <c r="K428" s="219" t="s">
        <v>184</v>
      </c>
    </row>
    <row r="429" spans="2:11">
      <c r="B429" s="216">
        <v>416</v>
      </c>
      <c r="C429" s="217" t="s">
        <v>106</v>
      </c>
      <c r="D429" s="217" t="s">
        <v>845</v>
      </c>
      <c r="E429" s="217" t="s">
        <v>1314</v>
      </c>
      <c r="F429" s="217">
        <v>14.440200000000001</v>
      </c>
      <c r="G429" s="218">
        <v>377</v>
      </c>
      <c r="H429" s="218">
        <v>7783261</v>
      </c>
      <c r="I429" s="218">
        <v>337369</v>
      </c>
      <c r="J429" s="217" t="s">
        <v>1270</v>
      </c>
      <c r="K429" s="219" t="s">
        <v>184</v>
      </c>
    </row>
    <row r="430" spans="2:11">
      <c r="B430" s="216">
        <v>417</v>
      </c>
      <c r="C430" s="217" t="s">
        <v>106</v>
      </c>
      <c r="D430" s="217" t="s">
        <v>845</v>
      </c>
      <c r="E430" s="217" t="s">
        <v>1314</v>
      </c>
      <c r="F430" s="217">
        <v>14.440200000000001</v>
      </c>
      <c r="G430" s="218">
        <v>388</v>
      </c>
      <c r="H430" s="218">
        <v>7783261</v>
      </c>
      <c r="I430" s="218">
        <v>337369</v>
      </c>
      <c r="J430" s="217" t="s">
        <v>1270</v>
      </c>
      <c r="K430" s="219" t="s">
        <v>184</v>
      </c>
    </row>
    <row r="431" spans="2:11">
      <c r="B431" s="216">
        <v>418</v>
      </c>
      <c r="C431" s="217" t="s">
        <v>106</v>
      </c>
      <c r="D431" s="217" t="s">
        <v>845</v>
      </c>
      <c r="E431" s="217" t="s">
        <v>1314</v>
      </c>
      <c r="F431" s="217">
        <v>14.440200000000001</v>
      </c>
      <c r="G431" s="218">
        <v>385</v>
      </c>
      <c r="H431" s="218">
        <v>7783261</v>
      </c>
      <c r="I431" s="218">
        <v>337369</v>
      </c>
      <c r="J431" s="217" t="s">
        <v>1270</v>
      </c>
      <c r="K431" s="219" t="s">
        <v>184</v>
      </c>
    </row>
    <row r="432" spans="2:11">
      <c r="B432" s="216">
        <v>419</v>
      </c>
      <c r="C432" s="217" t="s">
        <v>106</v>
      </c>
      <c r="D432" s="217" t="s">
        <v>845</v>
      </c>
      <c r="E432" s="217" t="s">
        <v>1314</v>
      </c>
      <c r="F432" s="217">
        <v>14.440200000000001</v>
      </c>
      <c r="G432" s="218">
        <v>383</v>
      </c>
      <c r="H432" s="218">
        <v>7783261</v>
      </c>
      <c r="I432" s="218">
        <v>337369</v>
      </c>
      <c r="J432" s="217" t="s">
        <v>1270</v>
      </c>
      <c r="K432" s="219" t="s">
        <v>184</v>
      </c>
    </row>
    <row r="433" spans="2:11">
      <c r="B433" s="216">
        <v>420</v>
      </c>
      <c r="C433" s="217" t="s">
        <v>106</v>
      </c>
      <c r="D433" s="217" t="s">
        <v>845</v>
      </c>
      <c r="E433" s="217" t="s">
        <v>1314</v>
      </c>
      <c r="F433" s="217">
        <v>14.440200000000001</v>
      </c>
      <c r="G433" s="218">
        <v>386</v>
      </c>
      <c r="H433" s="218">
        <v>7783261</v>
      </c>
      <c r="I433" s="218">
        <v>337369</v>
      </c>
      <c r="J433" s="217" t="s">
        <v>1270</v>
      </c>
      <c r="K433" s="219" t="s">
        <v>184</v>
      </c>
    </row>
    <row r="434" spans="2:11">
      <c r="B434" s="216">
        <v>421</v>
      </c>
      <c r="C434" s="217" t="s">
        <v>106</v>
      </c>
      <c r="D434" s="217" t="s">
        <v>845</v>
      </c>
      <c r="E434" s="217" t="s">
        <v>1314</v>
      </c>
      <c r="F434" s="217">
        <v>14.440200000000001</v>
      </c>
      <c r="G434" s="218">
        <v>406</v>
      </c>
      <c r="H434" s="218">
        <v>7783261</v>
      </c>
      <c r="I434" s="218">
        <v>337369</v>
      </c>
      <c r="J434" s="217" t="s">
        <v>1270</v>
      </c>
      <c r="K434" s="219" t="s">
        <v>184</v>
      </c>
    </row>
    <row r="435" spans="2:11">
      <c r="B435" s="216">
        <v>422</v>
      </c>
      <c r="C435" s="217" t="s">
        <v>106</v>
      </c>
      <c r="D435" s="217" t="s">
        <v>845</v>
      </c>
      <c r="E435" s="217" t="s">
        <v>1314</v>
      </c>
      <c r="F435" s="217">
        <v>14.440200000000001</v>
      </c>
      <c r="G435" s="218">
        <v>465</v>
      </c>
      <c r="H435" s="218">
        <v>7783261</v>
      </c>
      <c r="I435" s="218">
        <v>337369</v>
      </c>
      <c r="J435" s="217" t="s">
        <v>1270</v>
      </c>
      <c r="K435" s="219" t="s">
        <v>184</v>
      </c>
    </row>
    <row r="436" spans="2:11">
      <c r="B436" s="216">
        <v>423</v>
      </c>
      <c r="C436" s="217" t="s">
        <v>106</v>
      </c>
      <c r="D436" s="217" t="s">
        <v>845</v>
      </c>
      <c r="E436" s="217" t="s">
        <v>1314</v>
      </c>
      <c r="F436" s="217">
        <v>14.440200000000001</v>
      </c>
      <c r="G436" s="218">
        <v>195</v>
      </c>
      <c r="H436" s="218">
        <v>7783261</v>
      </c>
      <c r="I436" s="218">
        <v>337369</v>
      </c>
      <c r="J436" s="217" t="s">
        <v>1270</v>
      </c>
      <c r="K436" s="219" t="s">
        <v>184</v>
      </c>
    </row>
    <row r="437" spans="2:11">
      <c r="B437" s="216">
        <v>424</v>
      </c>
      <c r="C437" s="217" t="s">
        <v>106</v>
      </c>
      <c r="D437" s="217" t="s">
        <v>845</v>
      </c>
      <c r="E437" s="217" t="s">
        <v>1314</v>
      </c>
      <c r="F437" s="217">
        <v>14.440200000000001</v>
      </c>
      <c r="G437" s="218">
        <v>450</v>
      </c>
      <c r="H437" s="218">
        <v>7783261</v>
      </c>
      <c r="I437" s="218">
        <v>337369</v>
      </c>
      <c r="J437" s="217" t="s">
        <v>1270</v>
      </c>
      <c r="K437" s="219" t="s">
        <v>184</v>
      </c>
    </row>
    <row r="438" spans="2:11">
      <c r="B438" s="216">
        <v>425</v>
      </c>
      <c r="C438" s="217" t="s">
        <v>106</v>
      </c>
      <c r="D438" s="217" t="s">
        <v>845</v>
      </c>
      <c r="E438" s="217" t="s">
        <v>1314</v>
      </c>
      <c r="F438" s="217">
        <v>14.440200000000001</v>
      </c>
      <c r="G438" s="218">
        <v>19</v>
      </c>
      <c r="H438" s="218">
        <v>7783261</v>
      </c>
      <c r="I438" s="218">
        <v>337369</v>
      </c>
      <c r="J438" s="217" t="s">
        <v>1270</v>
      </c>
      <c r="K438" s="219" t="s">
        <v>184</v>
      </c>
    </row>
    <row r="439" spans="2:11">
      <c r="B439" s="216">
        <v>426</v>
      </c>
      <c r="C439" s="217" t="s">
        <v>106</v>
      </c>
      <c r="D439" s="217" t="s">
        <v>930</v>
      </c>
      <c r="E439" s="217" t="s">
        <v>1315</v>
      </c>
      <c r="F439" s="217">
        <v>30.2989</v>
      </c>
      <c r="G439" s="218">
        <v>17</v>
      </c>
      <c r="H439" s="218">
        <v>7790176</v>
      </c>
      <c r="I439" s="218">
        <v>356200</v>
      </c>
      <c r="J439" s="217"/>
      <c r="K439" s="219" t="s">
        <v>184</v>
      </c>
    </row>
    <row r="440" spans="2:11">
      <c r="B440" s="216">
        <v>427</v>
      </c>
      <c r="C440" s="217" t="s">
        <v>106</v>
      </c>
      <c r="D440" s="217" t="s">
        <v>930</v>
      </c>
      <c r="E440" s="217" t="s">
        <v>1315</v>
      </c>
      <c r="F440" s="217">
        <v>30.2989</v>
      </c>
      <c r="G440" s="218">
        <v>853</v>
      </c>
      <c r="H440" s="218">
        <v>7790176</v>
      </c>
      <c r="I440" s="218">
        <v>356200</v>
      </c>
      <c r="J440" s="217"/>
      <c r="K440" s="219" t="s">
        <v>184</v>
      </c>
    </row>
    <row r="441" spans="2:11">
      <c r="B441" s="216">
        <v>428</v>
      </c>
      <c r="C441" s="217" t="s">
        <v>106</v>
      </c>
      <c r="D441" s="217" t="s">
        <v>930</v>
      </c>
      <c r="E441" s="217" t="s">
        <v>1315</v>
      </c>
      <c r="F441" s="217">
        <v>30.2989</v>
      </c>
      <c r="G441" s="218">
        <v>762</v>
      </c>
      <c r="H441" s="218">
        <v>7790176</v>
      </c>
      <c r="I441" s="218">
        <v>356200</v>
      </c>
      <c r="J441" s="217"/>
      <c r="K441" s="219" t="s">
        <v>184</v>
      </c>
    </row>
    <row r="442" spans="2:11">
      <c r="B442" s="216">
        <v>429</v>
      </c>
      <c r="C442" s="217" t="s">
        <v>106</v>
      </c>
      <c r="D442" s="217" t="s">
        <v>930</v>
      </c>
      <c r="E442" s="217" t="s">
        <v>1315</v>
      </c>
      <c r="F442" s="217">
        <v>30.2989</v>
      </c>
      <c r="G442" s="218">
        <v>625</v>
      </c>
      <c r="H442" s="218">
        <v>7790176</v>
      </c>
      <c r="I442" s="218">
        <v>356200</v>
      </c>
      <c r="J442" s="217"/>
      <c r="K442" s="219" t="s">
        <v>184</v>
      </c>
    </row>
    <row r="443" spans="2:11">
      <c r="B443" s="216">
        <v>430</v>
      </c>
      <c r="C443" s="217" t="s">
        <v>106</v>
      </c>
      <c r="D443" s="217" t="s">
        <v>930</v>
      </c>
      <c r="E443" s="217" t="s">
        <v>1315</v>
      </c>
      <c r="F443" s="217">
        <v>30.2989</v>
      </c>
      <c r="G443" s="218">
        <v>603</v>
      </c>
      <c r="H443" s="218">
        <v>7790176</v>
      </c>
      <c r="I443" s="218">
        <v>356200</v>
      </c>
      <c r="J443" s="217"/>
      <c r="K443" s="219" t="s">
        <v>184</v>
      </c>
    </row>
    <row r="444" spans="2:11">
      <c r="B444" s="216">
        <v>431</v>
      </c>
      <c r="C444" s="217" t="s">
        <v>106</v>
      </c>
      <c r="D444" s="217" t="s">
        <v>930</v>
      </c>
      <c r="E444" s="217" t="s">
        <v>1315</v>
      </c>
      <c r="F444" s="217">
        <v>30.2989</v>
      </c>
      <c r="G444" s="218">
        <v>554</v>
      </c>
      <c r="H444" s="218">
        <v>7790176</v>
      </c>
      <c r="I444" s="218">
        <v>356200</v>
      </c>
      <c r="J444" s="217"/>
      <c r="K444" s="219" t="s">
        <v>184</v>
      </c>
    </row>
    <row r="445" spans="2:11">
      <c r="B445" s="216">
        <v>432</v>
      </c>
      <c r="C445" s="217" t="s">
        <v>106</v>
      </c>
      <c r="D445" s="217" t="s">
        <v>930</v>
      </c>
      <c r="E445" s="217" t="s">
        <v>1315</v>
      </c>
      <c r="F445" s="217">
        <v>30.2989</v>
      </c>
      <c r="G445" s="218">
        <v>462</v>
      </c>
      <c r="H445" s="218">
        <v>7790176</v>
      </c>
      <c r="I445" s="218">
        <v>356200</v>
      </c>
      <c r="J445" s="217"/>
      <c r="K445" s="219" t="s">
        <v>184</v>
      </c>
    </row>
    <row r="446" spans="2:11">
      <c r="B446" s="216">
        <v>433</v>
      </c>
      <c r="C446" s="217" t="s">
        <v>106</v>
      </c>
      <c r="D446" s="217" t="s">
        <v>930</v>
      </c>
      <c r="E446" s="217" t="s">
        <v>1315</v>
      </c>
      <c r="F446" s="217">
        <v>30.2989</v>
      </c>
      <c r="G446" s="218">
        <v>401</v>
      </c>
      <c r="H446" s="218">
        <v>7790176</v>
      </c>
      <c r="I446" s="218">
        <v>356200</v>
      </c>
      <c r="J446" s="217"/>
      <c r="K446" s="219" t="s">
        <v>184</v>
      </c>
    </row>
    <row r="447" spans="2:11">
      <c r="B447" s="216">
        <v>434</v>
      </c>
      <c r="C447" s="217" t="s">
        <v>106</v>
      </c>
      <c r="D447" s="217" t="s">
        <v>930</v>
      </c>
      <c r="E447" s="217" t="s">
        <v>1315</v>
      </c>
      <c r="F447" s="217">
        <v>30.2989</v>
      </c>
      <c r="G447" s="218">
        <v>767</v>
      </c>
      <c r="H447" s="218">
        <v>7790176</v>
      </c>
      <c r="I447" s="218">
        <v>356200</v>
      </c>
      <c r="J447" s="217"/>
      <c r="K447" s="219" t="s">
        <v>184</v>
      </c>
    </row>
    <row r="448" spans="2:11">
      <c r="B448" s="216">
        <v>435</v>
      </c>
      <c r="C448" s="217" t="s">
        <v>106</v>
      </c>
      <c r="D448" s="217" t="s">
        <v>930</v>
      </c>
      <c r="E448" s="217" t="s">
        <v>1315</v>
      </c>
      <c r="F448" s="217">
        <v>30.2989</v>
      </c>
      <c r="G448" s="218">
        <v>859</v>
      </c>
      <c r="H448" s="218">
        <v>7790176</v>
      </c>
      <c r="I448" s="218">
        <v>356200</v>
      </c>
      <c r="J448" s="217"/>
      <c r="K448" s="219" t="s">
        <v>184</v>
      </c>
    </row>
    <row r="449" spans="2:11">
      <c r="B449" s="216">
        <v>436</v>
      </c>
      <c r="C449" s="217" t="s">
        <v>106</v>
      </c>
      <c r="D449" s="217" t="s">
        <v>930</v>
      </c>
      <c r="E449" s="217" t="s">
        <v>1315</v>
      </c>
      <c r="F449" s="217">
        <v>30.2989</v>
      </c>
      <c r="G449" s="218">
        <v>444</v>
      </c>
      <c r="H449" s="218">
        <v>7790176</v>
      </c>
      <c r="I449" s="218">
        <v>356200</v>
      </c>
      <c r="J449" s="217"/>
      <c r="K449" s="219" t="s">
        <v>184</v>
      </c>
    </row>
    <row r="450" spans="2:11">
      <c r="B450" s="216">
        <v>437</v>
      </c>
      <c r="C450" s="217" t="s">
        <v>106</v>
      </c>
      <c r="D450" s="217" t="s">
        <v>930</v>
      </c>
      <c r="E450" s="217" t="s">
        <v>1315</v>
      </c>
      <c r="F450" s="217">
        <v>30.2989</v>
      </c>
      <c r="G450" s="218">
        <v>510</v>
      </c>
      <c r="H450" s="218">
        <v>7790176</v>
      </c>
      <c r="I450" s="218">
        <v>356200</v>
      </c>
      <c r="J450" s="217"/>
      <c r="K450" s="219" t="s">
        <v>184</v>
      </c>
    </row>
    <row r="451" spans="2:11">
      <c r="B451" s="216">
        <v>438</v>
      </c>
      <c r="C451" s="217" t="s">
        <v>106</v>
      </c>
      <c r="D451" s="217" t="s">
        <v>930</v>
      </c>
      <c r="E451" s="217" t="s">
        <v>1315</v>
      </c>
      <c r="F451" s="217">
        <v>30.2989</v>
      </c>
      <c r="G451" s="218">
        <v>445</v>
      </c>
      <c r="H451" s="218">
        <v>7790176</v>
      </c>
      <c r="I451" s="218">
        <v>356200</v>
      </c>
      <c r="J451" s="217"/>
      <c r="K451" s="219" t="s">
        <v>184</v>
      </c>
    </row>
    <row r="452" spans="2:11">
      <c r="B452" s="216">
        <v>439</v>
      </c>
      <c r="C452" s="217" t="s">
        <v>106</v>
      </c>
      <c r="D452" s="217" t="s">
        <v>930</v>
      </c>
      <c r="E452" s="217" t="s">
        <v>1315</v>
      </c>
      <c r="F452" s="217">
        <v>30.2989</v>
      </c>
      <c r="G452" s="218">
        <v>436</v>
      </c>
      <c r="H452" s="218">
        <v>7790176</v>
      </c>
      <c r="I452" s="218">
        <v>356200</v>
      </c>
      <c r="J452" s="217"/>
      <c r="K452" s="219" t="s">
        <v>184</v>
      </c>
    </row>
    <row r="453" spans="2:11">
      <c r="B453" s="216">
        <v>440</v>
      </c>
      <c r="C453" s="217" t="s">
        <v>106</v>
      </c>
      <c r="D453" s="217" t="s">
        <v>930</v>
      </c>
      <c r="E453" s="217" t="s">
        <v>1315</v>
      </c>
      <c r="F453" s="217">
        <v>30.2989</v>
      </c>
      <c r="G453" s="218">
        <v>60</v>
      </c>
      <c r="H453" s="218">
        <v>7790176</v>
      </c>
      <c r="I453" s="218">
        <v>356200</v>
      </c>
      <c r="J453" s="217"/>
      <c r="K453" s="219" t="s">
        <v>184</v>
      </c>
    </row>
    <row r="454" spans="2:11" ht="15.75" thickBot="1">
      <c r="B454" s="220">
        <v>441</v>
      </c>
      <c r="C454" s="221" t="s">
        <v>106</v>
      </c>
      <c r="D454" s="221" t="s">
        <v>930</v>
      </c>
      <c r="E454" s="221" t="s">
        <v>1315</v>
      </c>
      <c r="F454" s="221">
        <v>30.2989</v>
      </c>
      <c r="G454" s="222">
        <v>169</v>
      </c>
      <c r="H454" s="222">
        <v>7790176</v>
      </c>
      <c r="I454" s="222">
        <v>356200</v>
      </c>
      <c r="J454" s="221"/>
      <c r="K454" s="223" t="s">
        <v>184</v>
      </c>
    </row>
    <row r="455" spans="2:11" ht="15.75" thickBot="1"/>
    <row r="456" spans="2:11" ht="15.75" thickBot="1">
      <c r="B456" s="515" t="s">
        <v>1316</v>
      </c>
      <c r="C456" s="516"/>
      <c r="D456" s="516"/>
      <c r="E456" s="516"/>
      <c r="F456" s="516"/>
      <c r="G456" s="516"/>
      <c r="H456" s="516"/>
      <c r="I456" s="516"/>
      <c r="J456" s="516"/>
      <c r="K456" s="517"/>
    </row>
  </sheetData>
  <autoFilter ref="B13:K454"/>
  <mergeCells count="6">
    <mergeCell ref="B456:K456"/>
    <mergeCell ref="B2:K4"/>
    <mergeCell ref="C6:I6"/>
    <mergeCell ref="C7:I10"/>
    <mergeCell ref="B7:B10"/>
    <mergeCell ref="B11:I11"/>
  </mergeCells>
  <pageMargins left="0.511811024" right="0.511811024" top="0.78740157499999996" bottom="0.78740157499999996" header="0.31496062000000002" footer="0.31496062000000002"/>
  <pageSetup paperSize="9" scale="51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I355"/>
  <sheetViews>
    <sheetView showGridLines="0" view="pageBreakPreview" zoomScaleNormal="100" zoomScaleSheetLayoutView="100" workbookViewId="0">
      <selection activeCell="H7" sqref="H7"/>
    </sheetView>
  </sheetViews>
  <sheetFormatPr defaultRowHeight="15"/>
  <cols>
    <col min="1" max="1" width="2.28515625" customWidth="1"/>
    <col min="2" max="2" width="10.42578125" style="2" bestFit="1" customWidth="1"/>
    <col min="3" max="3" width="28" style="2" bestFit="1" customWidth="1"/>
    <col min="4" max="5" width="17.42578125" style="2" bestFit="1" customWidth="1"/>
    <col min="6" max="6" width="17.42578125" style="10" customWidth="1"/>
    <col min="7" max="7" width="14.28515625" style="2" bestFit="1" customWidth="1"/>
    <col min="8" max="8" width="22.140625" style="2" bestFit="1" customWidth="1"/>
    <col min="9" max="9" width="29.7109375" style="2" bestFit="1" customWidth="1"/>
    <col min="10" max="10" width="2.42578125" customWidth="1"/>
  </cols>
  <sheetData>
    <row r="1" spans="2:9" ht="9" customHeight="1" thickBot="1"/>
    <row r="2" spans="2:9" ht="15" customHeight="1">
      <c r="B2" s="480" t="s">
        <v>92</v>
      </c>
      <c r="C2" s="481"/>
      <c r="D2" s="481"/>
      <c r="E2" s="481"/>
      <c r="F2" s="481"/>
      <c r="G2" s="481"/>
      <c r="H2" s="481"/>
      <c r="I2" s="482"/>
    </row>
    <row r="3" spans="2:9" ht="15" customHeight="1">
      <c r="B3" s="483"/>
      <c r="C3" s="484"/>
      <c r="D3" s="484"/>
      <c r="E3" s="484"/>
      <c r="F3" s="484"/>
      <c r="G3" s="484"/>
      <c r="H3" s="484"/>
      <c r="I3" s="485"/>
    </row>
    <row r="4" spans="2:9" ht="15.75" customHeight="1" thickBot="1">
      <c r="B4" s="486"/>
      <c r="C4" s="487"/>
      <c r="D4" s="487"/>
      <c r="E4" s="487"/>
      <c r="F4" s="487"/>
      <c r="G4" s="487"/>
      <c r="H4" s="487"/>
      <c r="I4" s="488"/>
    </row>
    <row r="5" spans="2:9" ht="9" customHeight="1" thickBot="1"/>
    <row r="6" spans="2:9" ht="31.5">
      <c r="B6" s="39" t="s">
        <v>0</v>
      </c>
      <c r="C6" s="434" t="s">
        <v>13</v>
      </c>
      <c r="D6" s="434"/>
      <c r="E6" s="434"/>
      <c r="F6" s="434"/>
      <c r="G6" s="95" t="s">
        <v>33</v>
      </c>
      <c r="H6" s="40" t="s">
        <v>34</v>
      </c>
      <c r="I6" s="26" t="s">
        <v>113</v>
      </c>
    </row>
    <row r="7" spans="2:9" ht="15" customHeight="1">
      <c r="B7" s="489" t="s">
        <v>67</v>
      </c>
      <c r="C7" s="406" t="s">
        <v>36</v>
      </c>
      <c r="D7" s="406"/>
      <c r="E7" s="406"/>
      <c r="F7" s="406"/>
      <c r="G7" s="106">
        <f>141+83+0</f>
        <v>224</v>
      </c>
      <c r="H7" s="91">
        <f>(141813+57766+0)/1000</f>
        <v>199.57900000000001</v>
      </c>
      <c r="I7" s="44" t="s">
        <v>184</v>
      </c>
    </row>
    <row r="8" spans="2:9">
      <c r="B8" s="489"/>
      <c r="C8" s="406"/>
      <c r="D8" s="406"/>
      <c r="E8" s="406"/>
      <c r="F8" s="406"/>
      <c r="G8" s="106">
        <f>84+20+8</f>
        <v>112</v>
      </c>
      <c r="H8" s="91">
        <f>(90573+31115+7790)/1000</f>
        <v>129.47800000000001</v>
      </c>
      <c r="I8" s="44" t="s">
        <v>185</v>
      </c>
    </row>
    <row r="9" spans="2:9">
      <c r="B9" s="489"/>
      <c r="C9" s="406"/>
      <c r="D9" s="406"/>
      <c r="E9" s="406"/>
      <c r="F9" s="406"/>
      <c r="G9" s="106">
        <v>0</v>
      </c>
      <c r="H9" s="91">
        <v>0</v>
      </c>
      <c r="I9" s="225" t="s">
        <v>186</v>
      </c>
    </row>
    <row r="10" spans="2:9">
      <c r="B10" s="489"/>
      <c r="C10" s="406"/>
      <c r="D10" s="406"/>
      <c r="E10" s="406"/>
      <c r="F10" s="406"/>
      <c r="G10" s="106">
        <v>0</v>
      </c>
      <c r="H10" s="91">
        <v>0</v>
      </c>
      <c r="I10" s="225" t="s">
        <v>187</v>
      </c>
    </row>
    <row r="11" spans="2:9" ht="15.75" thickBot="1">
      <c r="B11" s="503" t="s">
        <v>148</v>
      </c>
      <c r="C11" s="504"/>
      <c r="D11" s="504"/>
      <c r="E11" s="504"/>
      <c r="F11" s="504"/>
      <c r="G11" s="504"/>
      <c r="H11" s="125">
        <f>SUBTOTAL(9,H7:H10)</f>
        <v>329.05700000000002</v>
      </c>
      <c r="I11" s="88" t="s">
        <v>2052</v>
      </c>
    </row>
    <row r="12" spans="2:9" ht="6.75" customHeight="1" thickBot="1"/>
    <row r="13" spans="2:9" ht="31.5">
      <c r="B13" s="200" t="s">
        <v>12</v>
      </c>
      <c r="C13" s="202" t="s">
        <v>29</v>
      </c>
      <c r="D13" s="202" t="s">
        <v>1</v>
      </c>
      <c r="E13" s="202" t="s">
        <v>2</v>
      </c>
      <c r="F13" s="96" t="s">
        <v>1317</v>
      </c>
      <c r="G13" s="202" t="s">
        <v>4</v>
      </c>
      <c r="H13" s="202" t="s">
        <v>5</v>
      </c>
      <c r="I13" s="207" t="s">
        <v>113</v>
      </c>
    </row>
    <row r="14" spans="2:9">
      <c r="B14" s="171">
        <v>1</v>
      </c>
      <c r="C14" s="227" t="s">
        <v>28</v>
      </c>
      <c r="D14" s="227" t="s">
        <v>1107</v>
      </c>
      <c r="E14" s="227" t="s">
        <v>1318</v>
      </c>
      <c r="F14" s="232">
        <v>334</v>
      </c>
      <c r="G14" s="227">
        <v>7737728</v>
      </c>
      <c r="H14" s="227">
        <v>414245</v>
      </c>
      <c r="I14" s="228" t="s">
        <v>185</v>
      </c>
    </row>
    <row r="15" spans="2:9">
      <c r="B15" s="171">
        <v>2</v>
      </c>
      <c r="C15" s="227" t="s">
        <v>28</v>
      </c>
      <c r="D15" s="227" t="s">
        <v>1107</v>
      </c>
      <c r="E15" s="227" t="s">
        <v>1319</v>
      </c>
      <c r="F15" s="232">
        <v>337</v>
      </c>
      <c r="G15" s="227">
        <v>7737793</v>
      </c>
      <c r="H15" s="227">
        <v>414585</v>
      </c>
      <c r="I15" s="228" t="s">
        <v>185</v>
      </c>
    </row>
    <row r="16" spans="2:9">
      <c r="B16" s="171">
        <v>3</v>
      </c>
      <c r="C16" s="227" t="s">
        <v>28</v>
      </c>
      <c r="D16" s="227" t="s">
        <v>1107</v>
      </c>
      <c r="E16" s="227" t="s">
        <v>1320</v>
      </c>
      <c r="F16" s="232">
        <v>495</v>
      </c>
      <c r="G16" s="227">
        <v>7737705</v>
      </c>
      <c r="H16" s="227">
        <v>415366</v>
      </c>
      <c r="I16" s="228" t="s">
        <v>185</v>
      </c>
    </row>
    <row r="17" spans="2:9">
      <c r="B17" s="171">
        <v>4</v>
      </c>
      <c r="C17" s="227" t="s">
        <v>28</v>
      </c>
      <c r="D17" s="227" t="s">
        <v>1110</v>
      </c>
      <c r="E17" s="227" t="s">
        <v>1321</v>
      </c>
      <c r="F17" s="232">
        <v>309</v>
      </c>
      <c r="G17" s="227">
        <v>7737868</v>
      </c>
      <c r="H17" s="227">
        <v>415339</v>
      </c>
      <c r="I17" s="228" t="s">
        <v>185</v>
      </c>
    </row>
    <row r="18" spans="2:9">
      <c r="B18" s="171">
        <v>5</v>
      </c>
      <c r="C18" s="227" t="s">
        <v>28</v>
      </c>
      <c r="D18" s="227" t="s">
        <v>1110</v>
      </c>
      <c r="E18" s="227" t="s">
        <v>1322</v>
      </c>
      <c r="F18" s="232">
        <v>789</v>
      </c>
      <c r="G18" s="227">
        <v>7738221</v>
      </c>
      <c r="H18" s="227">
        <v>415195</v>
      </c>
      <c r="I18" s="228" t="s">
        <v>185</v>
      </c>
    </row>
    <row r="19" spans="2:9">
      <c r="B19" s="171">
        <v>6</v>
      </c>
      <c r="C19" s="227" t="s">
        <v>28</v>
      </c>
      <c r="D19" s="227" t="s">
        <v>1261</v>
      </c>
      <c r="E19" s="227" t="s">
        <v>1323</v>
      </c>
      <c r="F19" s="232">
        <v>348</v>
      </c>
      <c r="G19" s="227">
        <v>7737775</v>
      </c>
      <c r="H19" s="227">
        <v>414151</v>
      </c>
      <c r="I19" s="228" t="s">
        <v>185</v>
      </c>
    </row>
    <row r="20" spans="2:9">
      <c r="B20" s="171">
        <v>7</v>
      </c>
      <c r="C20" s="227" t="s">
        <v>28</v>
      </c>
      <c r="D20" s="227" t="s">
        <v>1261</v>
      </c>
      <c r="E20" s="227" t="s">
        <v>1324</v>
      </c>
      <c r="F20" s="232">
        <v>108</v>
      </c>
      <c r="G20" s="227">
        <v>7737806</v>
      </c>
      <c r="H20" s="227">
        <v>413904</v>
      </c>
      <c r="I20" s="228" t="s">
        <v>185</v>
      </c>
    </row>
    <row r="21" spans="2:9">
      <c r="B21" s="171">
        <v>8</v>
      </c>
      <c r="C21" s="227" t="s">
        <v>28</v>
      </c>
      <c r="D21" s="227" t="s">
        <v>1261</v>
      </c>
      <c r="E21" s="227" t="s">
        <v>1325</v>
      </c>
      <c r="F21" s="232">
        <v>833</v>
      </c>
      <c r="G21" s="227">
        <v>7738954</v>
      </c>
      <c r="H21" s="227">
        <v>413486</v>
      </c>
      <c r="I21" s="228" t="s">
        <v>185</v>
      </c>
    </row>
    <row r="22" spans="2:9">
      <c r="B22" s="171">
        <v>9</v>
      </c>
      <c r="C22" s="227" t="s">
        <v>28</v>
      </c>
      <c r="D22" s="227" t="s">
        <v>1261</v>
      </c>
      <c r="E22" s="227" t="s">
        <v>1326</v>
      </c>
      <c r="F22" s="232">
        <v>1247</v>
      </c>
      <c r="G22" s="227">
        <v>7739592</v>
      </c>
      <c r="H22" s="227">
        <v>413964</v>
      </c>
      <c r="I22" s="228" t="s">
        <v>185</v>
      </c>
    </row>
    <row r="23" spans="2:9">
      <c r="B23" s="171">
        <v>10</v>
      </c>
      <c r="C23" s="227" t="s">
        <v>28</v>
      </c>
      <c r="D23" s="227" t="s">
        <v>1263</v>
      </c>
      <c r="E23" s="227" t="s">
        <v>1327</v>
      </c>
      <c r="F23" s="232">
        <v>4070</v>
      </c>
      <c r="G23" s="227">
        <v>7738676</v>
      </c>
      <c r="H23" s="227">
        <v>412910</v>
      </c>
      <c r="I23" s="228" t="s">
        <v>185</v>
      </c>
    </row>
    <row r="24" spans="2:9">
      <c r="B24" s="171">
        <v>11</v>
      </c>
      <c r="C24" s="227" t="s">
        <v>28</v>
      </c>
      <c r="D24" s="227" t="s">
        <v>1265</v>
      </c>
      <c r="E24" s="227" t="s">
        <v>1328</v>
      </c>
      <c r="F24" s="232">
        <v>1169</v>
      </c>
      <c r="G24" s="227">
        <v>7739592</v>
      </c>
      <c r="H24" s="227">
        <v>412281</v>
      </c>
      <c r="I24" s="228" t="s">
        <v>185</v>
      </c>
    </row>
    <row r="25" spans="2:9">
      <c r="B25" s="171">
        <v>12</v>
      </c>
      <c r="C25" s="227" t="s">
        <v>28</v>
      </c>
      <c r="D25" s="227" t="s">
        <v>1265</v>
      </c>
      <c r="E25" s="227" t="s">
        <v>1329</v>
      </c>
      <c r="F25" s="232">
        <v>731</v>
      </c>
      <c r="G25" s="227">
        <v>7739873</v>
      </c>
      <c r="H25" s="227">
        <v>412343</v>
      </c>
      <c r="I25" s="228" t="s">
        <v>185</v>
      </c>
    </row>
    <row r="26" spans="2:9">
      <c r="B26" s="171">
        <v>13</v>
      </c>
      <c r="C26" s="227" t="s">
        <v>28</v>
      </c>
      <c r="D26" s="227" t="s">
        <v>1265</v>
      </c>
      <c r="E26" s="227" t="s">
        <v>1330</v>
      </c>
      <c r="F26" s="232">
        <v>764</v>
      </c>
      <c r="G26" s="227">
        <v>7740098</v>
      </c>
      <c r="H26" s="227">
        <v>412474</v>
      </c>
      <c r="I26" s="228" t="s">
        <v>185</v>
      </c>
    </row>
    <row r="27" spans="2:9">
      <c r="B27" s="171">
        <v>14</v>
      </c>
      <c r="C27" s="227" t="s">
        <v>28</v>
      </c>
      <c r="D27" s="227" t="s">
        <v>1265</v>
      </c>
      <c r="E27" s="227" t="s">
        <v>1331</v>
      </c>
      <c r="F27" s="232">
        <v>251</v>
      </c>
      <c r="G27" s="227">
        <v>7740326</v>
      </c>
      <c r="H27" s="227">
        <v>412565</v>
      </c>
      <c r="I27" s="228" t="s">
        <v>185</v>
      </c>
    </row>
    <row r="28" spans="2:9">
      <c r="B28" s="171">
        <v>15</v>
      </c>
      <c r="C28" s="227" t="s">
        <v>28</v>
      </c>
      <c r="D28" s="227" t="s">
        <v>1265</v>
      </c>
      <c r="E28" s="227" t="s">
        <v>1332</v>
      </c>
      <c r="F28" s="232">
        <v>593</v>
      </c>
      <c r="G28" s="227">
        <v>7739614</v>
      </c>
      <c r="H28" s="227">
        <v>412416</v>
      </c>
      <c r="I28" s="228" t="s">
        <v>185</v>
      </c>
    </row>
    <row r="29" spans="2:9">
      <c r="B29" s="171">
        <v>16</v>
      </c>
      <c r="C29" s="227" t="s">
        <v>28</v>
      </c>
      <c r="D29" s="227" t="s">
        <v>1265</v>
      </c>
      <c r="E29" s="227" t="s">
        <v>1333</v>
      </c>
      <c r="F29" s="232">
        <v>410</v>
      </c>
      <c r="G29" s="227">
        <v>7739645</v>
      </c>
      <c r="H29" s="227">
        <v>412790</v>
      </c>
      <c r="I29" s="228" t="s">
        <v>185</v>
      </c>
    </row>
    <row r="30" spans="2:9">
      <c r="B30" s="171">
        <v>17</v>
      </c>
      <c r="C30" s="227" t="s">
        <v>28</v>
      </c>
      <c r="D30" s="227" t="s">
        <v>1265</v>
      </c>
      <c r="E30" s="227" t="s">
        <v>1334</v>
      </c>
      <c r="F30" s="232">
        <v>834</v>
      </c>
      <c r="G30" s="227">
        <v>7739754</v>
      </c>
      <c r="H30" s="227">
        <v>411947</v>
      </c>
      <c r="I30" s="228" t="s">
        <v>185</v>
      </c>
    </row>
    <row r="31" spans="2:9">
      <c r="B31" s="171">
        <v>18</v>
      </c>
      <c r="C31" s="227" t="s">
        <v>28</v>
      </c>
      <c r="D31" s="227" t="s">
        <v>1265</v>
      </c>
      <c r="E31" s="227" t="s">
        <v>1335</v>
      </c>
      <c r="F31" s="232">
        <v>1249</v>
      </c>
      <c r="G31" s="227">
        <v>7740219</v>
      </c>
      <c r="H31" s="227">
        <v>412183</v>
      </c>
      <c r="I31" s="228" t="s">
        <v>185</v>
      </c>
    </row>
    <row r="32" spans="2:9">
      <c r="B32" s="171">
        <v>19</v>
      </c>
      <c r="C32" s="227" t="s">
        <v>28</v>
      </c>
      <c r="D32" s="227" t="s">
        <v>1336</v>
      </c>
      <c r="E32" s="227" t="s">
        <v>1337</v>
      </c>
      <c r="F32" s="232">
        <v>1643</v>
      </c>
      <c r="G32" s="227">
        <v>7742254</v>
      </c>
      <c r="H32" s="227">
        <v>413173</v>
      </c>
      <c r="I32" s="228" t="s">
        <v>185</v>
      </c>
    </row>
    <row r="33" spans="2:9">
      <c r="B33" s="171">
        <v>20</v>
      </c>
      <c r="C33" s="227" t="s">
        <v>28</v>
      </c>
      <c r="D33" s="227" t="s">
        <v>1338</v>
      </c>
      <c r="E33" s="227" t="s">
        <v>1339</v>
      </c>
      <c r="F33" s="232">
        <v>1294</v>
      </c>
      <c r="G33" s="227">
        <v>7741886</v>
      </c>
      <c r="H33" s="227">
        <v>413354</v>
      </c>
      <c r="I33" s="228" t="s">
        <v>185</v>
      </c>
    </row>
    <row r="34" spans="2:9">
      <c r="B34" s="171">
        <v>21</v>
      </c>
      <c r="C34" s="227" t="s">
        <v>28</v>
      </c>
      <c r="D34" s="227" t="s">
        <v>1340</v>
      </c>
      <c r="E34" s="227" t="s">
        <v>1341</v>
      </c>
      <c r="F34" s="232">
        <v>224</v>
      </c>
      <c r="G34" s="227">
        <v>7737589</v>
      </c>
      <c r="H34" s="227">
        <v>413443</v>
      </c>
      <c r="I34" s="228" t="s">
        <v>185</v>
      </c>
    </row>
    <row r="35" spans="2:9">
      <c r="B35" s="171">
        <v>22</v>
      </c>
      <c r="C35" s="227" t="s">
        <v>28</v>
      </c>
      <c r="D35" s="227" t="s">
        <v>194</v>
      </c>
      <c r="E35" s="227" t="s">
        <v>1342</v>
      </c>
      <c r="F35" s="232">
        <v>119</v>
      </c>
      <c r="G35" s="227">
        <v>7738278</v>
      </c>
      <c r="H35" s="227">
        <v>411708</v>
      </c>
      <c r="I35" s="228" t="s">
        <v>185</v>
      </c>
    </row>
    <row r="36" spans="2:9">
      <c r="B36" s="171">
        <v>23</v>
      </c>
      <c r="C36" s="227" t="s">
        <v>28</v>
      </c>
      <c r="D36" s="227" t="s">
        <v>194</v>
      </c>
      <c r="E36" s="227" t="s">
        <v>1343</v>
      </c>
      <c r="F36" s="232">
        <v>631</v>
      </c>
      <c r="G36" s="227">
        <v>7738459</v>
      </c>
      <c r="H36" s="227">
        <v>411642</v>
      </c>
      <c r="I36" s="228" t="s">
        <v>185</v>
      </c>
    </row>
    <row r="37" spans="2:9">
      <c r="B37" s="171">
        <v>24</v>
      </c>
      <c r="C37" s="227" t="s">
        <v>28</v>
      </c>
      <c r="D37" s="227" t="s">
        <v>194</v>
      </c>
      <c r="E37" s="227" t="s">
        <v>1344</v>
      </c>
      <c r="F37" s="232">
        <v>543</v>
      </c>
      <c r="G37" s="227">
        <v>7738414</v>
      </c>
      <c r="H37" s="227">
        <v>411905</v>
      </c>
      <c r="I37" s="228" t="s">
        <v>185</v>
      </c>
    </row>
    <row r="38" spans="2:9">
      <c r="B38" s="171">
        <v>25</v>
      </c>
      <c r="C38" s="227" t="s">
        <v>28</v>
      </c>
      <c r="D38" s="227" t="s">
        <v>1116</v>
      </c>
      <c r="E38" s="227" t="s">
        <v>1345</v>
      </c>
      <c r="F38" s="232">
        <v>210</v>
      </c>
      <c r="G38" s="227">
        <v>7738675</v>
      </c>
      <c r="H38" s="227">
        <v>412211</v>
      </c>
      <c r="I38" s="228" t="s">
        <v>185</v>
      </c>
    </row>
    <row r="39" spans="2:9">
      <c r="B39" s="171">
        <v>26</v>
      </c>
      <c r="C39" s="227" t="s">
        <v>28</v>
      </c>
      <c r="D39" s="227" t="s">
        <v>1116</v>
      </c>
      <c r="E39" s="227" t="s">
        <v>1346</v>
      </c>
      <c r="F39" s="232">
        <v>82</v>
      </c>
      <c r="G39" s="227">
        <v>7738609</v>
      </c>
      <c r="H39" s="227">
        <v>412167</v>
      </c>
      <c r="I39" s="228" t="s">
        <v>185</v>
      </c>
    </row>
    <row r="40" spans="2:9">
      <c r="B40" s="171">
        <v>27</v>
      </c>
      <c r="C40" s="227" t="s">
        <v>28</v>
      </c>
      <c r="D40" s="227" t="s">
        <v>1116</v>
      </c>
      <c r="E40" s="227" t="s">
        <v>1347</v>
      </c>
      <c r="F40" s="232">
        <v>109</v>
      </c>
      <c r="G40" s="227">
        <v>7738564</v>
      </c>
      <c r="H40" s="227">
        <v>412142</v>
      </c>
      <c r="I40" s="228" t="s">
        <v>185</v>
      </c>
    </row>
    <row r="41" spans="2:9">
      <c r="B41" s="171">
        <v>28</v>
      </c>
      <c r="C41" s="227" t="s">
        <v>28</v>
      </c>
      <c r="D41" s="227" t="s">
        <v>1116</v>
      </c>
      <c r="E41" s="227" t="s">
        <v>1348</v>
      </c>
      <c r="F41" s="232">
        <v>161</v>
      </c>
      <c r="G41" s="227">
        <v>7738537</v>
      </c>
      <c r="H41" s="227">
        <v>412104</v>
      </c>
      <c r="I41" s="228" t="s">
        <v>185</v>
      </c>
    </row>
    <row r="42" spans="2:9">
      <c r="B42" s="171">
        <v>29</v>
      </c>
      <c r="C42" s="227" t="s">
        <v>28</v>
      </c>
      <c r="D42" s="227" t="s">
        <v>196</v>
      </c>
      <c r="E42" s="227" t="s">
        <v>1349</v>
      </c>
      <c r="F42" s="232">
        <v>746</v>
      </c>
      <c r="G42" s="227">
        <v>7740551</v>
      </c>
      <c r="H42" s="227">
        <v>412277</v>
      </c>
      <c r="I42" s="228" t="s">
        <v>185</v>
      </c>
    </row>
    <row r="43" spans="2:9">
      <c r="B43" s="171">
        <v>30</v>
      </c>
      <c r="C43" s="227" t="s">
        <v>28</v>
      </c>
      <c r="D43" s="227" t="s">
        <v>208</v>
      </c>
      <c r="E43" s="227" t="s">
        <v>1350</v>
      </c>
      <c r="F43" s="232">
        <v>1946</v>
      </c>
      <c r="G43" s="227">
        <v>7740455</v>
      </c>
      <c r="H43" s="227">
        <v>413119</v>
      </c>
      <c r="I43" s="228" t="s">
        <v>185</v>
      </c>
    </row>
    <row r="44" spans="2:9">
      <c r="B44" s="171">
        <v>31</v>
      </c>
      <c r="C44" s="227" t="s">
        <v>28</v>
      </c>
      <c r="D44" s="227" t="s">
        <v>223</v>
      </c>
      <c r="E44" s="227" t="s">
        <v>1351</v>
      </c>
      <c r="F44" s="232">
        <v>723</v>
      </c>
      <c r="G44" s="227">
        <v>7743001</v>
      </c>
      <c r="H44" s="227">
        <v>409238</v>
      </c>
      <c r="I44" s="228" t="s">
        <v>185</v>
      </c>
    </row>
    <row r="45" spans="2:9">
      <c r="B45" s="171">
        <v>32</v>
      </c>
      <c r="C45" s="227" t="s">
        <v>28</v>
      </c>
      <c r="D45" s="227" t="s">
        <v>223</v>
      </c>
      <c r="E45" s="227" t="s">
        <v>1352</v>
      </c>
      <c r="F45" s="232">
        <v>584</v>
      </c>
      <c r="G45" s="227">
        <v>7743090</v>
      </c>
      <c r="H45" s="227">
        <v>409476</v>
      </c>
      <c r="I45" s="228" t="s">
        <v>185</v>
      </c>
    </row>
    <row r="46" spans="2:9">
      <c r="B46" s="171">
        <v>33</v>
      </c>
      <c r="C46" s="227" t="s">
        <v>28</v>
      </c>
      <c r="D46" s="227" t="s">
        <v>223</v>
      </c>
      <c r="E46" s="227" t="s">
        <v>1353</v>
      </c>
      <c r="F46" s="232">
        <v>235</v>
      </c>
      <c r="G46" s="227">
        <v>7743327</v>
      </c>
      <c r="H46" s="227">
        <v>409545</v>
      </c>
      <c r="I46" s="228" t="s">
        <v>185</v>
      </c>
    </row>
    <row r="47" spans="2:9">
      <c r="B47" s="171">
        <v>34</v>
      </c>
      <c r="C47" s="227" t="s">
        <v>28</v>
      </c>
      <c r="D47" s="227" t="s">
        <v>239</v>
      </c>
      <c r="E47" s="227" t="s">
        <v>1354</v>
      </c>
      <c r="F47" s="232">
        <v>639</v>
      </c>
      <c r="G47" s="227">
        <v>7738921</v>
      </c>
      <c r="H47" s="227">
        <v>408182</v>
      </c>
      <c r="I47" s="228" t="s">
        <v>185</v>
      </c>
    </row>
    <row r="48" spans="2:9">
      <c r="B48" s="171">
        <v>35</v>
      </c>
      <c r="C48" s="227" t="s">
        <v>28</v>
      </c>
      <c r="D48" s="227" t="s">
        <v>239</v>
      </c>
      <c r="E48" s="227" t="s">
        <v>1355</v>
      </c>
      <c r="F48" s="232">
        <v>909</v>
      </c>
      <c r="G48" s="227">
        <v>7738710</v>
      </c>
      <c r="H48" s="227">
        <v>408234</v>
      </c>
      <c r="I48" s="228" t="s">
        <v>185</v>
      </c>
    </row>
    <row r="49" spans="2:9">
      <c r="B49" s="171">
        <v>36</v>
      </c>
      <c r="C49" s="227" t="s">
        <v>28</v>
      </c>
      <c r="D49" s="227" t="s">
        <v>1356</v>
      </c>
      <c r="E49" s="227" t="s">
        <v>1357</v>
      </c>
      <c r="F49" s="232">
        <v>388</v>
      </c>
      <c r="G49" s="227">
        <v>7739861</v>
      </c>
      <c r="H49" s="227">
        <v>408272</v>
      </c>
      <c r="I49" s="228" t="s">
        <v>185</v>
      </c>
    </row>
    <row r="50" spans="2:9">
      <c r="B50" s="171">
        <v>37</v>
      </c>
      <c r="C50" s="227" t="s">
        <v>28</v>
      </c>
      <c r="D50" s="227" t="s">
        <v>1356</v>
      </c>
      <c r="E50" s="227" t="s">
        <v>1358</v>
      </c>
      <c r="F50" s="232">
        <v>530</v>
      </c>
      <c r="G50" s="227">
        <v>7739746</v>
      </c>
      <c r="H50" s="227">
        <v>408125</v>
      </c>
      <c r="I50" s="228" t="s">
        <v>185</v>
      </c>
    </row>
    <row r="51" spans="2:9">
      <c r="B51" s="171">
        <v>38</v>
      </c>
      <c r="C51" s="227" t="s">
        <v>28</v>
      </c>
      <c r="D51" s="227" t="s">
        <v>1356</v>
      </c>
      <c r="E51" s="227" t="s">
        <v>1359</v>
      </c>
      <c r="F51" s="232">
        <v>262</v>
      </c>
      <c r="G51" s="227">
        <v>7739629</v>
      </c>
      <c r="H51" s="227">
        <v>407991</v>
      </c>
      <c r="I51" s="228" t="s">
        <v>185</v>
      </c>
    </row>
    <row r="52" spans="2:9">
      <c r="B52" s="171">
        <v>39</v>
      </c>
      <c r="C52" s="227" t="s">
        <v>28</v>
      </c>
      <c r="D52" s="227" t="s">
        <v>249</v>
      </c>
      <c r="E52" s="227" t="s">
        <v>1360</v>
      </c>
      <c r="F52" s="232">
        <v>2145</v>
      </c>
      <c r="G52" s="227">
        <v>7749467</v>
      </c>
      <c r="H52" s="227">
        <v>405139</v>
      </c>
      <c r="I52" s="228" t="s">
        <v>185</v>
      </c>
    </row>
    <row r="53" spans="2:9">
      <c r="B53" s="171">
        <v>40</v>
      </c>
      <c r="C53" s="227" t="s">
        <v>28</v>
      </c>
      <c r="D53" s="227" t="s">
        <v>1280</v>
      </c>
      <c r="E53" s="227" t="s">
        <v>1361</v>
      </c>
      <c r="F53" s="232">
        <v>1238</v>
      </c>
      <c r="G53" s="227">
        <v>7749092</v>
      </c>
      <c r="H53" s="227">
        <v>404140</v>
      </c>
      <c r="I53" s="228" t="s">
        <v>185</v>
      </c>
    </row>
    <row r="54" spans="2:9">
      <c r="B54" s="171">
        <v>41</v>
      </c>
      <c r="C54" s="227" t="s">
        <v>28</v>
      </c>
      <c r="D54" s="227" t="s">
        <v>1362</v>
      </c>
      <c r="E54" s="227" t="s">
        <v>1363</v>
      </c>
      <c r="F54" s="232">
        <v>812</v>
      </c>
      <c r="G54" s="227">
        <v>7749960</v>
      </c>
      <c r="H54" s="227">
        <v>406370</v>
      </c>
      <c r="I54" s="228" t="s">
        <v>185</v>
      </c>
    </row>
    <row r="55" spans="2:9">
      <c r="B55" s="171">
        <v>42</v>
      </c>
      <c r="C55" s="227" t="s">
        <v>28</v>
      </c>
      <c r="D55" s="227" t="s">
        <v>1284</v>
      </c>
      <c r="E55" s="227" t="s">
        <v>1364</v>
      </c>
      <c r="F55" s="232">
        <v>275</v>
      </c>
      <c r="G55" s="227">
        <v>7750060</v>
      </c>
      <c r="H55" s="227">
        <v>406180</v>
      </c>
      <c r="I55" s="228" t="s">
        <v>185</v>
      </c>
    </row>
    <row r="56" spans="2:9">
      <c r="B56" s="171">
        <v>43</v>
      </c>
      <c r="C56" s="227" t="s">
        <v>28</v>
      </c>
      <c r="D56" s="227" t="s">
        <v>1284</v>
      </c>
      <c r="E56" s="227" t="s">
        <v>1365</v>
      </c>
      <c r="F56" s="232">
        <v>1442</v>
      </c>
      <c r="G56" s="227">
        <v>7750596</v>
      </c>
      <c r="H56" s="227">
        <v>405446</v>
      </c>
      <c r="I56" s="228" t="s">
        <v>185</v>
      </c>
    </row>
    <row r="57" spans="2:9">
      <c r="B57" s="171">
        <v>44</v>
      </c>
      <c r="C57" s="227" t="s">
        <v>28</v>
      </c>
      <c r="D57" s="227" t="s">
        <v>1284</v>
      </c>
      <c r="E57" s="227" t="s">
        <v>1366</v>
      </c>
      <c r="F57" s="232">
        <v>2784</v>
      </c>
      <c r="G57" s="227">
        <v>7748394</v>
      </c>
      <c r="H57" s="227">
        <v>403507</v>
      </c>
      <c r="I57" s="228" t="s">
        <v>185</v>
      </c>
    </row>
    <row r="58" spans="2:9">
      <c r="B58" s="171">
        <v>45</v>
      </c>
      <c r="C58" s="227" t="s">
        <v>28</v>
      </c>
      <c r="D58" s="227" t="s">
        <v>1284</v>
      </c>
      <c r="E58" s="227" t="s">
        <v>1367</v>
      </c>
      <c r="F58" s="232">
        <v>641</v>
      </c>
      <c r="G58" s="227">
        <v>7749293</v>
      </c>
      <c r="H58" s="227">
        <v>403684</v>
      </c>
      <c r="I58" s="228" t="s">
        <v>185</v>
      </c>
    </row>
    <row r="59" spans="2:9">
      <c r="B59" s="171">
        <v>46</v>
      </c>
      <c r="C59" s="227" t="s">
        <v>28</v>
      </c>
      <c r="D59" s="227" t="s">
        <v>251</v>
      </c>
      <c r="E59" s="227" t="s">
        <v>1368</v>
      </c>
      <c r="F59" s="232">
        <v>3050</v>
      </c>
      <c r="G59" s="227">
        <v>7747677</v>
      </c>
      <c r="H59" s="227">
        <v>402674</v>
      </c>
      <c r="I59" s="228" t="s">
        <v>185</v>
      </c>
    </row>
    <row r="60" spans="2:9">
      <c r="B60" s="171">
        <v>47</v>
      </c>
      <c r="C60" s="227" t="s">
        <v>28</v>
      </c>
      <c r="D60" s="227" t="s">
        <v>1287</v>
      </c>
      <c r="E60" s="227" t="s">
        <v>1369</v>
      </c>
      <c r="F60" s="232">
        <v>593</v>
      </c>
      <c r="G60" s="227">
        <v>7740549</v>
      </c>
      <c r="H60" s="227">
        <v>412557</v>
      </c>
      <c r="I60" s="228" t="s">
        <v>185</v>
      </c>
    </row>
    <row r="61" spans="2:9">
      <c r="B61" s="171">
        <v>48</v>
      </c>
      <c r="C61" s="227" t="s">
        <v>28</v>
      </c>
      <c r="D61" s="227" t="s">
        <v>1287</v>
      </c>
      <c r="E61" s="227" t="s">
        <v>1370</v>
      </c>
      <c r="F61" s="232">
        <v>222</v>
      </c>
      <c r="G61" s="227">
        <v>7740751</v>
      </c>
      <c r="H61" s="227">
        <v>412576</v>
      </c>
      <c r="I61" s="228" t="s">
        <v>185</v>
      </c>
    </row>
    <row r="62" spans="2:9">
      <c r="B62" s="171">
        <v>49</v>
      </c>
      <c r="C62" s="227" t="s">
        <v>28</v>
      </c>
      <c r="D62" s="227" t="s">
        <v>1371</v>
      </c>
      <c r="E62" s="227" t="s">
        <v>1372</v>
      </c>
      <c r="F62" s="232">
        <v>582</v>
      </c>
      <c r="G62" s="227">
        <v>7742838</v>
      </c>
      <c r="H62" s="227">
        <v>406346</v>
      </c>
      <c r="I62" s="228" t="s">
        <v>185</v>
      </c>
    </row>
    <row r="63" spans="2:9">
      <c r="B63" s="171">
        <v>50</v>
      </c>
      <c r="C63" s="227" t="s">
        <v>28</v>
      </c>
      <c r="D63" s="227" t="s">
        <v>1373</v>
      </c>
      <c r="E63" s="227" t="s">
        <v>1374</v>
      </c>
      <c r="F63" s="232">
        <v>817</v>
      </c>
      <c r="G63" s="227">
        <v>7742726</v>
      </c>
      <c r="H63" s="227">
        <v>406160</v>
      </c>
      <c r="I63" s="228" t="s">
        <v>185</v>
      </c>
    </row>
    <row r="64" spans="2:9">
      <c r="B64" s="171">
        <v>51</v>
      </c>
      <c r="C64" s="227" t="s">
        <v>28</v>
      </c>
      <c r="D64" s="227" t="s">
        <v>261</v>
      </c>
      <c r="E64" s="227" t="s">
        <v>1375</v>
      </c>
      <c r="F64" s="232">
        <v>2373</v>
      </c>
      <c r="G64" s="227">
        <v>7741415</v>
      </c>
      <c r="H64" s="227">
        <v>406425</v>
      </c>
      <c r="I64" s="228" t="s">
        <v>185</v>
      </c>
    </row>
    <row r="65" spans="2:9">
      <c r="B65" s="171">
        <v>52</v>
      </c>
      <c r="C65" s="227" t="s">
        <v>28</v>
      </c>
      <c r="D65" s="227" t="s">
        <v>261</v>
      </c>
      <c r="E65" s="227" t="s">
        <v>1376</v>
      </c>
      <c r="F65" s="232">
        <v>938</v>
      </c>
      <c r="G65" s="227">
        <v>7740950</v>
      </c>
      <c r="H65" s="227">
        <v>406215</v>
      </c>
      <c r="I65" s="228" t="s">
        <v>185</v>
      </c>
    </row>
    <row r="66" spans="2:9">
      <c r="B66" s="171">
        <v>53</v>
      </c>
      <c r="C66" s="227" t="s">
        <v>28</v>
      </c>
      <c r="D66" s="227" t="s">
        <v>261</v>
      </c>
      <c r="E66" s="227" t="s">
        <v>1377</v>
      </c>
      <c r="F66" s="232">
        <v>456</v>
      </c>
      <c r="G66" s="227">
        <v>7740925</v>
      </c>
      <c r="H66" s="227">
        <v>406323</v>
      </c>
      <c r="I66" s="228" t="s">
        <v>185</v>
      </c>
    </row>
    <row r="67" spans="2:9">
      <c r="B67" s="171">
        <v>54</v>
      </c>
      <c r="C67" s="227" t="s">
        <v>28</v>
      </c>
      <c r="D67" s="227" t="s">
        <v>261</v>
      </c>
      <c r="E67" s="227" t="s">
        <v>1378</v>
      </c>
      <c r="F67" s="232">
        <v>905</v>
      </c>
      <c r="G67" s="227">
        <v>7740909</v>
      </c>
      <c r="H67" s="227">
        <v>406372</v>
      </c>
      <c r="I67" s="228" t="s">
        <v>185</v>
      </c>
    </row>
    <row r="68" spans="2:9">
      <c r="B68" s="171">
        <v>55</v>
      </c>
      <c r="C68" s="227" t="s">
        <v>28</v>
      </c>
      <c r="D68" s="227" t="s">
        <v>261</v>
      </c>
      <c r="E68" s="227" t="s">
        <v>1379</v>
      </c>
      <c r="F68" s="232">
        <v>1335</v>
      </c>
      <c r="G68" s="227">
        <v>7741745</v>
      </c>
      <c r="H68" s="227">
        <v>406334</v>
      </c>
      <c r="I68" s="228" t="s">
        <v>185</v>
      </c>
    </row>
    <row r="69" spans="2:9">
      <c r="B69" s="171">
        <v>56</v>
      </c>
      <c r="C69" s="227" t="s">
        <v>28</v>
      </c>
      <c r="D69" s="227" t="s">
        <v>268</v>
      </c>
      <c r="E69" s="227" t="s">
        <v>1380</v>
      </c>
      <c r="F69" s="232">
        <v>135</v>
      </c>
      <c r="G69" s="227">
        <v>7741936</v>
      </c>
      <c r="H69" s="227">
        <v>417726</v>
      </c>
      <c r="I69" s="228" t="s">
        <v>185</v>
      </c>
    </row>
    <row r="70" spans="2:9">
      <c r="B70" s="171">
        <v>57</v>
      </c>
      <c r="C70" s="227" t="s">
        <v>28</v>
      </c>
      <c r="D70" s="227" t="s">
        <v>268</v>
      </c>
      <c r="E70" s="227" t="s">
        <v>1381</v>
      </c>
      <c r="F70" s="232">
        <v>34</v>
      </c>
      <c r="G70" s="227">
        <v>7742001</v>
      </c>
      <c r="H70" s="227">
        <v>417750</v>
      </c>
      <c r="I70" s="228" t="s">
        <v>185</v>
      </c>
    </row>
    <row r="71" spans="2:9">
      <c r="B71" s="171">
        <v>58</v>
      </c>
      <c r="C71" s="227" t="s">
        <v>28</v>
      </c>
      <c r="D71" s="227" t="s">
        <v>268</v>
      </c>
      <c r="E71" s="227" t="s">
        <v>1382</v>
      </c>
      <c r="F71" s="232">
        <v>157</v>
      </c>
      <c r="G71" s="227">
        <v>7742011</v>
      </c>
      <c r="H71" s="227">
        <v>417845</v>
      </c>
      <c r="I71" s="228" t="s">
        <v>185</v>
      </c>
    </row>
    <row r="72" spans="2:9">
      <c r="B72" s="171">
        <v>59</v>
      </c>
      <c r="C72" s="227" t="s">
        <v>28</v>
      </c>
      <c r="D72" s="227" t="s">
        <v>268</v>
      </c>
      <c r="E72" s="227" t="s">
        <v>1383</v>
      </c>
      <c r="F72" s="232">
        <v>150</v>
      </c>
      <c r="G72" s="227">
        <v>7742012</v>
      </c>
      <c r="H72" s="227">
        <v>417856</v>
      </c>
      <c r="I72" s="228" t="s">
        <v>185</v>
      </c>
    </row>
    <row r="73" spans="2:9">
      <c r="B73" s="171">
        <v>60</v>
      </c>
      <c r="C73" s="227" t="s">
        <v>28</v>
      </c>
      <c r="D73" s="227" t="s">
        <v>270</v>
      </c>
      <c r="E73" s="227" t="s">
        <v>1384</v>
      </c>
      <c r="F73" s="232">
        <v>287</v>
      </c>
      <c r="G73" s="227">
        <v>7739446</v>
      </c>
      <c r="H73" s="227">
        <v>417010</v>
      </c>
      <c r="I73" s="228" t="s">
        <v>185</v>
      </c>
    </row>
    <row r="74" spans="2:9">
      <c r="B74" s="171">
        <v>61</v>
      </c>
      <c r="C74" s="227" t="s">
        <v>28</v>
      </c>
      <c r="D74" s="227" t="s">
        <v>272</v>
      </c>
      <c r="E74" s="227" t="s">
        <v>1385</v>
      </c>
      <c r="F74" s="232">
        <v>1107</v>
      </c>
      <c r="G74" s="227">
        <v>7738225</v>
      </c>
      <c r="H74" s="227">
        <v>408192</v>
      </c>
      <c r="I74" s="228" t="s">
        <v>185</v>
      </c>
    </row>
    <row r="75" spans="2:9">
      <c r="B75" s="171">
        <v>62</v>
      </c>
      <c r="C75" s="227" t="s">
        <v>28</v>
      </c>
      <c r="D75" s="227" t="s">
        <v>272</v>
      </c>
      <c r="E75" s="227" t="s">
        <v>1386</v>
      </c>
      <c r="F75" s="232">
        <v>1421</v>
      </c>
      <c r="G75" s="227">
        <v>7738649</v>
      </c>
      <c r="H75" s="227">
        <v>408130</v>
      </c>
      <c r="I75" s="228" t="s">
        <v>185</v>
      </c>
    </row>
    <row r="76" spans="2:9">
      <c r="B76" s="171">
        <v>63</v>
      </c>
      <c r="C76" s="227" t="s">
        <v>28</v>
      </c>
      <c r="D76" s="227" t="s">
        <v>1132</v>
      </c>
      <c r="E76" s="227" t="s">
        <v>1387</v>
      </c>
      <c r="F76" s="232">
        <v>1827</v>
      </c>
      <c r="G76" s="227">
        <v>7739046</v>
      </c>
      <c r="H76" s="227">
        <v>424180</v>
      </c>
      <c r="I76" s="228" t="s">
        <v>185</v>
      </c>
    </row>
    <row r="77" spans="2:9">
      <c r="B77" s="171">
        <v>64</v>
      </c>
      <c r="C77" s="227" t="s">
        <v>28</v>
      </c>
      <c r="D77" s="227" t="s">
        <v>1132</v>
      </c>
      <c r="E77" s="227" t="s">
        <v>1388</v>
      </c>
      <c r="F77" s="232">
        <v>699</v>
      </c>
      <c r="G77" s="227">
        <v>7739500</v>
      </c>
      <c r="H77" s="227">
        <v>424518</v>
      </c>
      <c r="I77" s="228" t="s">
        <v>185</v>
      </c>
    </row>
    <row r="78" spans="2:9">
      <c r="B78" s="171">
        <v>65</v>
      </c>
      <c r="C78" s="227" t="s">
        <v>28</v>
      </c>
      <c r="D78" s="227" t="s">
        <v>1389</v>
      </c>
      <c r="E78" s="227" t="s">
        <v>1390</v>
      </c>
      <c r="F78" s="232">
        <v>149</v>
      </c>
      <c r="G78" s="227">
        <v>7738521</v>
      </c>
      <c r="H78" s="227">
        <v>409830</v>
      </c>
      <c r="I78" s="228" t="s">
        <v>185</v>
      </c>
    </row>
    <row r="79" spans="2:9">
      <c r="B79" s="171">
        <v>66</v>
      </c>
      <c r="C79" s="227" t="s">
        <v>28</v>
      </c>
      <c r="D79" s="227" t="s">
        <v>1391</v>
      </c>
      <c r="E79" s="227" t="s">
        <v>1392</v>
      </c>
      <c r="F79" s="232">
        <v>3235</v>
      </c>
      <c r="G79" s="227">
        <v>7764677</v>
      </c>
      <c r="H79" s="227">
        <v>415083</v>
      </c>
      <c r="I79" s="228" t="s">
        <v>185</v>
      </c>
    </row>
    <row r="80" spans="2:9">
      <c r="B80" s="171">
        <v>67</v>
      </c>
      <c r="C80" s="227" t="s">
        <v>28</v>
      </c>
      <c r="D80" s="227" t="s">
        <v>1391</v>
      </c>
      <c r="E80" s="227" t="s">
        <v>1393</v>
      </c>
      <c r="F80" s="232">
        <v>3879</v>
      </c>
      <c r="G80" s="227">
        <v>7764957</v>
      </c>
      <c r="H80" s="227">
        <v>411946</v>
      </c>
      <c r="I80" s="228" t="s">
        <v>185</v>
      </c>
    </row>
    <row r="81" spans="2:9">
      <c r="B81" s="171">
        <v>68</v>
      </c>
      <c r="C81" s="227" t="s">
        <v>28</v>
      </c>
      <c r="D81" s="227" t="s">
        <v>1391</v>
      </c>
      <c r="E81" s="227" t="s">
        <v>1394</v>
      </c>
      <c r="F81" s="232">
        <v>1760</v>
      </c>
      <c r="G81" s="227">
        <v>7763170</v>
      </c>
      <c r="H81" s="227">
        <v>411304</v>
      </c>
      <c r="I81" s="228" t="s">
        <v>185</v>
      </c>
    </row>
    <row r="82" spans="2:9">
      <c r="B82" s="171">
        <v>69</v>
      </c>
      <c r="C82" s="227" t="s">
        <v>28</v>
      </c>
      <c r="D82" s="227" t="s">
        <v>1391</v>
      </c>
      <c r="E82" s="227" t="s">
        <v>1395</v>
      </c>
      <c r="F82" s="232">
        <v>10883</v>
      </c>
      <c r="G82" s="227">
        <v>7763890</v>
      </c>
      <c r="H82" s="227">
        <v>411349</v>
      </c>
      <c r="I82" s="228" t="s">
        <v>185</v>
      </c>
    </row>
    <row r="83" spans="2:9">
      <c r="B83" s="171">
        <v>70</v>
      </c>
      <c r="C83" s="227" t="s">
        <v>28</v>
      </c>
      <c r="D83" s="227" t="s">
        <v>1391</v>
      </c>
      <c r="E83" s="227" t="s">
        <v>1396</v>
      </c>
      <c r="F83" s="232">
        <v>978</v>
      </c>
      <c r="G83" s="227">
        <v>7766270</v>
      </c>
      <c r="H83" s="227">
        <v>416106</v>
      </c>
      <c r="I83" s="228" t="s">
        <v>185</v>
      </c>
    </row>
    <row r="84" spans="2:9">
      <c r="B84" s="171">
        <v>71</v>
      </c>
      <c r="C84" s="227" t="s">
        <v>28</v>
      </c>
      <c r="D84" s="227" t="s">
        <v>1397</v>
      </c>
      <c r="E84" s="227" t="s">
        <v>1398</v>
      </c>
      <c r="F84" s="232">
        <v>322</v>
      </c>
      <c r="G84" s="227">
        <v>7763638</v>
      </c>
      <c r="H84" s="227">
        <v>413294</v>
      </c>
      <c r="I84" s="228" t="s">
        <v>185</v>
      </c>
    </row>
    <row r="85" spans="2:9">
      <c r="B85" s="171">
        <v>72</v>
      </c>
      <c r="C85" s="227" t="s">
        <v>28</v>
      </c>
      <c r="D85" s="227" t="s">
        <v>1399</v>
      </c>
      <c r="E85" s="227" t="s">
        <v>1400</v>
      </c>
      <c r="F85" s="232">
        <v>1589</v>
      </c>
      <c r="G85" s="227">
        <v>7765259</v>
      </c>
      <c r="H85" s="227">
        <v>415622</v>
      </c>
      <c r="I85" s="228" t="s">
        <v>185</v>
      </c>
    </row>
    <row r="86" spans="2:9">
      <c r="B86" s="171">
        <v>73</v>
      </c>
      <c r="C86" s="227" t="s">
        <v>28</v>
      </c>
      <c r="D86" s="227" t="s">
        <v>1401</v>
      </c>
      <c r="E86" s="227" t="s">
        <v>1402</v>
      </c>
      <c r="F86" s="232">
        <v>2937</v>
      </c>
      <c r="G86" s="227">
        <v>7766717</v>
      </c>
      <c r="H86" s="227">
        <v>418123</v>
      </c>
      <c r="I86" s="228" t="s">
        <v>185</v>
      </c>
    </row>
    <row r="87" spans="2:9">
      <c r="B87" s="171">
        <v>74</v>
      </c>
      <c r="C87" s="227" t="s">
        <v>28</v>
      </c>
      <c r="D87" s="227" t="s">
        <v>311</v>
      </c>
      <c r="E87" s="227" t="s">
        <v>1403</v>
      </c>
      <c r="F87" s="232">
        <v>1998</v>
      </c>
      <c r="G87" s="227">
        <v>7737858</v>
      </c>
      <c r="H87" s="227">
        <v>421554</v>
      </c>
      <c r="I87" s="228" t="s">
        <v>185</v>
      </c>
    </row>
    <row r="88" spans="2:9">
      <c r="B88" s="171">
        <v>75</v>
      </c>
      <c r="C88" s="227" t="s">
        <v>28</v>
      </c>
      <c r="D88" s="227" t="s">
        <v>329</v>
      </c>
      <c r="E88" s="227" t="s">
        <v>1404</v>
      </c>
      <c r="F88" s="232">
        <v>115</v>
      </c>
      <c r="G88" s="227">
        <v>7741701</v>
      </c>
      <c r="H88" s="227">
        <v>424323</v>
      </c>
      <c r="I88" s="228" t="s">
        <v>185</v>
      </c>
    </row>
    <row r="89" spans="2:9">
      <c r="B89" s="171">
        <v>76</v>
      </c>
      <c r="C89" s="227" t="s">
        <v>28</v>
      </c>
      <c r="D89" s="227" t="s">
        <v>329</v>
      </c>
      <c r="E89" s="227" t="s">
        <v>1405</v>
      </c>
      <c r="F89" s="232">
        <v>263</v>
      </c>
      <c r="G89" s="227">
        <v>7741669</v>
      </c>
      <c r="H89" s="227">
        <v>424186</v>
      </c>
      <c r="I89" s="228" t="s">
        <v>185</v>
      </c>
    </row>
    <row r="90" spans="2:9">
      <c r="B90" s="171">
        <v>77</v>
      </c>
      <c r="C90" s="227" t="s">
        <v>28</v>
      </c>
      <c r="D90" s="227" t="s">
        <v>1406</v>
      </c>
      <c r="E90" s="227" t="s">
        <v>1407</v>
      </c>
      <c r="F90" s="232">
        <v>1232</v>
      </c>
      <c r="G90" s="227">
        <v>7747699</v>
      </c>
      <c r="H90" s="227">
        <v>420216</v>
      </c>
      <c r="I90" s="228" t="s">
        <v>185</v>
      </c>
    </row>
    <row r="91" spans="2:9">
      <c r="B91" s="171">
        <v>78</v>
      </c>
      <c r="C91" s="227" t="s">
        <v>28</v>
      </c>
      <c r="D91" s="227" t="s">
        <v>1408</v>
      </c>
      <c r="E91" s="227" t="s">
        <v>1409</v>
      </c>
      <c r="F91" s="232">
        <v>324</v>
      </c>
      <c r="G91" s="227">
        <v>7748820</v>
      </c>
      <c r="H91" s="227">
        <v>421396</v>
      </c>
      <c r="I91" s="228" t="s">
        <v>185</v>
      </c>
    </row>
    <row r="92" spans="2:9">
      <c r="B92" s="171">
        <v>79</v>
      </c>
      <c r="C92" s="227" t="s">
        <v>28</v>
      </c>
      <c r="D92" s="227" t="s">
        <v>1300</v>
      </c>
      <c r="E92" s="227" t="s">
        <v>1410</v>
      </c>
      <c r="F92" s="232">
        <v>937</v>
      </c>
      <c r="G92" s="227">
        <v>7742131</v>
      </c>
      <c r="H92" s="227">
        <v>418761</v>
      </c>
      <c r="I92" s="228" t="s">
        <v>185</v>
      </c>
    </row>
    <row r="93" spans="2:9">
      <c r="B93" s="171">
        <v>80</v>
      </c>
      <c r="C93" s="227" t="s">
        <v>28</v>
      </c>
      <c r="D93" s="227" t="s">
        <v>373</v>
      </c>
      <c r="E93" s="227" t="s">
        <v>1411</v>
      </c>
      <c r="F93" s="232">
        <v>634</v>
      </c>
      <c r="G93" s="227">
        <v>7736347</v>
      </c>
      <c r="H93" s="227">
        <v>419775</v>
      </c>
      <c r="I93" s="228" t="s">
        <v>185</v>
      </c>
    </row>
    <row r="94" spans="2:9">
      <c r="B94" s="171">
        <v>81</v>
      </c>
      <c r="C94" s="227" t="s">
        <v>28</v>
      </c>
      <c r="D94" s="227" t="s">
        <v>380</v>
      </c>
      <c r="E94" s="227" t="s">
        <v>1412</v>
      </c>
      <c r="F94" s="232">
        <v>583</v>
      </c>
      <c r="G94" s="227">
        <v>7750847</v>
      </c>
      <c r="H94" s="227">
        <v>408174</v>
      </c>
      <c r="I94" s="228" t="s">
        <v>185</v>
      </c>
    </row>
    <row r="95" spans="2:9">
      <c r="B95" s="171">
        <v>82</v>
      </c>
      <c r="C95" s="227" t="s">
        <v>28</v>
      </c>
      <c r="D95" s="227" t="s">
        <v>396</v>
      </c>
      <c r="E95" s="227" t="s">
        <v>1413</v>
      </c>
      <c r="F95" s="232">
        <v>3483</v>
      </c>
      <c r="G95" s="227">
        <v>7746733</v>
      </c>
      <c r="H95" s="227">
        <v>412067</v>
      </c>
      <c r="I95" s="228" t="s">
        <v>185</v>
      </c>
    </row>
    <row r="96" spans="2:9">
      <c r="B96" s="171">
        <v>83</v>
      </c>
      <c r="C96" s="227" t="s">
        <v>28</v>
      </c>
      <c r="D96" s="227" t="s">
        <v>402</v>
      </c>
      <c r="E96" s="227" t="s">
        <v>1414</v>
      </c>
      <c r="F96" s="232">
        <v>1244</v>
      </c>
      <c r="G96" s="227">
        <v>7746519</v>
      </c>
      <c r="H96" s="227">
        <v>413341</v>
      </c>
      <c r="I96" s="228" t="s">
        <v>185</v>
      </c>
    </row>
    <row r="97" spans="2:9">
      <c r="B97" s="171">
        <v>84</v>
      </c>
      <c r="C97" s="227" t="s">
        <v>28</v>
      </c>
      <c r="D97" s="227" t="s">
        <v>402</v>
      </c>
      <c r="E97" s="227" t="s">
        <v>1415</v>
      </c>
      <c r="F97" s="232">
        <v>754</v>
      </c>
      <c r="G97" s="227">
        <v>7746729</v>
      </c>
      <c r="H97" s="227">
        <v>413638</v>
      </c>
      <c r="I97" s="228" t="s">
        <v>185</v>
      </c>
    </row>
    <row r="98" spans="2:9">
      <c r="B98" s="171">
        <v>85</v>
      </c>
      <c r="C98" s="227" t="s">
        <v>28</v>
      </c>
      <c r="D98" s="227" t="s">
        <v>1416</v>
      </c>
      <c r="E98" s="227" t="s">
        <v>1417</v>
      </c>
      <c r="F98" s="232">
        <v>287</v>
      </c>
      <c r="G98" s="227">
        <v>7793079</v>
      </c>
      <c r="H98" s="227">
        <v>367436</v>
      </c>
      <c r="I98" s="228" t="s">
        <v>184</v>
      </c>
    </row>
    <row r="99" spans="2:9">
      <c r="B99" s="171">
        <v>87</v>
      </c>
      <c r="C99" s="227" t="s">
        <v>28</v>
      </c>
      <c r="D99" s="227" t="s">
        <v>1416</v>
      </c>
      <c r="E99" s="227" t="s">
        <v>1418</v>
      </c>
      <c r="F99" s="232">
        <v>18</v>
      </c>
      <c r="G99" s="227">
        <v>7793468</v>
      </c>
      <c r="H99" s="227">
        <v>367590</v>
      </c>
      <c r="I99" s="228" t="s">
        <v>184</v>
      </c>
    </row>
    <row r="100" spans="2:9">
      <c r="B100" s="171">
        <v>88</v>
      </c>
      <c r="C100" s="227" t="s">
        <v>28</v>
      </c>
      <c r="D100" s="227" t="s">
        <v>1416</v>
      </c>
      <c r="E100" s="227" t="s">
        <v>1419</v>
      </c>
      <c r="F100" s="232">
        <v>135</v>
      </c>
      <c r="G100" s="227">
        <v>7793434</v>
      </c>
      <c r="H100" s="227">
        <v>367649</v>
      </c>
      <c r="I100" s="228" t="s">
        <v>184</v>
      </c>
    </row>
    <row r="101" spans="2:9">
      <c r="B101" s="171">
        <v>86</v>
      </c>
      <c r="C101" s="227" t="s">
        <v>28</v>
      </c>
      <c r="D101" s="227" t="s">
        <v>1416</v>
      </c>
      <c r="E101" s="227" t="s">
        <v>1420</v>
      </c>
      <c r="F101" s="232">
        <v>137</v>
      </c>
      <c r="G101" s="227">
        <v>7793261</v>
      </c>
      <c r="H101" s="227">
        <v>367355</v>
      </c>
      <c r="I101" s="228" t="s">
        <v>184</v>
      </c>
    </row>
    <row r="102" spans="2:9">
      <c r="B102" s="171">
        <v>89</v>
      </c>
      <c r="C102" s="227" t="s">
        <v>28</v>
      </c>
      <c r="D102" s="227" t="s">
        <v>1421</v>
      </c>
      <c r="E102" s="227" t="s">
        <v>1422</v>
      </c>
      <c r="F102" s="232">
        <v>112</v>
      </c>
      <c r="G102" s="227">
        <v>7793773</v>
      </c>
      <c r="H102" s="227">
        <v>367292</v>
      </c>
      <c r="I102" s="228" t="s">
        <v>184</v>
      </c>
    </row>
    <row r="103" spans="2:9">
      <c r="B103" s="171">
        <v>97</v>
      </c>
      <c r="C103" s="227" t="s">
        <v>28</v>
      </c>
      <c r="D103" s="227" t="s">
        <v>1421</v>
      </c>
      <c r="E103" s="227" t="s">
        <v>1423</v>
      </c>
      <c r="F103" s="232">
        <v>209</v>
      </c>
      <c r="G103" s="227">
        <v>7793717</v>
      </c>
      <c r="H103" s="227">
        <v>367209</v>
      </c>
      <c r="I103" s="228" t="s">
        <v>184</v>
      </c>
    </row>
    <row r="104" spans="2:9">
      <c r="B104" s="171">
        <v>90</v>
      </c>
      <c r="C104" s="227" t="s">
        <v>28</v>
      </c>
      <c r="D104" s="227" t="s">
        <v>1421</v>
      </c>
      <c r="E104" s="227" t="s">
        <v>1424</v>
      </c>
      <c r="F104" s="232">
        <v>185</v>
      </c>
      <c r="G104" s="227">
        <v>7793799</v>
      </c>
      <c r="H104" s="227">
        <v>367396</v>
      </c>
      <c r="I104" s="228" t="s">
        <v>184</v>
      </c>
    </row>
    <row r="105" spans="2:9">
      <c r="B105" s="171">
        <v>91</v>
      </c>
      <c r="C105" s="227" t="s">
        <v>28</v>
      </c>
      <c r="D105" s="227" t="s">
        <v>1421</v>
      </c>
      <c r="E105" s="227" t="s">
        <v>1425</v>
      </c>
      <c r="F105" s="232">
        <v>136</v>
      </c>
      <c r="G105" s="227">
        <v>7793894</v>
      </c>
      <c r="H105" s="227">
        <v>367460</v>
      </c>
      <c r="I105" s="228" t="s">
        <v>184</v>
      </c>
    </row>
    <row r="106" spans="2:9">
      <c r="B106" s="171">
        <v>92</v>
      </c>
      <c r="C106" s="227" t="s">
        <v>28</v>
      </c>
      <c r="D106" s="227" t="s">
        <v>1421</v>
      </c>
      <c r="E106" s="227" t="s">
        <v>1426</v>
      </c>
      <c r="F106" s="232">
        <v>311</v>
      </c>
      <c r="G106" s="227">
        <v>7793818</v>
      </c>
      <c r="H106" s="227">
        <v>367749</v>
      </c>
      <c r="I106" s="228" t="s">
        <v>184</v>
      </c>
    </row>
    <row r="107" spans="2:9">
      <c r="B107" s="171">
        <v>93</v>
      </c>
      <c r="C107" s="227" t="s">
        <v>28</v>
      </c>
      <c r="D107" s="227" t="s">
        <v>1421</v>
      </c>
      <c r="E107" s="227" t="s">
        <v>1427</v>
      </c>
      <c r="F107" s="232">
        <v>303</v>
      </c>
      <c r="G107" s="227">
        <v>7793825</v>
      </c>
      <c r="H107" s="227">
        <v>367600</v>
      </c>
      <c r="I107" s="228" t="s">
        <v>184</v>
      </c>
    </row>
    <row r="108" spans="2:9">
      <c r="B108" s="171">
        <v>94</v>
      </c>
      <c r="C108" s="227" t="s">
        <v>28</v>
      </c>
      <c r="D108" s="227" t="s">
        <v>1421</v>
      </c>
      <c r="E108" s="227" t="s">
        <v>1428</v>
      </c>
      <c r="F108" s="232">
        <v>26</v>
      </c>
      <c r="G108" s="227">
        <v>7793830</v>
      </c>
      <c r="H108" s="227">
        <v>367517</v>
      </c>
      <c r="I108" s="228" t="s">
        <v>184</v>
      </c>
    </row>
    <row r="109" spans="2:9">
      <c r="B109" s="171">
        <v>95</v>
      </c>
      <c r="C109" s="227" t="s">
        <v>28</v>
      </c>
      <c r="D109" s="227" t="s">
        <v>1421</v>
      </c>
      <c r="E109" s="227" t="s">
        <v>1429</v>
      </c>
      <c r="F109" s="232">
        <v>488</v>
      </c>
      <c r="G109" s="227">
        <v>7793531</v>
      </c>
      <c r="H109" s="227">
        <v>367382</v>
      </c>
      <c r="I109" s="228" t="s">
        <v>184</v>
      </c>
    </row>
    <row r="110" spans="2:9">
      <c r="B110" s="171">
        <v>96</v>
      </c>
      <c r="C110" s="227" t="s">
        <v>28</v>
      </c>
      <c r="D110" s="227" t="s">
        <v>1421</v>
      </c>
      <c r="E110" s="227" t="s">
        <v>1430</v>
      </c>
      <c r="F110" s="232">
        <v>218</v>
      </c>
      <c r="G110" s="227">
        <v>7793618</v>
      </c>
      <c r="H110" s="227">
        <v>367180</v>
      </c>
      <c r="I110" s="228" t="s">
        <v>184</v>
      </c>
    </row>
    <row r="111" spans="2:9">
      <c r="B111" s="171">
        <v>100</v>
      </c>
      <c r="C111" s="227" t="s">
        <v>28</v>
      </c>
      <c r="D111" s="227" t="s">
        <v>448</v>
      </c>
      <c r="E111" s="227" t="s">
        <v>1431</v>
      </c>
      <c r="F111" s="232">
        <v>1293</v>
      </c>
      <c r="G111" s="227">
        <v>7795594</v>
      </c>
      <c r="H111" s="227">
        <v>367746</v>
      </c>
      <c r="I111" s="228" t="s">
        <v>184</v>
      </c>
    </row>
    <row r="112" spans="2:9">
      <c r="B112" s="171">
        <v>101</v>
      </c>
      <c r="C112" s="227" t="s">
        <v>28</v>
      </c>
      <c r="D112" s="227" t="s">
        <v>448</v>
      </c>
      <c r="E112" s="227" t="s">
        <v>1432</v>
      </c>
      <c r="F112" s="232">
        <v>1092</v>
      </c>
      <c r="G112" s="227">
        <v>7794720</v>
      </c>
      <c r="H112" s="227">
        <v>367890</v>
      </c>
      <c r="I112" s="228" t="s">
        <v>184</v>
      </c>
    </row>
    <row r="113" spans="2:9">
      <c r="B113" s="171">
        <v>98</v>
      </c>
      <c r="C113" s="227" t="s">
        <v>28</v>
      </c>
      <c r="D113" s="227" t="s">
        <v>448</v>
      </c>
      <c r="E113" s="227" t="s">
        <v>1433</v>
      </c>
      <c r="F113" s="232">
        <v>230</v>
      </c>
      <c r="G113" s="227">
        <v>7796078</v>
      </c>
      <c r="H113" s="227">
        <v>367326</v>
      </c>
      <c r="I113" s="228" t="s">
        <v>184</v>
      </c>
    </row>
    <row r="114" spans="2:9">
      <c r="B114" s="171">
        <v>99</v>
      </c>
      <c r="C114" s="227" t="s">
        <v>28</v>
      </c>
      <c r="D114" s="227" t="s">
        <v>448</v>
      </c>
      <c r="E114" s="227" t="s">
        <v>1434</v>
      </c>
      <c r="F114" s="232">
        <v>717</v>
      </c>
      <c r="G114" s="227">
        <v>7795702</v>
      </c>
      <c r="H114" s="227">
        <v>367120</v>
      </c>
      <c r="I114" s="228" t="s">
        <v>184</v>
      </c>
    </row>
    <row r="115" spans="2:9">
      <c r="B115" s="171">
        <v>102</v>
      </c>
      <c r="C115" s="227" t="s">
        <v>28</v>
      </c>
      <c r="D115" s="227" t="s">
        <v>462</v>
      </c>
      <c r="E115" s="227" t="s">
        <v>1435</v>
      </c>
      <c r="F115" s="232">
        <v>166</v>
      </c>
      <c r="G115" s="227">
        <v>7794893</v>
      </c>
      <c r="H115" s="227">
        <v>367968</v>
      </c>
      <c r="I115" s="228" t="s">
        <v>184</v>
      </c>
    </row>
    <row r="116" spans="2:9">
      <c r="B116" s="171">
        <v>103</v>
      </c>
      <c r="C116" s="227" t="s">
        <v>28</v>
      </c>
      <c r="D116" s="227" t="s">
        <v>1436</v>
      </c>
      <c r="E116" s="227" t="s">
        <v>1437</v>
      </c>
      <c r="F116" s="232">
        <v>293</v>
      </c>
      <c r="G116" s="227">
        <v>7792153</v>
      </c>
      <c r="H116" s="227">
        <v>367340</v>
      </c>
      <c r="I116" s="228" t="s">
        <v>184</v>
      </c>
    </row>
    <row r="117" spans="2:9">
      <c r="B117" s="171">
        <v>104</v>
      </c>
      <c r="C117" s="227" t="s">
        <v>28</v>
      </c>
      <c r="D117" s="227" t="s">
        <v>1436</v>
      </c>
      <c r="E117" s="227" t="s">
        <v>1438</v>
      </c>
      <c r="F117" s="232">
        <v>174</v>
      </c>
      <c r="G117" s="227">
        <v>7791982</v>
      </c>
      <c r="H117" s="227">
        <v>367420</v>
      </c>
      <c r="I117" s="228" t="s">
        <v>184</v>
      </c>
    </row>
    <row r="118" spans="2:9">
      <c r="B118" s="171">
        <v>105</v>
      </c>
      <c r="C118" s="227" t="s">
        <v>28</v>
      </c>
      <c r="D118" s="227" t="s">
        <v>1436</v>
      </c>
      <c r="E118" s="227" t="s">
        <v>1439</v>
      </c>
      <c r="F118" s="232">
        <v>254</v>
      </c>
      <c r="G118" s="227">
        <v>7792048</v>
      </c>
      <c r="H118" s="227">
        <v>367287</v>
      </c>
      <c r="I118" s="228" t="s">
        <v>184</v>
      </c>
    </row>
    <row r="119" spans="2:9">
      <c r="B119" s="171">
        <v>106</v>
      </c>
      <c r="C119" s="227" t="s">
        <v>28</v>
      </c>
      <c r="D119" s="227" t="s">
        <v>1436</v>
      </c>
      <c r="E119" s="227" t="s">
        <v>1440</v>
      </c>
      <c r="F119" s="232">
        <v>285</v>
      </c>
      <c r="G119" s="227">
        <v>7792302</v>
      </c>
      <c r="H119" s="227">
        <v>367207</v>
      </c>
      <c r="I119" s="228" t="s">
        <v>184</v>
      </c>
    </row>
    <row r="120" spans="2:9">
      <c r="B120" s="171">
        <v>107</v>
      </c>
      <c r="C120" s="227" t="s">
        <v>28</v>
      </c>
      <c r="D120" s="227" t="s">
        <v>1436</v>
      </c>
      <c r="E120" s="227" t="s">
        <v>1441</v>
      </c>
      <c r="F120" s="232">
        <v>1585</v>
      </c>
      <c r="G120" s="227">
        <v>7792541</v>
      </c>
      <c r="H120" s="227">
        <v>367437</v>
      </c>
      <c r="I120" s="228" t="s">
        <v>184</v>
      </c>
    </row>
    <row r="121" spans="2:9">
      <c r="B121" s="171">
        <v>108</v>
      </c>
      <c r="C121" s="227" t="s">
        <v>28</v>
      </c>
      <c r="D121" s="227" t="s">
        <v>1436</v>
      </c>
      <c r="E121" s="227" t="s">
        <v>1442</v>
      </c>
      <c r="F121" s="232">
        <v>132</v>
      </c>
      <c r="G121" s="227">
        <v>7792516</v>
      </c>
      <c r="H121" s="227">
        <v>367903</v>
      </c>
      <c r="I121" s="228" t="s">
        <v>184</v>
      </c>
    </row>
    <row r="122" spans="2:9">
      <c r="B122" s="171">
        <v>109</v>
      </c>
      <c r="C122" s="227" t="s">
        <v>28</v>
      </c>
      <c r="D122" s="227" t="s">
        <v>1436</v>
      </c>
      <c r="E122" s="227" t="s">
        <v>1443</v>
      </c>
      <c r="F122" s="232">
        <v>70</v>
      </c>
      <c r="G122" s="227">
        <v>7792646</v>
      </c>
      <c r="H122" s="227">
        <v>367808</v>
      </c>
      <c r="I122" s="228" t="s">
        <v>184</v>
      </c>
    </row>
    <row r="123" spans="2:9">
      <c r="B123" s="171">
        <v>110</v>
      </c>
      <c r="C123" s="227" t="s">
        <v>28</v>
      </c>
      <c r="D123" s="227" t="s">
        <v>1436</v>
      </c>
      <c r="E123" s="227" t="s">
        <v>1444</v>
      </c>
      <c r="F123" s="232">
        <v>1328</v>
      </c>
      <c r="G123" s="227">
        <v>7792845</v>
      </c>
      <c r="H123" s="227">
        <v>367359</v>
      </c>
      <c r="I123" s="228" t="s">
        <v>184</v>
      </c>
    </row>
    <row r="124" spans="2:9">
      <c r="B124" s="171">
        <v>111</v>
      </c>
      <c r="C124" s="227" t="s">
        <v>28</v>
      </c>
      <c r="D124" s="227" t="s">
        <v>484</v>
      </c>
      <c r="E124" s="227" t="s">
        <v>1445</v>
      </c>
      <c r="F124" s="232">
        <v>543</v>
      </c>
      <c r="G124" s="227">
        <v>7793882</v>
      </c>
      <c r="H124" s="227">
        <v>368017</v>
      </c>
      <c r="I124" s="228" t="s">
        <v>184</v>
      </c>
    </row>
    <row r="125" spans="2:9">
      <c r="B125" s="171">
        <v>112</v>
      </c>
      <c r="C125" s="227" t="s">
        <v>28</v>
      </c>
      <c r="D125" s="227" t="s">
        <v>1147</v>
      </c>
      <c r="E125" s="227" t="s">
        <v>1446</v>
      </c>
      <c r="F125" s="232">
        <v>691</v>
      </c>
      <c r="G125" s="227">
        <v>7793382</v>
      </c>
      <c r="H125" s="227">
        <v>366737</v>
      </c>
      <c r="I125" s="228" t="s">
        <v>184</v>
      </c>
    </row>
    <row r="126" spans="2:9">
      <c r="B126" s="171">
        <v>116</v>
      </c>
      <c r="C126" s="227" t="s">
        <v>28</v>
      </c>
      <c r="D126" s="227" t="s">
        <v>1147</v>
      </c>
      <c r="E126" s="227" t="s">
        <v>1447</v>
      </c>
      <c r="F126" s="232">
        <v>324</v>
      </c>
      <c r="G126" s="227">
        <v>7792614</v>
      </c>
      <c r="H126" s="227">
        <v>367027</v>
      </c>
      <c r="I126" s="228" t="s">
        <v>184</v>
      </c>
    </row>
    <row r="127" spans="2:9">
      <c r="B127" s="171">
        <v>117</v>
      </c>
      <c r="C127" s="227" t="s">
        <v>28</v>
      </c>
      <c r="D127" s="227" t="s">
        <v>1147</v>
      </c>
      <c r="E127" s="227" t="s">
        <v>1448</v>
      </c>
      <c r="F127" s="232">
        <v>546</v>
      </c>
      <c r="G127" s="227">
        <v>7793152</v>
      </c>
      <c r="H127" s="227">
        <v>367292</v>
      </c>
      <c r="I127" s="228" t="s">
        <v>184</v>
      </c>
    </row>
    <row r="128" spans="2:9">
      <c r="B128" s="171">
        <v>118</v>
      </c>
      <c r="C128" s="227" t="s">
        <v>28</v>
      </c>
      <c r="D128" s="227" t="s">
        <v>1147</v>
      </c>
      <c r="E128" s="227" t="s">
        <v>1449</v>
      </c>
      <c r="F128" s="232">
        <v>320</v>
      </c>
      <c r="G128" s="227">
        <v>7793486</v>
      </c>
      <c r="H128" s="227">
        <v>367239</v>
      </c>
      <c r="I128" s="228" t="s">
        <v>184</v>
      </c>
    </row>
    <row r="129" spans="2:9">
      <c r="B129" s="171">
        <v>119</v>
      </c>
      <c r="C129" s="227" t="s">
        <v>28</v>
      </c>
      <c r="D129" s="227" t="s">
        <v>1147</v>
      </c>
      <c r="E129" s="227" t="s">
        <v>1450</v>
      </c>
      <c r="F129" s="232">
        <v>547</v>
      </c>
      <c r="G129" s="227">
        <v>7793457</v>
      </c>
      <c r="H129" s="227">
        <v>367012</v>
      </c>
      <c r="I129" s="228" t="s">
        <v>184</v>
      </c>
    </row>
    <row r="130" spans="2:9">
      <c r="B130" s="171">
        <v>120</v>
      </c>
      <c r="C130" s="227" t="s">
        <v>28</v>
      </c>
      <c r="D130" s="227" t="s">
        <v>1147</v>
      </c>
      <c r="E130" s="227" t="s">
        <v>1451</v>
      </c>
      <c r="F130" s="232">
        <v>1858</v>
      </c>
      <c r="G130" s="227">
        <v>7792862</v>
      </c>
      <c r="H130" s="227">
        <v>366468</v>
      </c>
      <c r="I130" s="228" t="s">
        <v>184</v>
      </c>
    </row>
    <row r="131" spans="2:9">
      <c r="B131" s="171">
        <v>113</v>
      </c>
      <c r="C131" s="227" t="s">
        <v>28</v>
      </c>
      <c r="D131" s="227" t="s">
        <v>1147</v>
      </c>
      <c r="E131" s="227" t="s">
        <v>1452</v>
      </c>
      <c r="F131" s="232">
        <v>1937</v>
      </c>
      <c r="G131" s="227">
        <v>7793168</v>
      </c>
      <c r="H131" s="227">
        <v>366131</v>
      </c>
      <c r="I131" s="228" t="s">
        <v>184</v>
      </c>
    </row>
    <row r="132" spans="2:9">
      <c r="B132" s="171">
        <v>114</v>
      </c>
      <c r="C132" s="227" t="s">
        <v>28</v>
      </c>
      <c r="D132" s="227" t="s">
        <v>1147</v>
      </c>
      <c r="E132" s="227" t="s">
        <v>1453</v>
      </c>
      <c r="F132" s="232">
        <v>51</v>
      </c>
      <c r="G132" s="227">
        <v>7792681</v>
      </c>
      <c r="H132" s="227">
        <v>366111</v>
      </c>
      <c r="I132" s="228" t="s">
        <v>184</v>
      </c>
    </row>
    <row r="133" spans="2:9">
      <c r="B133" s="171">
        <v>115</v>
      </c>
      <c r="C133" s="227" t="s">
        <v>28</v>
      </c>
      <c r="D133" s="227" t="s">
        <v>1147</v>
      </c>
      <c r="E133" s="227" t="s">
        <v>1454</v>
      </c>
      <c r="F133" s="232">
        <v>687</v>
      </c>
      <c r="G133" s="227">
        <v>7792389</v>
      </c>
      <c r="H133" s="227">
        <v>366142</v>
      </c>
      <c r="I133" s="228" t="s">
        <v>184</v>
      </c>
    </row>
    <row r="134" spans="2:9">
      <c r="B134" s="171">
        <v>121</v>
      </c>
      <c r="C134" s="227" t="s">
        <v>28</v>
      </c>
      <c r="D134" s="227" t="s">
        <v>1455</v>
      </c>
      <c r="E134" s="227" t="s">
        <v>1456</v>
      </c>
      <c r="F134" s="232">
        <v>210</v>
      </c>
      <c r="G134" s="227">
        <v>7792753</v>
      </c>
      <c r="H134" s="227">
        <v>367703</v>
      </c>
      <c r="I134" s="228" t="s">
        <v>184</v>
      </c>
    </row>
    <row r="135" spans="2:9">
      <c r="B135" s="171">
        <v>122</v>
      </c>
      <c r="C135" s="227" t="s">
        <v>28</v>
      </c>
      <c r="D135" s="227" t="s">
        <v>1455</v>
      </c>
      <c r="E135" s="227" t="s">
        <v>1457</v>
      </c>
      <c r="F135" s="232">
        <v>207</v>
      </c>
      <c r="G135" s="227">
        <v>7792882</v>
      </c>
      <c r="H135" s="227">
        <v>367576</v>
      </c>
      <c r="I135" s="228" t="s">
        <v>184</v>
      </c>
    </row>
    <row r="136" spans="2:9">
      <c r="B136" s="171">
        <v>123</v>
      </c>
      <c r="C136" s="227" t="s">
        <v>28</v>
      </c>
      <c r="D136" s="227" t="s">
        <v>1455</v>
      </c>
      <c r="E136" s="227" t="s">
        <v>1458</v>
      </c>
      <c r="F136" s="232">
        <v>159</v>
      </c>
      <c r="G136" s="227">
        <v>7792444</v>
      </c>
      <c r="H136" s="227">
        <v>368020</v>
      </c>
      <c r="I136" s="228" t="s">
        <v>184</v>
      </c>
    </row>
    <row r="137" spans="2:9">
      <c r="B137" s="171">
        <v>124</v>
      </c>
      <c r="C137" s="227" t="s">
        <v>28</v>
      </c>
      <c r="D137" s="227" t="s">
        <v>498</v>
      </c>
      <c r="E137" s="227" t="s">
        <v>1459</v>
      </c>
      <c r="F137" s="232">
        <v>421</v>
      </c>
      <c r="G137" s="227">
        <v>7790200</v>
      </c>
      <c r="H137" s="227">
        <v>367686</v>
      </c>
      <c r="I137" s="228" t="s">
        <v>184</v>
      </c>
    </row>
    <row r="138" spans="2:9">
      <c r="B138" s="171">
        <v>131</v>
      </c>
      <c r="C138" s="227" t="s">
        <v>28</v>
      </c>
      <c r="D138" s="227" t="s">
        <v>498</v>
      </c>
      <c r="E138" s="227" t="s">
        <v>1460</v>
      </c>
      <c r="F138" s="232">
        <v>68</v>
      </c>
      <c r="G138" s="227">
        <v>7791289</v>
      </c>
      <c r="H138" s="227">
        <v>366952</v>
      </c>
      <c r="I138" s="228" t="s">
        <v>184</v>
      </c>
    </row>
    <row r="139" spans="2:9">
      <c r="B139" s="171">
        <v>125</v>
      </c>
      <c r="C139" s="227" t="s">
        <v>28</v>
      </c>
      <c r="D139" s="227" t="s">
        <v>498</v>
      </c>
      <c r="E139" s="227" t="s">
        <v>1461</v>
      </c>
      <c r="F139" s="232">
        <v>579</v>
      </c>
      <c r="G139" s="227">
        <v>7790455</v>
      </c>
      <c r="H139" s="227">
        <v>367965</v>
      </c>
      <c r="I139" s="228" t="s">
        <v>184</v>
      </c>
    </row>
    <row r="140" spans="2:9">
      <c r="B140" s="171">
        <v>126</v>
      </c>
      <c r="C140" s="227" t="s">
        <v>28</v>
      </c>
      <c r="D140" s="227" t="s">
        <v>498</v>
      </c>
      <c r="E140" s="227" t="s">
        <v>1462</v>
      </c>
      <c r="F140" s="232">
        <v>382</v>
      </c>
      <c r="G140" s="227">
        <v>7790449</v>
      </c>
      <c r="H140" s="227">
        <v>367869</v>
      </c>
      <c r="I140" s="228" t="s">
        <v>184</v>
      </c>
    </row>
    <row r="141" spans="2:9">
      <c r="B141" s="171">
        <v>127</v>
      </c>
      <c r="C141" s="227" t="s">
        <v>28</v>
      </c>
      <c r="D141" s="227" t="s">
        <v>498</v>
      </c>
      <c r="E141" s="227" t="s">
        <v>1463</v>
      </c>
      <c r="F141" s="232">
        <v>848</v>
      </c>
      <c r="G141" s="227">
        <v>7790643</v>
      </c>
      <c r="H141" s="227">
        <v>367400</v>
      </c>
      <c r="I141" s="228" t="s">
        <v>184</v>
      </c>
    </row>
    <row r="142" spans="2:9">
      <c r="B142" s="171">
        <v>128</v>
      </c>
      <c r="C142" s="227" t="s">
        <v>28</v>
      </c>
      <c r="D142" s="227" t="s">
        <v>498</v>
      </c>
      <c r="E142" s="227" t="s">
        <v>1464</v>
      </c>
      <c r="F142" s="232">
        <v>187</v>
      </c>
      <c r="G142" s="227">
        <v>7791009</v>
      </c>
      <c r="H142" s="227">
        <v>367721</v>
      </c>
      <c r="I142" s="228" t="s">
        <v>184</v>
      </c>
    </row>
    <row r="143" spans="2:9">
      <c r="B143" s="171">
        <v>129</v>
      </c>
      <c r="C143" s="227" t="s">
        <v>28</v>
      </c>
      <c r="D143" s="227" t="s">
        <v>498</v>
      </c>
      <c r="E143" s="227" t="s">
        <v>1465</v>
      </c>
      <c r="F143" s="232">
        <v>91</v>
      </c>
      <c r="G143" s="227">
        <v>7790955</v>
      </c>
      <c r="H143" s="227">
        <v>367608</v>
      </c>
      <c r="I143" s="228" t="s">
        <v>184</v>
      </c>
    </row>
    <row r="144" spans="2:9">
      <c r="B144" s="171">
        <v>130</v>
      </c>
      <c r="C144" s="227" t="s">
        <v>28</v>
      </c>
      <c r="D144" s="227" t="s">
        <v>498</v>
      </c>
      <c r="E144" s="227" t="s">
        <v>1466</v>
      </c>
      <c r="F144" s="232">
        <v>1255</v>
      </c>
      <c r="G144" s="227">
        <v>7790855</v>
      </c>
      <c r="H144" s="227">
        <v>367073</v>
      </c>
      <c r="I144" s="228" t="s">
        <v>184</v>
      </c>
    </row>
    <row r="145" spans="2:9">
      <c r="B145" s="171">
        <v>132</v>
      </c>
      <c r="C145" s="227" t="s">
        <v>28</v>
      </c>
      <c r="D145" s="227" t="s">
        <v>1467</v>
      </c>
      <c r="E145" s="227" t="s">
        <v>1468</v>
      </c>
      <c r="F145" s="232">
        <v>439</v>
      </c>
      <c r="G145" s="227">
        <v>7789949</v>
      </c>
      <c r="H145" s="227">
        <v>367932</v>
      </c>
      <c r="I145" s="228" t="s">
        <v>184</v>
      </c>
    </row>
    <row r="146" spans="2:9">
      <c r="B146" s="171">
        <v>133</v>
      </c>
      <c r="C146" s="227" t="s">
        <v>28</v>
      </c>
      <c r="D146" s="227" t="s">
        <v>519</v>
      </c>
      <c r="E146" s="227" t="s">
        <v>1469</v>
      </c>
      <c r="F146" s="232">
        <v>361</v>
      </c>
      <c r="G146" s="227">
        <v>7789890</v>
      </c>
      <c r="H146" s="227">
        <v>366572</v>
      </c>
      <c r="I146" s="228" t="s">
        <v>184</v>
      </c>
    </row>
    <row r="147" spans="2:9">
      <c r="B147" s="171">
        <v>140</v>
      </c>
      <c r="C147" s="227" t="s">
        <v>28</v>
      </c>
      <c r="D147" s="227" t="s">
        <v>519</v>
      </c>
      <c r="E147" s="227" t="s">
        <v>1470</v>
      </c>
      <c r="F147" s="232">
        <v>133</v>
      </c>
      <c r="G147" s="227">
        <v>7789890</v>
      </c>
      <c r="H147" s="227">
        <v>366503</v>
      </c>
      <c r="I147" s="228" t="s">
        <v>184</v>
      </c>
    </row>
    <row r="148" spans="2:9">
      <c r="B148" s="171">
        <v>141</v>
      </c>
      <c r="C148" s="227" t="s">
        <v>28</v>
      </c>
      <c r="D148" s="227" t="s">
        <v>519</v>
      </c>
      <c r="E148" s="227" t="s">
        <v>1471</v>
      </c>
      <c r="F148" s="232">
        <v>450</v>
      </c>
      <c r="G148" s="227">
        <v>7789838</v>
      </c>
      <c r="H148" s="227">
        <v>364864</v>
      </c>
      <c r="I148" s="228" t="s">
        <v>184</v>
      </c>
    </row>
    <row r="149" spans="2:9">
      <c r="B149" s="171">
        <v>142</v>
      </c>
      <c r="C149" s="227" t="s">
        <v>28</v>
      </c>
      <c r="D149" s="227" t="s">
        <v>519</v>
      </c>
      <c r="E149" s="227" t="s">
        <v>1472</v>
      </c>
      <c r="F149" s="232">
        <v>47</v>
      </c>
      <c r="G149" s="227">
        <v>7789731</v>
      </c>
      <c r="H149" s="227">
        <v>364851</v>
      </c>
      <c r="I149" s="228" t="s">
        <v>184</v>
      </c>
    </row>
    <row r="150" spans="2:9">
      <c r="B150" s="171">
        <v>143</v>
      </c>
      <c r="C150" s="227" t="s">
        <v>28</v>
      </c>
      <c r="D150" s="227" t="s">
        <v>519</v>
      </c>
      <c r="E150" s="227" t="s">
        <v>1473</v>
      </c>
      <c r="F150" s="232">
        <v>581</v>
      </c>
      <c r="G150" s="227">
        <v>7789795</v>
      </c>
      <c r="H150" s="227">
        <v>365196</v>
      </c>
      <c r="I150" s="228" t="s">
        <v>184</v>
      </c>
    </row>
    <row r="151" spans="2:9">
      <c r="B151" s="171">
        <v>144</v>
      </c>
      <c r="C151" s="227" t="s">
        <v>28</v>
      </c>
      <c r="D151" s="227" t="s">
        <v>519</v>
      </c>
      <c r="E151" s="227" t="s">
        <v>1474</v>
      </c>
      <c r="F151" s="232">
        <v>218</v>
      </c>
      <c r="G151" s="227">
        <v>7790666</v>
      </c>
      <c r="H151" s="227">
        <v>365879</v>
      </c>
      <c r="I151" s="228" t="s">
        <v>184</v>
      </c>
    </row>
    <row r="152" spans="2:9">
      <c r="B152" s="171">
        <v>145</v>
      </c>
      <c r="C152" s="227" t="s">
        <v>28</v>
      </c>
      <c r="D152" s="227" t="s">
        <v>519</v>
      </c>
      <c r="E152" s="227" t="s">
        <v>1475</v>
      </c>
      <c r="F152" s="232">
        <v>110</v>
      </c>
      <c r="G152" s="227">
        <v>7790652</v>
      </c>
      <c r="H152" s="227">
        <v>365673</v>
      </c>
      <c r="I152" s="228" t="s">
        <v>184</v>
      </c>
    </row>
    <row r="153" spans="2:9">
      <c r="B153" s="171">
        <v>134</v>
      </c>
      <c r="C153" s="227" t="s">
        <v>28</v>
      </c>
      <c r="D153" s="227" t="s">
        <v>519</v>
      </c>
      <c r="E153" s="227" t="s">
        <v>1476</v>
      </c>
      <c r="F153" s="232">
        <v>206</v>
      </c>
      <c r="G153" s="227">
        <v>7789992</v>
      </c>
      <c r="H153" s="227">
        <v>366899</v>
      </c>
      <c r="I153" s="228" t="s">
        <v>184</v>
      </c>
    </row>
    <row r="154" spans="2:9">
      <c r="B154" s="171">
        <v>135</v>
      </c>
      <c r="C154" s="227" t="s">
        <v>28</v>
      </c>
      <c r="D154" s="227" t="s">
        <v>519</v>
      </c>
      <c r="E154" s="227" t="s">
        <v>1477</v>
      </c>
      <c r="F154" s="232">
        <v>51</v>
      </c>
      <c r="G154" s="227">
        <v>7789918</v>
      </c>
      <c r="H154" s="227">
        <v>366851</v>
      </c>
      <c r="I154" s="228" t="s">
        <v>184</v>
      </c>
    </row>
    <row r="155" spans="2:9">
      <c r="B155" s="171">
        <v>136</v>
      </c>
      <c r="C155" s="227" t="s">
        <v>28</v>
      </c>
      <c r="D155" s="227" t="s">
        <v>519</v>
      </c>
      <c r="E155" s="227" t="s">
        <v>1478</v>
      </c>
      <c r="F155" s="232">
        <v>181</v>
      </c>
      <c r="G155" s="227">
        <v>7789943</v>
      </c>
      <c r="H155" s="227">
        <v>366750</v>
      </c>
      <c r="I155" s="228" t="s">
        <v>184</v>
      </c>
    </row>
    <row r="156" spans="2:9">
      <c r="B156" s="171">
        <v>137</v>
      </c>
      <c r="C156" s="227" t="s">
        <v>28</v>
      </c>
      <c r="D156" s="227" t="s">
        <v>519</v>
      </c>
      <c r="E156" s="227" t="s">
        <v>1479</v>
      </c>
      <c r="F156" s="232">
        <v>187</v>
      </c>
      <c r="G156" s="227">
        <v>7789984</v>
      </c>
      <c r="H156" s="227">
        <v>366586</v>
      </c>
      <c r="I156" s="228" t="s">
        <v>184</v>
      </c>
    </row>
    <row r="157" spans="2:9">
      <c r="B157" s="171">
        <v>138</v>
      </c>
      <c r="C157" s="227" t="s">
        <v>28</v>
      </c>
      <c r="D157" s="227" t="s">
        <v>519</v>
      </c>
      <c r="E157" s="227" t="s">
        <v>1480</v>
      </c>
      <c r="F157" s="232">
        <v>52</v>
      </c>
      <c r="G157" s="227">
        <v>7790043</v>
      </c>
      <c r="H157" s="227">
        <v>366507</v>
      </c>
      <c r="I157" s="228" t="s">
        <v>184</v>
      </c>
    </row>
    <row r="158" spans="2:9">
      <c r="B158" s="171">
        <v>139</v>
      </c>
      <c r="C158" s="227" t="s">
        <v>28</v>
      </c>
      <c r="D158" s="227" t="s">
        <v>519</v>
      </c>
      <c r="E158" s="227" t="s">
        <v>1481</v>
      </c>
      <c r="F158" s="232">
        <v>313</v>
      </c>
      <c r="G158" s="227">
        <v>7790191</v>
      </c>
      <c r="H158" s="227">
        <v>366515</v>
      </c>
      <c r="I158" s="228" t="s">
        <v>184</v>
      </c>
    </row>
    <row r="159" spans="2:9">
      <c r="B159" s="171">
        <v>150</v>
      </c>
      <c r="C159" s="227" t="s">
        <v>28</v>
      </c>
      <c r="D159" s="227" t="s">
        <v>533</v>
      </c>
      <c r="E159" s="227" t="s">
        <v>1482</v>
      </c>
      <c r="F159" s="232">
        <v>351</v>
      </c>
      <c r="G159" s="227">
        <v>7791294</v>
      </c>
      <c r="H159" s="227">
        <v>366264</v>
      </c>
      <c r="I159" s="228" t="s">
        <v>184</v>
      </c>
    </row>
    <row r="160" spans="2:9">
      <c r="B160" s="171">
        <v>151</v>
      </c>
      <c r="C160" s="227" t="s">
        <v>28</v>
      </c>
      <c r="D160" s="227" t="s">
        <v>533</v>
      </c>
      <c r="E160" s="227" t="s">
        <v>1483</v>
      </c>
      <c r="F160" s="232">
        <v>285</v>
      </c>
      <c r="G160" s="227">
        <v>7791018</v>
      </c>
      <c r="H160" s="227">
        <v>366240</v>
      </c>
      <c r="I160" s="228" t="s">
        <v>184</v>
      </c>
    </row>
    <row r="161" spans="2:9">
      <c r="B161" s="171">
        <v>152</v>
      </c>
      <c r="C161" s="227" t="s">
        <v>28</v>
      </c>
      <c r="D161" s="227" t="s">
        <v>533</v>
      </c>
      <c r="E161" s="227" t="s">
        <v>1484</v>
      </c>
      <c r="F161" s="232">
        <v>77</v>
      </c>
      <c r="G161" s="227">
        <v>7791176</v>
      </c>
      <c r="H161" s="227">
        <v>366381</v>
      </c>
      <c r="I161" s="228" t="s">
        <v>184</v>
      </c>
    </row>
    <row r="162" spans="2:9" ht="16.5" customHeight="1">
      <c r="B162" s="171">
        <v>153</v>
      </c>
      <c r="C162" s="227" t="s">
        <v>28</v>
      </c>
      <c r="D162" s="227" t="s">
        <v>533</v>
      </c>
      <c r="E162" s="227" t="s">
        <v>1485</v>
      </c>
      <c r="F162" s="232">
        <v>349</v>
      </c>
      <c r="G162" s="227">
        <v>7791044</v>
      </c>
      <c r="H162" s="227">
        <v>366558</v>
      </c>
      <c r="I162" s="228" t="s">
        <v>184</v>
      </c>
    </row>
    <row r="163" spans="2:9">
      <c r="B163" s="171">
        <v>154</v>
      </c>
      <c r="C163" s="227" t="s">
        <v>28</v>
      </c>
      <c r="D163" s="227" t="s">
        <v>533</v>
      </c>
      <c r="E163" s="227" t="s">
        <v>1486</v>
      </c>
      <c r="F163" s="232">
        <v>255</v>
      </c>
      <c r="G163" s="227">
        <v>7790846</v>
      </c>
      <c r="H163" s="227">
        <v>366688</v>
      </c>
      <c r="I163" s="228" t="s">
        <v>184</v>
      </c>
    </row>
    <row r="164" spans="2:9">
      <c r="B164" s="171">
        <v>155</v>
      </c>
      <c r="C164" s="227" t="s">
        <v>28</v>
      </c>
      <c r="D164" s="227" t="s">
        <v>533</v>
      </c>
      <c r="E164" s="227" t="s">
        <v>1487</v>
      </c>
      <c r="F164" s="232">
        <v>342</v>
      </c>
      <c r="G164" s="227">
        <v>7790548</v>
      </c>
      <c r="H164" s="227">
        <v>366562</v>
      </c>
      <c r="I164" s="228" t="s">
        <v>184</v>
      </c>
    </row>
    <row r="165" spans="2:9">
      <c r="B165" s="171">
        <v>156</v>
      </c>
      <c r="C165" s="227" t="s">
        <v>28</v>
      </c>
      <c r="D165" s="227" t="s">
        <v>533</v>
      </c>
      <c r="E165" s="227" t="s">
        <v>1488</v>
      </c>
      <c r="F165" s="232">
        <v>294</v>
      </c>
      <c r="G165" s="227">
        <v>7790369</v>
      </c>
      <c r="H165" s="227">
        <v>366419</v>
      </c>
      <c r="I165" s="228" t="s">
        <v>184</v>
      </c>
    </row>
    <row r="166" spans="2:9">
      <c r="B166" s="171">
        <v>146</v>
      </c>
      <c r="C166" s="227" t="s">
        <v>28</v>
      </c>
      <c r="D166" s="227" t="s">
        <v>533</v>
      </c>
      <c r="E166" s="227" t="s">
        <v>1489</v>
      </c>
      <c r="F166" s="232">
        <v>110</v>
      </c>
      <c r="G166" s="227">
        <v>7791872</v>
      </c>
      <c r="H166" s="227">
        <v>366101</v>
      </c>
      <c r="I166" s="228" t="s">
        <v>184</v>
      </c>
    </row>
    <row r="167" spans="2:9">
      <c r="B167" s="171">
        <v>147</v>
      </c>
      <c r="C167" s="227" t="s">
        <v>28</v>
      </c>
      <c r="D167" s="227" t="s">
        <v>533</v>
      </c>
      <c r="E167" s="227" t="s">
        <v>1490</v>
      </c>
      <c r="F167" s="232">
        <v>292</v>
      </c>
      <c r="G167" s="227">
        <v>7791663</v>
      </c>
      <c r="H167" s="227">
        <v>366161</v>
      </c>
      <c r="I167" s="228" t="s">
        <v>184</v>
      </c>
    </row>
    <row r="168" spans="2:9">
      <c r="B168" s="171">
        <v>148</v>
      </c>
      <c r="C168" s="227" t="s">
        <v>28</v>
      </c>
      <c r="D168" s="227" t="s">
        <v>533</v>
      </c>
      <c r="E168" s="227" t="s">
        <v>1491</v>
      </c>
      <c r="F168" s="232">
        <v>382</v>
      </c>
      <c r="G168" s="227">
        <v>7791452</v>
      </c>
      <c r="H168" s="227">
        <v>366030</v>
      </c>
      <c r="I168" s="228" t="s">
        <v>184</v>
      </c>
    </row>
    <row r="169" spans="2:9">
      <c r="B169" s="171">
        <v>149</v>
      </c>
      <c r="C169" s="227" t="s">
        <v>28</v>
      </c>
      <c r="D169" s="227" t="s">
        <v>533</v>
      </c>
      <c r="E169" s="227" t="s">
        <v>1492</v>
      </c>
      <c r="F169" s="232">
        <v>206</v>
      </c>
      <c r="G169" s="227">
        <v>7791409</v>
      </c>
      <c r="H169" s="227">
        <v>366179</v>
      </c>
      <c r="I169" s="228" t="s">
        <v>184</v>
      </c>
    </row>
    <row r="170" spans="2:9">
      <c r="B170" s="171">
        <v>157</v>
      </c>
      <c r="C170" s="227" t="s">
        <v>28</v>
      </c>
      <c r="D170" s="227" t="s">
        <v>538</v>
      </c>
      <c r="E170" s="227" t="s">
        <v>1493</v>
      </c>
      <c r="F170" s="232">
        <v>425</v>
      </c>
      <c r="G170" s="227">
        <v>7792459</v>
      </c>
      <c r="H170" s="227">
        <v>366099</v>
      </c>
      <c r="I170" s="228" t="s">
        <v>184</v>
      </c>
    </row>
    <row r="171" spans="2:9">
      <c r="B171" s="171">
        <v>158</v>
      </c>
      <c r="C171" s="227" t="s">
        <v>28</v>
      </c>
      <c r="D171" s="227" t="s">
        <v>538</v>
      </c>
      <c r="E171" s="227" t="s">
        <v>1494</v>
      </c>
      <c r="F171" s="232">
        <v>268</v>
      </c>
      <c r="G171" s="227">
        <v>7792672</v>
      </c>
      <c r="H171" s="227">
        <v>366024</v>
      </c>
      <c r="I171" s="228" t="s">
        <v>184</v>
      </c>
    </row>
    <row r="172" spans="2:9">
      <c r="B172" s="171">
        <v>159</v>
      </c>
      <c r="C172" s="227" t="s">
        <v>28</v>
      </c>
      <c r="D172" s="227" t="s">
        <v>547</v>
      </c>
      <c r="E172" s="227" t="s">
        <v>1495</v>
      </c>
      <c r="F172" s="232">
        <v>199</v>
      </c>
      <c r="G172" s="227">
        <v>7791371</v>
      </c>
      <c r="H172" s="227">
        <v>365356</v>
      </c>
      <c r="I172" s="228" t="s">
        <v>184</v>
      </c>
    </row>
    <row r="173" spans="2:9">
      <c r="B173" s="171">
        <v>160</v>
      </c>
      <c r="C173" s="227" t="s">
        <v>28</v>
      </c>
      <c r="D173" s="227" t="s">
        <v>547</v>
      </c>
      <c r="E173" s="227" t="s">
        <v>1496</v>
      </c>
      <c r="F173" s="232">
        <v>339</v>
      </c>
      <c r="G173" s="227">
        <v>7791317</v>
      </c>
      <c r="H173" s="227">
        <v>365449</v>
      </c>
      <c r="I173" s="228" t="s">
        <v>184</v>
      </c>
    </row>
    <row r="174" spans="2:9">
      <c r="B174" s="171">
        <v>161</v>
      </c>
      <c r="C174" s="227" t="s">
        <v>28</v>
      </c>
      <c r="D174" s="227" t="s">
        <v>1497</v>
      </c>
      <c r="E174" s="227" t="s">
        <v>1498</v>
      </c>
      <c r="F174" s="232">
        <v>230</v>
      </c>
      <c r="G174" s="227">
        <v>7792320</v>
      </c>
      <c r="H174" s="227">
        <v>365002</v>
      </c>
      <c r="I174" s="228" t="s">
        <v>184</v>
      </c>
    </row>
    <row r="175" spans="2:9">
      <c r="B175" s="171">
        <v>162</v>
      </c>
      <c r="C175" s="227" t="s">
        <v>28</v>
      </c>
      <c r="D175" s="227" t="s">
        <v>568</v>
      </c>
      <c r="E175" s="227" t="s">
        <v>1499</v>
      </c>
      <c r="F175" s="232">
        <v>1066</v>
      </c>
      <c r="G175" s="227">
        <v>7796865</v>
      </c>
      <c r="H175" s="227">
        <v>366523</v>
      </c>
      <c r="I175" s="228" t="s">
        <v>184</v>
      </c>
    </row>
    <row r="176" spans="2:9">
      <c r="B176" s="171">
        <v>163</v>
      </c>
      <c r="C176" s="227" t="s">
        <v>28</v>
      </c>
      <c r="D176" s="227" t="s">
        <v>568</v>
      </c>
      <c r="E176" s="227" t="s">
        <v>1500</v>
      </c>
      <c r="F176" s="232">
        <v>191</v>
      </c>
      <c r="G176" s="227">
        <v>7797174</v>
      </c>
      <c r="H176" s="227">
        <v>366827</v>
      </c>
      <c r="I176" s="228" t="s">
        <v>184</v>
      </c>
    </row>
    <row r="177" spans="2:9">
      <c r="B177" s="171">
        <v>164</v>
      </c>
      <c r="C177" s="227" t="s">
        <v>28</v>
      </c>
      <c r="D177" s="227" t="s">
        <v>577</v>
      </c>
      <c r="E177" s="227" t="s">
        <v>1501</v>
      </c>
      <c r="F177" s="232">
        <v>94</v>
      </c>
      <c r="G177" s="227">
        <v>7785896</v>
      </c>
      <c r="H177" s="227">
        <v>363692</v>
      </c>
      <c r="I177" s="228" t="s">
        <v>184</v>
      </c>
    </row>
    <row r="178" spans="2:9">
      <c r="B178" s="171">
        <v>165</v>
      </c>
      <c r="C178" s="227" t="s">
        <v>28</v>
      </c>
      <c r="D178" s="227" t="s">
        <v>577</v>
      </c>
      <c r="E178" s="227" t="s">
        <v>1502</v>
      </c>
      <c r="F178" s="232">
        <v>1145</v>
      </c>
      <c r="G178" s="227">
        <v>7786291</v>
      </c>
      <c r="H178" s="227">
        <v>363629</v>
      </c>
      <c r="I178" s="228" t="s">
        <v>184</v>
      </c>
    </row>
    <row r="179" spans="2:9">
      <c r="B179" s="171">
        <v>166</v>
      </c>
      <c r="C179" s="227" t="s">
        <v>28</v>
      </c>
      <c r="D179" s="227" t="s">
        <v>577</v>
      </c>
      <c r="E179" s="227" t="s">
        <v>1503</v>
      </c>
      <c r="F179" s="232">
        <v>671</v>
      </c>
      <c r="G179" s="227">
        <v>7786657</v>
      </c>
      <c r="H179" s="227">
        <v>363223</v>
      </c>
      <c r="I179" s="228" t="s">
        <v>184</v>
      </c>
    </row>
    <row r="180" spans="2:9">
      <c r="B180" s="171">
        <v>167</v>
      </c>
      <c r="C180" s="227" t="s">
        <v>28</v>
      </c>
      <c r="D180" s="227" t="s">
        <v>577</v>
      </c>
      <c r="E180" s="227" t="s">
        <v>1504</v>
      </c>
      <c r="F180" s="232">
        <v>546</v>
      </c>
      <c r="G180" s="227">
        <v>7786923</v>
      </c>
      <c r="H180" s="227">
        <v>363453</v>
      </c>
      <c r="I180" s="228" t="s">
        <v>184</v>
      </c>
    </row>
    <row r="181" spans="2:9">
      <c r="B181" s="171">
        <v>168</v>
      </c>
      <c r="C181" s="227" t="s">
        <v>28</v>
      </c>
      <c r="D181" s="227" t="s">
        <v>577</v>
      </c>
      <c r="E181" s="227" t="s">
        <v>1505</v>
      </c>
      <c r="F181" s="232">
        <v>559</v>
      </c>
      <c r="G181" s="227">
        <v>7786707</v>
      </c>
      <c r="H181" s="227">
        <v>363778</v>
      </c>
      <c r="I181" s="228" t="s">
        <v>184</v>
      </c>
    </row>
    <row r="182" spans="2:9">
      <c r="B182" s="171">
        <v>169</v>
      </c>
      <c r="C182" s="227" t="s">
        <v>28</v>
      </c>
      <c r="D182" s="227" t="s">
        <v>582</v>
      </c>
      <c r="E182" s="227" t="s">
        <v>1506</v>
      </c>
      <c r="F182" s="232">
        <v>657</v>
      </c>
      <c r="G182" s="227">
        <v>7794942</v>
      </c>
      <c r="H182" s="227">
        <v>369486</v>
      </c>
      <c r="I182" s="228" t="s">
        <v>184</v>
      </c>
    </row>
    <row r="183" spans="2:9">
      <c r="B183" s="171">
        <v>170</v>
      </c>
      <c r="C183" s="227" t="s">
        <v>28</v>
      </c>
      <c r="D183" s="227" t="s">
        <v>582</v>
      </c>
      <c r="E183" s="227" t="s">
        <v>1507</v>
      </c>
      <c r="F183" s="232">
        <v>769</v>
      </c>
      <c r="G183" s="227">
        <v>7794672</v>
      </c>
      <c r="H183" s="227">
        <v>369318</v>
      </c>
      <c r="I183" s="228" t="s">
        <v>184</v>
      </c>
    </row>
    <row r="184" spans="2:9">
      <c r="B184" s="171">
        <v>171</v>
      </c>
      <c r="C184" s="227" t="s">
        <v>28</v>
      </c>
      <c r="D184" s="227" t="s">
        <v>594</v>
      </c>
      <c r="E184" s="227" t="s">
        <v>1508</v>
      </c>
      <c r="F184" s="232">
        <v>274</v>
      </c>
      <c r="G184" s="227">
        <v>7767214</v>
      </c>
      <c r="H184" s="227">
        <v>374552</v>
      </c>
      <c r="I184" s="228" t="s">
        <v>184</v>
      </c>
    </row>
    <row r="185" spans="2:9">
      <c r="B185" s="171">
        <v>172</v>
      </c>
      <c r="C185" s="227" t="s">
        <v>28</v>
      </c>
      <c r="D185" s="227" t="s">
        <v>671</v>
      </c>
      <c r="E185" s="227" t="s">
        <v>1509</v>
      </c>
      <c r="F185" s="232">
        <v>723</v>
      </c>
      <c r="G185" s="227">
        <v>7770723</v>
      </c>
      <c r="H185" s="227">
        <v>372769</v>
      </c>
      <c r="I185" s="228" t="s">
        <v>184</v>
      </c>
    </row>
    <row r="186" spans="2:9">
      <c r="B186" s="171">
        <v>173</v>
      </c>
      <c r="C186" s="227" t="s">
        <v>28</v>
      </c>
      <c r="D186" s="227" t="s">
        <v>671</v>
      </c>
      <c r="E186" s="227" t="s">
        <v>1510</v>
      </c>
      <c r="F186" s="232">
        <v>489</v>
      </c>
      <c r="G186" s="227">
        <v>7771479</v>
      </c>
      <c r="H186" s="227">
        <v>372568</v>
      </c>
      <c r="I186" s="228" t="s">
        <v>184</v>
      </c>
    </row>
    <row r="187" spans="2:9">
      <c r="B187" s="171">
        <v>174</v>
      </c>
      <c r="C187" s="227" t="s">
        <v>28</v>
      </c>
      <c r="D187" s="227" t="s">
        <v>671</v>
      </c>
      <c r="E187" s="227" t="s">
        <v>1511</v>
      </c>
      <c r="F187" s="232">
        <v>525</v>
      </c>
      <c r="G187" s="227">
        <v>7771548</v>
      </c>
      <c r="H187" s="227">
        <v>372287</v>
      </c>
      <c r="I187" s="228" t="s">
        <v>184</v>
      </c>
    </row>
    <row r="188" spans="2:9">
      <c r="B188" s="171">
        <v>175</v>
      </c>
      <c r="C188" s="227" t="s">
        <v>28</v>
      </c>
      <c r="D188" s="227" t="s">
        <v>671</v>
      </c>
      <c r="E188" s="227" t="s">
        <v>1512</v>
      </c>
      <c r="F188" s="232">
        <v>385</v>
      </c>
      <c r="G188" s="227">
        <v>7771657</v>
      </c>
      <c r="H188" s="227">
        <v>372649</v>
      </c>
      <c r="I188" s="228" t="s">
        <v>184</v>
      </c>
    </row>
    <row r="189" spans="2:9">
      <c r="B189" s="171">
        <v>176</v>
      </c>
      <c r="C189" s="227" t="s">
        <v>28</v>
      </c>
      <c r="D189" s="227" t="s">
        <v>671</v>
      </c>
      <c r="E189" s="227" t="s">
        <v>1513</v>
      </c>
      <c r="F189" s="232">
        <v>190</v>
      </c>
      <c r="G189" s="227">
        <v>7771456</v>
      </c>
      <c r="H189" s="227">
        <v>372780</v>
      </c>
      <c r="I189" s="228" t="s">
        <v>184</v>
      </c>
    </row>
    <row r="190" spans="2:9">
      <c r="B190" s="171">
        <v>177</v>
      </c>
      <c r="C190" s="227" t="s">
        <v>28</v>
      </c>
      <c r="D190" s="227" t="s">
        <v>1514</v>
      </c>
      <c r="E190" s="227" t="s">
        <v>1515</v>
      </c>
      <c r="F190" s="232">
        <v>347</v>
      </c>
      <c r="G190" s="227">
        <v>7767816</v>
      </c>
      <c r="H190" s="227">
        <v>370056</v>
      </c>
      <c r="I190" s="228" t="s">
        <v>184</v>
      </c>
    </row>
    <row r="191" spans="2:9">
      <c r="B191" s="171">
        <v>178</v>
      </c>
      <c r="C191" s="227" t="s">
        <v>28</v>
      </c>
      <c r="D191" s="227" t="s">
        <v>1514</v>
      </c>
      <c r="E191" s="227" t="s">
        <v>1516</v>
      </c>
      <c r="F191" s="232">
        <v>827</v>
      </c>
      <c r="G191" s="227">
        <v>7768365</v>
      </c>
      <c r="H191" s="227">
        <v>370401</v>
      </c>
      <c r="I191" s="228" t="s">
        <v>184</v>
      </c>
    </row>
    <row r="192" spans="2:9">
      <c r="B192" s="171">
        <v>179</v>
      </c>
      <c r="C192" s="227" t="s">
        <v>28</v>
      </c>
      <c r="D192" s="227" t="s">
        <v>1514</v>
      </c>
      <c r="E192" s="227" t="s">
        <v>1517</v>
      </c>
      <c r="F192" s="232">
        <v>2085</v>
      </c>
      <c r="G192" s="227">
        <v>7767902</v>
      </c>
      <c r="H192" s="227">
        <v>370569</v>
      </c>
      <c r="I192" s="228" t="s">
        <v>184</v>
      </c>
    </row>
    <row r="193" spans="2:9">
      <c r="B193" s="171">
        <v>180</v>
      </c>
      <c r="C193" s="227" t="s">
        <v>28</v>
      </c>
      <c r="D193" s="227" t="s">
        <v>1514</v>
      </c>
      <c r="E193" s="227" t="s">
        <v>1518</v>
      </c>
      <c r="F193" s="232">
        <v>527</v>
      </c>
      <c r="G193" s="227">
        <v>7767492</v>
      </c>
      <c r="H193" s="227">
        <v>370270</v>
      </c>
      <c r="I193" s="228" t="s">
        <v>184</v>
      </c>
    </row>
    <row r="194" spans="2:9">
      <c r="B194" s="171">
        <v>181</v>
      </c>
      <c r="C194" s="227" t="s">
        <v>28</v>
      </c>
      <c r="D194" s="227" t="s">
        <v>1514</v>
      </c>
      <c r="E194" s="227" t="s">
        <v>1519</v>
      </c>
      <c r="F194" s="232">
        <v>1588</v>
      </c>
      <c r="G194" s="227">
        <v>7767367</v>
      </c>
      <c r="H194" s="227">
        <v>370462</v>
      </c>
      <c r="I194" s="228" t="s">
        <v>184</v>
      </c>
    </row>
    <row r="195" spans="2:9">
      <c r="B195" s="171">
        <v>182</v>
      </c>
      <c r="C195" s="227" t="s">
        <v>28</v>
      </c>
      <c r="D195" s="227" t="s">
        <v>1155</v>
      </c>
      <c r="E195" s="227" t="s">
        <v>1520</v>
      </c>
      <c r="F195" s="232">
        <v>2628</v>
      </c>
      <c r="G195" s="227">
        <v>7790167</v>
      </c>
      <c r="H195" s="227">
        <v>356742</v>
      </c>
      <c r="I195" s="228" t="s">
        <v>184</v>
      </c>
    </row>
    <row r="196" spans="2:9">
      <c r="B196" s="171">
        <v>184</v>
      </c>
      <c r="C196" s="227" t="s">
        <v>28</v>
      </c>
      <c r="D196" s="227" t="s">
        <v>785</v>
      </c>
      <c r="E196" s="227" t="s">
        <v>1521</v>
      </c>
      <c r="F196" s="232">
        <v>337</v>
      </c>
      <c r="G196" s="227">
        <v>7794849</v>
      </c>
      <c r="H196" s="227">
        <v>337622</v>
      </c>
      <c r="I196" s="228" t="s">
        <v>184</v>
      </c>
    </row>
    <row r="197" spans="2:9">
      <c r="B197" s="171">
        <v>185</v>
      </c>
      <c r="C197" s="227" t="s">
        <v>28</v>
      </c>
      <c r="D197" s="227" t="s">
        <v>785</v>
      </c>
      <c r="E197" s="227" t="s">
        <v>1522</v>
      </c>
      <c r="F197" s="232">
        <v>196</v>
      </c>
      <c r="G197" s="227">
        <v>7795078</v>
      </c>
      <c r="H197" s="227">
        <v>337677</v>
      </c>
      <c r="I197" s="228" t="s">
        <v>184</v>
      </c>
    </row>
    <row r="198" spans="2:9">
      <c r="B198" s="171">
        <v>186</v>
      </c>
      <c r="C198" s="227" t="s">
        <v>28</v>
      </c>
      <c r="D198" s="227" t="s">
        <v>785</v>
      </c>
      <c r="E198" s="227" t="s">
        <v>1523</v>
      </c>
      <c r="F198" s="232">
        <v>530</v>
      </c>
      <c r="G198" s="227">
        <v>7795144</v>
      </c>
      <c r="H198" s="227">
        <v>337463</v>
      </c>
      <c r="I198" s="228" t="s">
        <v>184</v>
      </c>
    </row>
    <row r="199" spans="2:9">
      <c r="B199" s="171">
        <v>187</v>
      </c>
      <c r="C199" s="227" t="s">
        <v>28</v>
      </c>
      <c r="D199" s="227" t="s">
        <v>785</v>
      </c>
      <c r="E199" s="227" t="s">
        <v>1524</v>
      </c>
      <c r="F199" s="232">
        <v>253</v>
      </c>
      <c r="G199" s="227">
        <v>7795116</v>
      </c>
      <c r="H199" s="227">
        <v>337170</v>
      </c>
      <c r="I199" s="228" t="s">
        <v>184</v>
      </c>
    </row>
    <row r="200" spans="2:9">
      <c r="B200" s="171">
        <v>183</v>
      </c>
      <c r="C200" s="227" t="s">
        <v>28</v>
      </c>
      <c r="D200" s="227" t="s">
        <v>785</v>
      </c>
      <c r="E200" s="227" t="s">
        <v>1525</v>
      </c>
      <c r="F200" s="232">
        <v>76</v>
      </c>
      <c r="G200" s="227">
        <v>7794676</v>
      </c>
      <c r="H200" s="227">
        <v>337551</v>
      </c>
      <c r="I200" s="228" t="s">
        <v>184</v>
      </c>
    </row>
    <row r="201" spans="2:9">
      <c r="B201" s="171">
        <v>188</v>
      </c>
      <c r="C201" s="227" t="s">
        <v>28</v>
      </c>
      <c r="D201" s="227" t="s">
        <v>789</v>
      </c>
      <c r="E201" s="227" t="s">
        <v>1526</v>
      </c>
      <c r="F201" s="232">
        <v>4969</v>
      </c>
      <c r="G201" s="227">
        <v>7797566</v>
      </c>
      <c r="H201" s="227">
        <v>334348</v>
      </c>
      <c r="I201" s="228" t="s">
        <v>184</v>
      </c>
    </row>
    <row r="202" spans="2:9">
      <c r="B202" s="171">
        <v>189</v>
      </c>
      <c r="C202" s="227" t="s">
        <v>28</v>
      </c>
      <c r="D202" s="227" t="s">
        <v>789</v>
      </c>
      <c r="E202" s="227" t="s">
        <v>1527</v>
      </c>
      <c r="F202" s="232">
        <v>7394</v>
      </c>
      <c r="G202" s="227">
        <v>7797114</v>
      </c>
      <c r="H202" s="227">
        <v>335039</v>
      </c>
      <c r="I202" s="228" t="s">
        <v>184</v>
      </c>
    </row>
    <row r="203" spans="2:9">
      <c r="B203" s="171">
        <v>190</v>
      </c>
      <c r="C203" s="227" t="s">
        <v>28</v>
      </c>
      <c r="D203" s="227" t="s">
        <v>789</v>
      </c>
      <c r="E203" s="227" t="s">
        <v>1528</v>
      </c>
      <c r="F203" s="232">
        <v>3220</v>
      </c>
      <c r="G203" s="227">
        <v>7796703</v>
      </c>
      <c r="H203" s="227">
        <v>335937</v>
      </c>
      <c r="I203" s="228" t="s">
        <v>184</v>
      </c>
    </row>
    <row r="204" spans="2:9">
      <c r="B204" s="171">
        <v>191</v>
      </c>
      <c r="C204" s="227" t="s">
        <v>28</v>
      </c>
      <c r="D204" s="227" t="s">
        <v>842</v>
      </c>
      <c r="E204" s="227" t="s">
        <v>1529</v>
      </c>
      <c r="F204" s="232">
        <v>1436</v>
      </c>
      <c r="G204" s="227">
        <v>7795371</v>
      </c>
      <c r="H204" s="227">
        <v>336245</v>
      </c>
      <c r="I204" s="228" t="s">
        <v>184</v>
      </c>
    </row>
    <row r="205" spans="2:9">
      <c r="B205" s="171">
        <v>192</v>
      </c>
      <c r="C205" s="227" t="s">
        <v>28</v>
      </c>
      <c r="D205" s="227" t="s">
        <v>842</v>
      </c>
      <c r="E205" s="227" t="s">
        <v>1530</v>
      </c>
      <c r="F205" s="232">
        <v>1097</v>
      </c>
      <c r="G205" s="227">
        <v>7796483</v>
      </c>
      <c r="H205" s="227">
        <v>335851</v>
      </c>
      <c r="I205" s="228" t="s">
        <v>184</v>
      </c>
    </row>
    <row r="206" spans="2:9">
      <c r="B206" s="171">
        <v>193</v>
      </c>
      <c r="C206" s="227" t="s">
        <v>28</v>
      </c>
      <c r="D206" s="227" t="s">
        <v>845</v>
      </c>
      <c r="E206" s="227" t="s">
        <v>1531</v>
      </c>
      <c r="F206" s="232">
        <v>332</v>
      </c>
      <c r="G206" s="227">
        <v>7783390</v>
      </c>
      <c r="H206" s="227">
        <v>337570</v>
      </c>
      <c r="I206" s="228" t="s">
        <v>184</v>
      </c>
    </row>
    <row r="207" spans="2:9">
      <c r="B207" s="171">
        <v>194</v>
      </c>
      <c r="C207" s="227" t="s">
        <v>28</v>
      </c>
      <c r="D207" s="227" t="s">
        <v>845</v>
      </c>
      <c r="E207" s="227" t="s">
        <v>1532</v>
      </c>
      <c r="F207" s="232">
        <v>1010</v>
      </c>
      <c r="G207" s="227">
        <v>7783452</v>
      </c>
      <c r="H207" s="227">
        <v>337207</v>
      </c>
      <c r="I207" s="228" t="s">
        <v>184</v>
      </c>
    </row>
    <row r="208" spans="2:9">
      <c r="B208" s="171">
        <v>195</v>
      </c>
      <c r="C208" s="227" t="s">
        <v>28</v>
      </c>
      <c r="D208" s="227" t="s">
        <v>855</v>
      </c>
      <c r="E208" s="227" t="s">
        <v>1533</v>
      </c>
      <c r="F208" s="232">
        <v>6521</v>
      </c>
      <c r="G208" s="227">
        <v>7784778</v>
      </c>
      <c r="H208" s="227">
        <v>332546</v>
      </c>
      <c r="I208" s="228" t="s">
        <v>184</v>
      </c>
    </row>
    <row r="209" spans="2:9">
      <c r="B209" s="171">
        <v>196</v>
      </c>
      <c r="C209" s="227" t="s">
        <v>28</v>
      </c>
      <c r="D209" s="227" t="s">
        <v>855</v>
      </c>
      <c r="E209" s="227" t="s">
        <v>1534</v>
      </c>
      <c r="F209" s="232">
        <v>4537</v>
      </c>
      <c r="G209" s="227">
        <v>7785080</v>
      </c>
      <c r="H209" s="227">
        <v>331962</v>
      </c>
      <c r="I209" s="228" t="s">
        <v>184</v>
      </c>
    </row>
    <row r="210" spans="2:9">
      <c r="B210" s="171">
        <v>205</v>
      </c>
      <c r="C210" s="227" t="s">
        <v>28</v>
      </c>
      <c r="D210" s="227" t="s">
        <v>930</v>
      </c>
      <c r="E210" s="227" t="s">
        <v>1535</v>
      </c>
      <c r="F210" s="232">
        <v>852</v>
      </c>
      <c r="G210" s="227">
        <v>7788728</v>
      </c>
      <c r="H210" s="227">
        <v>351470</v>
      </c>
      <c r="I210" s="228" t="s">
        <v>184</v>
      </c>
    </row>
    <row r="211" spans="2:9">
      <c r="B211" s="171">
        <v>206</v>
      </c>
      <c r="C211" s="227" t="s">
        <v>28</v>
      </c>
      <c r="D211" s="227" t="s">
        <v>930</v>
      </c>
      <c r="E211" s="227" t="s">
        <v>1536</v>
      </c>
      <c r="F211" s="232">
        <v>1436</v>
      </c>
      <c r="G211" s="227">
        <v>7788349</v>
      </c>
      <c r="H211" s="227">
        <v>350645</v>
      </c>
      <c r="I211" s="228" t="s">
        <v>184</v>
      </c>
    </row>
    <row r="212" spans="2:9">
      <c r="B212" s="171">
        <v>207</v>
      </c>
      <c r="C212" s="227" t="s">
        <v>28</v>
      </c>
      <c r="D212" s="227" t="s">
        <v>930</v>
      </c>
      <c r="E212" s="227" t="s">
        <v>1537</v>
      </c>
      <c r="F212" s="232">
        <v>1077</v>
      </c>
      <c r="G212" s="227">
        <v>7789510</v>
      </c>
      <c r="H212" s="227">
        <v>350767</v>
      </c>
      <c r="I212" s="228" t="s">
        <v>184</v>
      </c>
    </row>
    <row r="213" spans="2:9">
      <c r="B213" s="171">
        <v>208</v>
      </c>
      <c r="C213" s="227" t="s">
        <v>28</v>
      </c>
      <c r="D213" s="227" t="s">
        <v>930</v>
      </c>
      <c r="E213" s="227" t="s">
        <v>1538</v>
      </c>
      <c r="F213" s="232">
        <v>2622</v>
      </c>
      <c r="G213" s="227">
        <v>7790286</v>
      </c>
      <c r="H213" s="227">
        <v>351569</v>
      </c>
      <c r="I213" s="228" t="s">
        <v>184</v>
      </c>
    </row>
    <row r="214" spans="2:9">
      <c r="B214" s="171">
        <v>209</v>
      </c>
      <c r="C214" s="227" t="s">
        <v>28</v>
      </c>
      <c r="D214" s="227" t="s">
        <v>930</v>
      </c>
      <c r="E214" s="227" t="s">
        <v>1539</v>
      </c>
      <c r="F214" s="232">
        <v>11010</v>
      </c>
      <c r="G214" s="227">
        <v>7790809</v>
      </c>
      <c r="H214" s="227">
        <v>353874</v>
      </c>
      <c r="I214" s="228" t="s">
        <v>184</v>
      </c>
    </row>
    <row r="215" spans="2:9">
      <c r="B215" s="171">
        <v>210</v>
      </c>
      <c r="C215" s="227" t="s">
        <v>28</v>
      </c>
      <c r="D215" s="227" t="s">
        <v>930</v>
      </c>
      <c r="E215" s="227" t="s">
        <v>1540</v>
      </c>
      <c r="F215" s="232">
        <v>3403</v>
      </c>
      <c r="G215" s="227">
        <v>7791587</v>
      </c>
      <c r="H215" s="227">
        <v>355407</v>
      </c>
      <c r="I215" s="228" t="s">
        <v>184</v>
      </c>
    </row>
    <row r="216" spans="2:9">
      <c r="B216" s="171">
        <v>211</v>
      </c>
      <c r="C216" s="227" t="s">
        <v>28</v>
      </c>
      <c r="D216" s="227" t="s">
        <v>930</v>
      </c>
      <c r="E216" s="227" t="s">
        <v>1541</v>
      </c>
      <c r="F216" s="232">
        <v>2390</v>
      </c>
      <c r="G216" s="227">
        <v>7792289</v>
      </c>
      <c r="H216" s="227">
        <v>356406</v>
      </c>
      <c r="I216" s="228" t="s">
        <v>184</v>
      </c>
    </row>
    <row r="217" spans="2:9">
      <c r="B217" s="171">
        <v>212</v>
      </c>
      <c r="C217" s="227" t="s">
        <v>28</v>
      </c>
      <c r="D217" s="227" t="s">
        <v>930</v>
      </c>
      <c r="E217" s="227" t="s">
        <v>1542</v>
      </c>
      <c r="F217" s="232">
        <v>2142</v>
      </c>
      <c r="G217" s="227">
        <v>7792360</v>
      </c>
      <c r="H217" s="227">
        <v>355440</v>
      </c>
      <c r="I217" s="228" t="s">
        <v>184</v>
      </c>
    </row>
    <row r="218" spans="2:9">
      <c r="B218" s="171">
        <v>213</v>
      </c>
      <c r="C218" s="227" t="s">
        <v>28</v>
      </c>
      <c r="D218" s="227" t="s">
        <v>930</v>
      </c>
      <c r="E218" s="227" t="s">
        <v>1543</v>
      </c>
      <c r="F218" s="232">
        <v>10296</v>
      </c>
      <c r="G218" s="227">
        <v>7793845</v>
      </c>
      <c r="H218" s="227">
        <v>354823</v>
      </c>
      <c r="I218" s="228" t="s">
        <v>184</v>
      </c>
    </row>
    <row r="219" spans="2:9">
      <c r="B219" s="171">
        <v>214</v>
      </c>
      <c r="C219" s="227" t="s">
        <v>28</v>
      </c>
      <c r="D219" s="227" t="s">
        <v>930</v>
      </c>
      <c r="E219" s="227" t="s">
        <v>1544</v>
      </c>
      <c r="F219" s="232">
        <v>2290</v>
      </c>
      <c r="G219" s="227">
        <v>7794068</v>
      </c>
      <c r="H219" s="227">
        <v>355887</v>
      </c>
      <c r="I219" s="228" t="s">
        <v>184</v>
      </c>
    </row>
    <row r="220" spans="2:9">
      <c r="B220" s="171">
        <v>197</v>
      </c>
      <c r="C220" s="227" t="s">
        <v>28</v>
      </c>
      <c r="D220" s="227" t="s">
        <v>930</v>
      </c>
      <c r="E220" s="227" t="s">
        <v>1545</v>
      </c>
      <c r="F220" s="232">
        <v>386</v>
      </c>
      <c r="G220" s="227">
        <v>7790152</v>
      </c>
      <c r="H220" s="227">
        <v>356597</v>
      </c>
      <c r="I220" s="228" t="s">
        <v>184</v>
      </c>
    </row>
    <row r="221" spans="2:9">
      <c r="B221" s="171">
        <v>215</v>
      </c>
      <c r="C221" s="227" t="s">
        <v>28</v>
      </c>
      <c r="D221" s="227" t="s">
        <v>930</v>
      </c>
      <c r="E221" s="227" t="s">
        <v>1546</v>
      </c>
      <c r="F221" s="232">
        <v>702</v>
      </c>
      <c r="G221" s="227">
        <v>7793179</v>
      </c>
      <c r="H221" s="227">
        <v>353081</v>
      </c>
      <c r="I221" s="228" t="s">
        <v>184</v>
      </c>
    </row>
    <row r="222" spans="2:9">
      <c r="B222" s="171">
        <v>216</v>
      </c>
      <c r="C222" s="227" t="s">
        <v>28</v>
      </c>
      <c r="D222" s="227" t="s">
        <v>930</v>
      </c>
      <c r="E222" s="227" t="s">
        <v>1547</v>
      </c>
      <c r="F222" s="232">
        <v>6450</v>
      </c>
      <c r="G222" s="227">
        <v>7791701</v>
      </c>
      <c r="H222" s="227">
        <v>352484</v>
      </c>
      <c r="I222" s="228" t="s">
        <v>184</v>
      </c>
    </row>
    <row r="223" spans="2:9">
      <c r="B223" s="171">
        <v>217</v>
      </c>
      <c r="C223" s="227" t="s">
        <v>28</v>
      </c>
      <c r="D223" s="227" t="s">
        <v>930</v>
      </c>
      <c r="E223" s="227" t="s">
        <v>1548</v>
      </c>
      <c r="F223" s="232">
        <v>681</v>
      </c>
      <c r="G223" s="227">
        <v>7788165</v>
      </c>
      <c r="H223" s="227">
        <v>356957</v>
      </c>
      <c r="I223" s="228" t="s">
        <v>184</v>
      </c>
    </row>
    <row r="224" spans="2:9">
      <c r="B224" s="171">
        <v>218</v>
      </c>
      <c r="C224" s="227" t="s">
        <v>28</v>
      </c>
      <c r="D224" s="227" t="s">
        <v>930</v>
      </c>
      <c r="E224" s="227" t="s">
        <v>1549</v>
      </c>
      <c r="F224" s="232">
        <v>332</v>
      </c>
      <c r="G224" s="227">
        <v>7786059</v>
      </c>
      <c r="H224" s="227">
        <v>356756</v>
      </c>
      <c r="I224" s="228" t="s">
        <v>184</v>
      </c>
    </row>
    <row r="225" spans="2:9">
      <c r="B225" s="171">
        <v>219</v>
      </c>
      <c r="C225" s="227" t="s">
        <v>28</v>
      </c>
      <c r="D225" s="227" t="s">
        <v>930</v>
      </c>
      <c r="E225" s="227" t="s">
        <v>1550</v>
      </c>
      <c r="F225" s="232">
        <v>293</v>
      </c>
      <c r="G225" s="227">
        <v>7788642</v>
      </c>
      <c r="H225" s="227">
        <v>351825</v>
      </c>
      <c r="I225" s="228" t="s">
        <v>184</v>
      </c>
    </row>
    <row r="226" spans="2:9">
      <c r="B226" s="171">
        <v>220</v>
      </c>
      <c r="C226" s="227" t="s">
        <v>28</v>
      </c>
      <c r="D226" s="227" t="s">
        <v>930</v>
      </c>
      <c r="E226" s="227" t="s">
        <v>1551</v>
      </c>
      <c r="F226" s="232">
        <v>1370</v>
      </c>
      <c r="G226" s="227">
        <v>7792447</v>
      </c>
      <c r="H226" s="227">
        <v>354753</v>
      </c>
      <c r="I226" s="228" t="s">
        <v>184</v>
      </c>
    </row>
    <row r="227" spans="2:9">
      <c r="B227" s="171">
        <v>221</v>
      </c>
      <c r="C227" s="227" t="s">
        <v>28</v>
      </c>
      <c r="D227" s="227" t="s">
        <v>930</v>
      </c>
      <c r="E227" s="227" t="s">
        <v>1552</v>
      </c>
      <c r="F227" s="232">
        <v>908</v>
      </c>
      <c r="G227" s="227">
        <v>7787626</v>
      </c>
      <c r="H227" s="227">
        <v>357122</v>
      </c>
      <c r="I227" s="228" t="s">
        <v>184</v>
      </c>
    </row>
    <row r="228" spans="2:9">
      <c r="B228" s="171">
        <v>222</v>
      </c>
      <c r="C228" s="227" t="s">
        <v>28</v>
      </c>
      <c r="D228" s="227" t="s">
        <v>930</v>
      </c>
      <c r="E228" s="227" t="s">
        <v>1553</v>
      </c>
      <c r="F228" s="232">
        <v>727</v>
      </c>
      <c r="G228" s="227">
        <v>7788132</v>
      </c>
      <c r="H228" s="227">
        <v>357016</v>
      </c>
      <c r="I228" s="228" t="s">
        <v>184</v>
      </c>
    </row>
    <row r="229" spans="2:9">
      <c r="B229" s="171">
        <v>223</v>
      </c>
      <c r="C229" s="227" t="s">
        <v>28</v>
      </c>
      <c r="D229" s="227" t="s">
        <v>930</v>
      </c>
      <c r="E229" s="227" t="s">
        <v>1554</v>
      </c>
      <c r="F229" s="232">
        <v>623</v>
      </c>
      <c r="G229" s="227">
        <v>7788767</v>
      </c>
      <c r="H229" s="227">
        <v>356852</v>
      </c>
      <c r="I229" s="228" t="s">
        <v>184</v>
      </c>
    </row>
    <row r="230" spans="2:9">
      <c r="B230" s="171">
        <v>198</v>
      </c>
      <c r="C230" s="227" t="s">
        <v>28</v>
      </c>
      <c r="D230" s="227" t="s">
        <v>930</v>
      </c>
      <c r="E230" s="227" t="s">
        <v>1555</v>
      </c>
      <c r="F230" s="232">
        <v>604</v>
      </c>
      <c r="G230" s="227">
        <v>7790678</v>
      </c>
      <c r="H230" s="227">
        <v>356509</v>
      </c>
      <c r="I230" s="228" t="s">
        <v>184</v>
      </c>
    </row>
    <row r="231" spans="2:9">
      <c r="B231" s="171">
        <v>224</v>
      </c>
      <c r="C231" s="227" t="s">
        <v>28</v>
      </c>
      <c r="D231" s="227" t="s">
        <v>930</v>
      </c>
      <c r="E231" s="227" t="s">
        <v>1556</v>
      </c>
      <c r="F231" s="232">
        <v>1268</v>
      </c>
      <c r="G231" s="227">
        <v>7788514</v>
      </c>
      <c r="H231" s="227">
        <v>354281</v>
      </c>
      <c r="I231" s="228" t="s">
        <v>184</v>
      </c>
    </row>
    <row r="232" spans="2:9">
      <c r="B232" s="171">
        <v>199</v>
      </c>
      <c r="C232" s="227" t="s">
        <v>28</v>
      </c>
      <c r="D232" s="227" t="s">
        <v>930</v>
      </c>
      <c r="E232" s="227" t="s">
        <v>1557</v>
      </c>
      <c r="F232" s="232">
        <v>705</v>
      </c>
      <c r="G232" s="227">
        <v>7791343</v>
      </c>
      <c r="H232" s="227">
        <v>357070</v>
      </c>
      <c r="I232" s="228" t="s">
        <v>184</v>
      </c>
    </row>
    <row r="233" spans="2:9">
      <c r="B233" s="171">
        <v>200</v>
      </c>
      <c r="C233" s="227" t="s">
        <v>28</v>
      </c>
      <c r="D233" s="227" t="s">
        <v>930</v>
      </c>
      <c r="E233" s="227" t="s">
        <v>1558</v>
      </c>
      <c r="F233" s="232">
        <v>4670</v>
      </c>
      <c r="G233" s="227">
        <v>7788266</v>
      </c>
      <c r="H233" s="227">
        <v>357116</v>
      </c>
      <c r="I233" s="228" t="s">
        <v>184</v>
      </c>
    </row>
    <row r="234" spans="2:9">
      <c r="B234" s="171">
        <v>201</v>
      </c>
      <c r="C234" s="227" t="s">
        <v>28</v>
      </c>
      <c r="D234" s="227" t="s">
        <v>930</v>
      </c>
      <c r="E234" s="227" t="s">
        <v>1559</v>
      </c>
      <c r="F234" s="232">
        <v>1373</v>
      </c>
      <c r="G234" s="227">
        <v>7788446</v>
      </c>
      <c r="H234" s="227">
        <v>354931</v>
      </c>
      <c r="I234" s="228" t="s">
        <v>184</v>
      </c>
    </row>
    <row r="235" spans="2:9">
      <c r="B235" s="171">
        <v>202</v>
      </c>
      <c r="C235" s="227" t="s">
        <v>28</v>
      </c>
      <c r="D235" s="227" t="s">
        <v>930</v>
      </c>
      <c r="E235" s="227" t="s">
        <v>1560</v>
      </c>
      <c r="F235" s="232">
        <v>2255</v>
      </c>
      <c r="G235" s="227">
        <v>7789071</v>
      </c>
      <c r="H235" s="227">
        <v>352472</v>
      </c>
      <c r="I235" s="228" t="s">
        <v>184</v>
      </c>
    </row>
    <row r="236" spans="2:9">
      <c r="B236" s="171">
        <v>203</v>
      </c>
      <c r="C236" s="227" t="s">
        <v>28</v>
      </c>
      <c r="D236" s="227" t="s">
        <v>930</v>
      </c>
      <c r="E236" s="227" t="s">
        <v>1561</v>
      </c>
      <c r="F236" s="232">
        <v>1308</v>
      </c>
      <c r="G236" s="227">
        <v>7789279</v>
      </c>
      <c r="H236" s="227">
        <v>351967</v>
      </c>
      <c r="I236" s="228" t="s">
        <v>184</v>
      </c>
    </row>
    <row r="237" spans="2:9">
      <c r="B237" s="171">
        <v>204</v>
      </c>
      <c r="C237" s="227" t="s">
        <v>28</v>
      </c>
      <c r="D237" s="227" t="s">
        <v>930</v>
      </c>
      <c r="E237" s="227" t="s">
        <v>1562</v>
      </c>
      <c r="F237" s="232">
        <v>1337</v>
      </c>
      <c r="G237" s="227">
        <v>7788970</v>
      </c>
      <c r="H237" s="227">
        <v>352143</v>
      </c>
      <c r="I237" s="228" t="s">
        <v>184</v>
      </c>
    </row>
    <row r="238" spans="2:9" ht="15.75" thickBot="1">
      <c r="B238" s="173">
        <v>225</v>
      </c>
      <c r="C238" s="229" t="s">
        <v>28</v>
      </c>
      <c r="D238" s="230"/>
      <c r="E238" s="230" t="s">
        <v>1563</v>
      </c>
      <c r="F238" s="233">
        <v>281</v>
      </c>
      <c r="G238" s="229">
        <v>7748995</v>
      </c>
      <c r="H238" s="229">
        <v>421204</v>
      </c>
      <c r="I238" s="231" t="s">
        <v>184</v>
      </c>
    </row>
    <row r="239" spans="2:9" ht="15.75" thickBot="1"/>
    <row r="240" spans="2:9" ht="31.5">
      <c r="B240" s="200" t="s">
        <v>12</v>
      </c>
      <c r="C240" s="202" t="s">
        <v>29</v>
      </c>
      <c r="D240" s="202" t="s">
        <v>1</v>
      </c>
      <c r="E240" s="202" t="s">
        <v>2</v>
      </c>
      <c r="F240" s="96" t="s">
        <v>1317</v>
      </c>
      <c r="G240" s="201" t="s">
        <v>4</v>
      </c>
      <c r="H240" s="201" t="s">
        <v>5</v>
      </c>
      <c r="I240" s="207" t="s">
        <v>113</v>
      </c>
    </row>
    <row r="241" spans="2:9">
      <c r="B241" s="194">
        <v>1</v>
      </c>
      <c r="C241" s="227" t="s">
        <v>27</v>
      </c>
      <c r="D241" s="227" t="s">
        <v>1340</v>
      </c>
      <c r="E241" s="227" t="s">
        <v>1564</v>
      </c>
      <c r="F241" s="232">
        <v>144</v>
      </c>
      <c r="G241" s="232">
        <v>7737616</v>
      </c>
      <c r="H241" s="232">
        <v>413521</v>
      </c>
      <c r="I241" s="228" t="s">
        <v>185</v>
      </c>
    </row>
    <row r="242" spans="2:9">
      <c r="B242" s="194">
        <v>2</v>
      </c>
      <c r="C242" s="227" t="s">
        <v>27</v>
      </c>
      <c r="D242" s="227" t="s">
        <v>1114</v>
      </c>
      <c r="E242" s="227" t="s">
        <v>1565</v>
      </c>
      <c r="F242" s="232">
        <v>905</v>
      </c>
      <c r="G242" s="232">
        <v>7739525</v>
      </c>
      <c r="H242" s="232">
        <v>411762</v>
      </c>
      <c r="I242" s="228" t="s">
        <v>185</v>
      </c>
    </row>
    <row r="243" spans="2:9">
      <c r="B243" s="194">
        <v>3</v>
      </c>
      <c r="C243" s="227" t="s">
        <v>27</v>
      </c>
      <c r="D243" s="227" t="s">
        <v>1566</v>
      </c>
      <c r="E243" s="227" t="s">
        <v>1567</v>
      </c>
      <c r="F243" s="232">
        <v>51</v>
      </c>
      <c r="G243" s="232">
        <v>7737574</v>
      </c>
      <c r="H243" s="232">
        <v>416222</v>
      </c>
      <c r="I243" s="228" t="s">
        <v>185</v>
      </c>
    </row>
    <row r="244" spans="2:9">
      <c r="B244" s="194">
        <v>4</v>
      </c>
      <c r="C244" s="227" t="s">
        <v>27</v>
      </c>
      <c r="D244" s="227" t="s">
        <v>241</v>
      </c>
      <c r="E244" s="227" t="s">
        <v>1568</v>
      </c>
      <c r="F244" s="232">
        <v>2440</v>
      </c>
      <c r="G244" s="232">
        <v>7740121</v>
      </c>
      <c r="H244" s="232">
        <v>407826</v>
      </c>
      <c r="I244" s="228" t="s">
        <v>185</v>
      </c>
    </row>
    <row r="245" spans="2:9">
      <c r="B245" s="194">
        <v>5</v>
      </c>
      <c r="C245" s="227" t="s">
        <v>27</v>
      </c>
      <c r="D245" s="227" t="s">
        <v>245</v>
      </c>
      <c r="E245" s="227" t="s">
        <v>1569</v>
      </c>
      <c r="F245" s="232">
        <v>1210</v>
      </c>
      <c r="G245" s="232">
        <v>7748752</v>
      </c>
      <c r="H245" s="232">
        <v>404288</v>
      </c>
      <c r="I245" s="228" t="s">
        <v>185</v>
      </c>
    </row>
    <row r="246" spans="2:9">
      <c r="B246" s="194">
        <v>6</v>
      </c>
      <c r="C246" s="227" t="s">
        <v>27</v>
      </c>
      <c r="D246" s="227" t="s">
        <v>1570</v>
      </c>
      <c r="E246" s="227" t="s">
        <v>1571</v>
      </c>
      <c r="F246" s="232">
        <v>375</v>
      </c>
      <c r="G246" s="232">
        <v>7738812</v>
      </c>
      <c r="H246" s="232">
        <v>414869</v>
      </c>
      <c r="I246" s="228" t="s">
        <v>185</v>
      </c>
    </row>
    <row r="247" spans="2:9">
      <c r="B247" s="194">
        <v>7</v>
      </c>
      <c r="C247" s="227" t="s">
        <v>27</v>
      </c>
      <c r="D247" s="227" t="s">
        <v>1570</v>
      </c>
      <c r="E247" s="227" t="s">
        <v>1572</v>
      </c>
      <c r="F247" s="232">
        <v>491</v>
      </c>
      <c r="G247" s="232">
        <v>7739050</v>
      </c>
      <c r="H247" s="232">
        <v>414680</v>
      </c>
      <c r="I247" s="228" t="s">
        <v>185</v>
      </c>
    </row>
    <row r="248" spans="2:9">
      <c r="B248" s="194">
        <v>8</v>
      </c>
      <c r="C248" s="227" t="s">
        <v>27</v>
      </c>
      <c r="D248" s="227" t="s">
        <v>256</v>
      </c>
      <c r="E248" s="227" t="s">
        <v>1573</v>
      </c>
      <c r="F248" s="232">
        <v>265</v>
      </c>
      <c r="G248" s="232">
        <v>7740238</v>
      </c>
      <c r="H248" s="232">
        <v>412744</v>
      </c>
      <c r="I248" s="228" t="s">
        <v>185</v>
      </c>
    </row>
    <row r="249" spans="2:9">
      <c r="B249" s="194">
        <v>9</v>
      </c>
      <c r="C249" s="227" t="s">
        <v>27</v>
      </c>
      <c r="D249" s="227" t="s">
        <v>1574</v>
      </c>
      <c r="E249" s="227" t="s">
        <v>1575</v>
      </c>
      <c r="F249" s="232">
        <v>323</v>
      </c>
      <c r="G249" s="232">
        <v>7745588</v>
      </c>
      <c r="H249" s="232">
        <v>407215</v>
      </c>
      <c r="I249" s="228" t="s">
        <v>185</v>
      </c>
    </row>
    <row r="250" spans="2:9">
      <c r="B250" s="194">
        <v>10</v>
      </c>
      <c r="C250" s="227" t="s">
        <v>27</v>
      </c>
      <c r="D250" s="227" t="s">
        <v>268</v>
      </c>
      <c r="E250" s="227" t="s">
        <v>1576</v>
      </c>
      <c r="F250" s="232">
        <v>113</v>
      </c>
      <c r="G250" s="232">
        <v>7742087</v>
      </c>
      <c r="H250" s="232">
        <v>417916</v>
      </c>
      <c r="I250" s="228" t="s">
        <v>185</v>
      </c>
    </row>
    <row r="251" spans="2:9">
      <c r="B251" s="194">
        <v>11</v>
      </c>
      <c r="C251" s="227" t="s">
        <v>27</v>
      </c>
      <c r="D251" s="227" t="s">
        <v>1577</v>
      </c>
      <c r="E251" s="227" t="s">
        <v>1578</v>
      </c>
      <c r="F251" s="232">
        <v>2198</v>
      </c>
      <c r="G251" s="232">
        <v>7740828</v>
      </c>
      <c r="H251" s="232">
        <v>406981</v>
      </c>
      <c r="I251" s="228" t="s">
        <v>185</v>
      </c>
    </row>
    <row r="252" spans="2:9">
      <c r="B252" s="194">
        <v>12</v>
      </c>
      <c r="C252" s="227" t="s">
        <v>27</v>
      </c>
      <c r="D252" s="227" t="s">
        <v>1577</v>
      </c>
      <c r="E252" s="227" t="s">
        <v>1579</v>
      </c>
      <c r="F252" s="232">
        <v>2238</v>
      </c>
      <c r="G252" s="232">
        <v>7741029</v>
      </c>
      <c r="H252" s="232">
        <v>407527</v>
      </c>
      <c r="I252" s="228" t="s">
        <v>185</v>
      </c>
    </row>
    <row r="253" spans="2:9">
      <c r="B253" s="194">
        <v>13</v>
      </c>
      <c r="C253" s="227" t="s">
        <v>27</v>
      </c>
      <c r="D253" s="227" t="s">
        <v>1577</v>
      </c>
      <c r="E253" s="227" t="s">
        <v>1580</v>
      </c>
      <c r="F253" s="232">
        <v>4738</v>
      </c>
      <c r="G253" s="232">
        <v>7740407</v>
      </c>
      <c r="H253" s="232">
        <v>407249</v>
      </c>
      <c r="I253" s="228" t="s">
        <v>185</v>
      </c>
    </row>
    <row r="254" spans="2:9">
      <c r="B254" s="194">
        <v>14</v>
      </c>
      <c r="C254" s="227" t="s">
        <v>27</v>
      </c>
      <c r="D254" s="227" t="s">
        <v>1577</v>
      </c>
      <c r="E254" s="227" t="s">
        <v>1581</v>
      </c>
      <c r="F254" s="232">
        <v>2727</v>
      </c>
      <c r="G254" s="232">
        <v>7739697</v>
      </c>
      <c r="H254" s="232">
        <v>406586</v>
      </c>
      <c r="I254" s="228" t="s">
        <v>185</v>
      </c>
    </row>
    <row r="255" spans="2:9">
      <c r="B255" s="194">
        <v>15</v>
      </c>
      <c r="C255" s="227" t="s">
        <v>27</v>
      </c>
      <c r="D255" s="227" t="s">
        <v>1391</v>
      </c>
      <c r="E255" s="227" t="s">
        <v>1582</v>
      </c>
      <c r="F255" s="232">
        <v>5528</v>
      </c>
      <c r="G255" s="232">
        <v>7763167</v>
      </c>
      <c r="H255" s="232">
        <v>414115</v>
      </c>
      <c r="I255" s="228" t="s">
        <v>185</v>
      </c>
    </row>
    <row r="256" spans="2:9">
      <c r="B256" s="194">
        <v>16</v>
      </c>
      <c r="C256" s="227" t="s">
        <v>27</v>
      </c>
      <c r="D256" s="227" t="s">
        <v>1391</v>
      </c>
      <c r="E256" s="227" t="s">
        <v>1583</v>
      </c>
      <c r="F256" s="232">
        <v>1174</v>
      </c>
      <c r="G256" s="232">
        <v>7765796</v>
      </c>
      <c r="H256" s="232">
        <v>413748</v>
      </c>
      <c r="I256" s="228" t="s">
        <v>185</v>
      </c>
    </row>
    <row r="257" spans="2:9">
      <c r="B257" s="194">
        <v>17</v>
      </c>
      <c r="C257" s="227" t="s">
        <v>27</v>
      </c>
      <c r="D257" s="227" t="s">
        <v>1584</v>
      </c>
      <c r="E257" s="227" t="s">
        <v>1585</v>
      </c>
      <c r="F257" s="232">
        <v>2890</v>
      </c>
      <c r="G257" s="232">
        <v>7763454</v>
      </c>
      <c r="H257" s="232">
        <v>416031</v>
      </c>
      <c r="I257" s="228" t="s">
        <v>185</v>
      </c>
    </row>
    <row r="258" spans="2:9">
      <c r="B258" s="194">
        <v>18</v>
      </c>
      <c r="C258" s="227" t="s">
        <v>27</v>
      </c>
      <c r="D258" s="227" t="s">
        <v>1584</v>
      </c>
      <c r="E258" s="227" t="s">
        <v>1586</v>
      </c>
      <c r="F258" s="232">
        <v>448</v>
      </c>
      <c r="G258" s="232">
        <v>7762827</v>
      </c>
      <c r="H258" s="232">
        <v>415068</v>
      </c>
      <c r="I258" s="228" t="s">
        <v>185</v>
      </c>
    </row>
    <row r="259" spans="2:9">
      <c r="B259" s="194">
        <v>19</v>
      </c>
      <c r="C259" s="227" t="s">
        <v>27</v>
      </c>
      <c r="D259" s="227" t="s">
        <v>1406</v>
      </c>
      <c r="E259" s="227" t="s">
        <v>1587</v>
      </c>
      <c r="F259" s="232">
        <v>2236</v>
      </c>
      <c r="G259" s="232">
        <v>7748327</v>
      </c>
      <c r="H259" s="232">
        <v>420803</v>
      </c>
      <c r="I259" s="228" t="s">
        <v>185</v>
      </c>
    </row>
    <row r="260" spans="2:9">
      <c r="B260" s="194">
        <v>20</v>
      </c>
      <c r="C260" s="227" t="s">
        <v>27</v>
      </c>
      <c r="D260" s="227" t="s">
        <v>416</v>
      </c>
      <c r="E260" s="227" t="s">
        <v>1588</v>
      </c>
      <c r="F260" s="232">
        <v>621</v>
      </c>
      <c r="G260" s="232">
        <v>7741553</v>
      </c>
      <c r="H260" s="232">
        <v>424461</v>
      </c>
      <c r="I260" s="228" t="s">
        <v>185</v>
      </c>
    </row>
    <row r="261" spans="2:9">
      <c r="B261" s="194">
        <v>21</v>
      </c>
      <c r="C261" s="227" t="s">
        <v>27</v>
      </c>
      <c r="D261" s="227" t="s">
        <v>1421</v>
      </c>
      <c r="E261" s="227" t="s">
        <v>1589</v>
      </c>
      <c r="F261" s="232">
        <v>128</v>
      </c>
      <c r="G261" s="232">
        <v>7793837</v>
      </c>
      <c r="H261" s="232">
        <v>367482</v>
      </c>
      <c r="I261" s="228" t="s">
        <v>184</v>
      </c>
    </row>
    <row r="262" spans="2:9">
      <c r="B262" s="194">
        <v>22</v>
      </c>
      <c r="C262" s="227" t="s">
        <v>27</v>
      </c>
      <c r="D262" s="227" t="s">
        <v>448</v>
      </c>
      <c r="E262" s="227" t="s">
        <v>1590</v>
      </c>
      <c r="F262" s="232">
        <v>179</v>
      </c>
      <c r="G262" s="232">
        <v>7796233</v>
      </c>
      <c r="H262" s="232">
        <v>367593</v>
      </c>
      <c r="I262" s="228" t="s">
        <v>184</v>
      </c>
    </row>
    <row r="263" spans="2:9">
      <c r="B263" s="194">
        <v>23</v>
      </c>
      <c r="C263" s="227" t="s">
        <v>27</v>
      </c>
      <c r="D263" s="227" t="s">
        <v>462</v>
      </c>
      <c r="E263" s="227" t="s">
        <v>1591</v>
      </c>
      <c r="F263" s="232">
        <v>579</v>
      </c>
      <c r="G263" s="232">
        <v>7795875</v>
      </c>
      <c r="H263" s="232">
        <v>367745</v>
      </c>
      <c r="I263" s="228" t="s">
        <v>184</v>
      </c>
    </row>
    <row r="264" spans="2:9">
      <c r="B264" s="194">
        <v>24</v>
      </c>
      <c r="C264" s="227" t="s">
        <v>27</v>
      </c>
      <c r="D264" s="227" t="s">
        <v>462</v>
      </c>
      <c r="E264" s="227" t="s">
        <v>1592</v>
      </c>
      <c r="F264" s="232">
        <v>634</v>
      </c>
      <c r="G264" s="232">
        <v>7795337</v>
      </c>
      <c r="H264" s="232">
        <v>367861</v>
      </c>
      <c r="I264" s="228" t="s">
        <v>184</v>
      </c>
    </row>
    <row r="265" spans="2:9">
      <c r="B265" s="194">
        <v>25</v>
      </c>
      <c r="C265" s="227" t="s">
        <v>27</v>
      </c>
      <c r="D265" s="227" t="s">
        <v>1436</v>
      </c>
      <c r="E265" s="227" t="s">
        <v>1593</v>
      </c>
      <c r="F265" s="232">
        <v>156</v>
      </c>
      <c r="G265" s="232">
        <v>7792411</v>
      </c>
      <c r="H265" s="232">
        <v>367133</v>
      </c>
      <c r="I265" s="228" t="s">
        <v>184</v>
      </c>
    </row>
    <row r="266" spans="2:9">
      <c r="B266" s="194">
        <v>26</v>
      </c>
      <c r="C266" s="227" t="s">
        <v>27</v>
      </c>
      <c r="D266" s="227" t="s">
        <v>1436</v>
      </c>
      <c r="E266" s="227" t="s">
        <v>1594</v>
      </c>
      <c r="F266" s="232">
        <v>629</v>
      </c>
      <c r="G266" s="232">
        <v>7792236</v>
      </c>
      <c r="H266" s="232">
        <v>367485</v>
      </c>
      <c r="I266" s="228" t="s">
        <v>184</v>
      </c>
    </row>
    <row r="267" spans="2:9">
      <c r="B267" s="194">
        <v>27</v>
      </c>
      <c r="C267" s="227" t="s">
        <v>27</v>
      </c>
      <c r="D267" s="227" t="s">
        <v>484</v>
      </c>
      <c r="E267" s="227" t="s">
        <v>1595</v>
      </c>
      <c r="F267" s="232">
        <v>99</v>
      </c>
      <c r="G267" s="232">
        <v>7794033</v>
      </c>
      <c r="H267" s="232">
        <v>367970</v>
      </c>
      <c r="I267" s="228" t="s">
        <v>184</v>
      </c>
    </row>
    <row r="268" spans="2:9">
      <c r="B268" s="194">
        <v>28</v>
      </c>
      <c r="C268" s="227" t="s">
        <v>27</v>
      </c>
      <c r="D268" s="227" t="s">
        <v>1147</v>
      </c>
      <c r="E268" s="227" t="s">
        <v>1596</v>
      </c>
      <c r="F268" s="232">
        <v>298</v>
      </c>
      <c r="G268" s="232">
        <v>7792858</v>
      </c>
      <c r="H268" s="232">
        <v>367182</v>
      </c>
      <c r="I268" s="228" t="s">
        <v>184</v>
      </c>
    </row>
    <row r="269" spans="2:9">
      <c r="B269" s="194">
        <v>29</v>
      </c>
      <c r="C269" s="227" t="s">
        <v>27</v>
      </c>
      <c r="D269" s="227" t="s">
        <v>1455</v>
      </c>
      <c r="E269" s="227" t="s">
        <v>1597</v>
      </c>
      <c r="F269" s="232">
        <v>275</v>
      </c>
      <c r="G269" s="232">
        <v>7792614</v>
      </c>
      <c r="H269" s="232">
        <v>367899</v>
      </c>
      <c r="I269" s="228" t="s">
        <v>184</v>
      </c>
    </row>
    <row r="270" spans="2:9">
      <c r="B270" s="194">
        <v>30</v>
      </c>
      <c r="C270" s="227" t="s">
        <v>27</v>
      </c>
      <c r="D270" s="227" t="s">
        <v>498</v>
      </c>
      <c r="E270" s="227" t="s">
        <v>1598</v>
      </c>
      <c r="F270" s="232">
        <v>197</v>
      </c>
      <c r="G270" s="232">
        <v>7790556</v>
      </c>
      <c r="H270" s="232">
        <v>368140</v>
      </c>
      <c r="I270" s="228" t="s">
        <v>184</v>
      </c>
    </row>
    <row r="271" spans="2:9">
      <c r="B271" s="194">
        <v>31</v>
      </c>
      <c r="C271" s="227" t="s">
        <v>27</v>
      </c>
      <c r="D271" s="227" t="s">
        <v>498</v>
      </c>
      <c r="E271" s="227" t="s">
        <v>1599</v>
      </c>
      <c r="F271" s="232">
        <v>255</v>
      </c>
      <c r="G271" s="232">
        <v>7790990</v>
      </c>
      <c r="H271" s="232">
        <v>367749</v>
      </c>
      <c r="I271" s="228" t="s">
        <v>184</v>
      </c>
    </row>
    <row r="272" spans="2:9">
      <c r="B272" s="194">
        <v>32</v>
      </c>
      <c r="C272" s="227" t="s">
        <v>27</v>
      </c>
      <c r="D272" s="227" t="s">
        <v>1467</v>
      </c>
      <c r="E272" s="227" t="s">
        <v>1600</v>
      </c>
      <c r="F272" s="232">
        <v>475</v>
      </c>
      <c r="G272" s="232">
        <v>7789871</v>
      </c>
      <c r="H272" s="232">
        <v>368126</v>
      </c>
      <c r="I272" s="228" t="s">
        <v>184</v>
      </c>
    </row>
    <row r="273" spans="2:9">
      <c r="B273" s="194">
        <v>33</v>
      </c>
      <c r="C273" s="227" t="s">
        <v>27</v>
      </c>
      <c r="D273" s="227" t="s">
        <v>1601</v>
      </c>
      <c r="E273" s="227" t="s">
        <v>1602</v>
      </c>
      <c r="F273" s="232">
        <v>373</v>
      </c>
      <c r="G273" s="232">
        <v>7789910</v>
      </c>
      <c r="H273" s="232">
        <v>365848</v>
      </c>
      <c r="I273" s="228" t="s">
        <v>184</v>
      </c>
    </row>
    <row r="274" spans="2:9">
      <c r="B274" s="194">
        <v>34</v>
      </c>
      <c r="C274" s="227" t="s">
        <v>27</v>
      </c>
      <c r="D274" s="227" t="s">
        <v>1601</v>
      </c>
      <c r="E274" s="227" t="s">
        <v>1603</v>
      </c>
      <c r="F274" s="232">
        <v>165</v>
      </c>
      <c r="G274" s="232">
        <v>7790053</v>
      </c>
      <c r="H274" s="232">
        <v>365827</v>
      </c>
      <c r="I274" s="228" t="s">
        <v>184</v>
      </c>
    </row>
    <row r="275" spans="2:9">
      <c r="B275" s="194">
        <v>35</v>
      </c>
      <c r="C275" s="227" t="s">
        <v>27</v>
      </c>
      <c r="D275" s="227" t="s">
        <v>1601</v>
      </c>
      <c r="E275" s="227" t="s">
        <v>1604</v>
      </c>
      <c r="F275" s="232">
        <v>235</v>
      </c>
      <c r="G275" s="232">
        <v>7790080</v>
      </c>
      <c r="H275" s="232">
        <v>365953</v>
      </c>
      <c r="I275" s="228" t="s">
        <v>184</v>
      </c>
    </row>
    <row r="276" spans="2:9">
      <c r="B276" s="194">
        <v>36</v>
      </c>
      <c r="C276" s="227" t="s">
        <v>27</v>
      </c>
      <c r="D276" s="227" t="s">
        <v>519</v>
      </c>
      <c r="E276" s="227" t="s">
        <v>1605</v>
      </c>
      <c r="F276" s="232">
        <v>209</v>
      </c>
      <c r="G276" s="232">
        <v>7789920</v>
      </c>
      <c r="H276" s="232">
        <v>366745</v>
      </c>
      <c r="I276" s="228" t="s">
        <v>184</v>
      </c>
    </row>
    <row r="277" spans="2:9">
      <c r="B277" s="194">
        <v>37</v>
      </c>
      <c r="C277" s="227" t="s">
        <v>27</v>
      </c>
      <c r="D277" s="227" t="s">
        <v>519</v>
      </c>
      <c r="E277" s="227" t="s">
        <v>1606</v>
      </c>
      <c r="F277" s="232">
        <v>113</v>
      </c>
      <c r="G277" s="232">
        <v>7789958</v>
      </c>
      <c r="H277" s="232">
        <v>366878</v>
      </c>
      <c r="I277" s="228" t="s">
        <v>184</v>
      </c>
    </row>
    <row r="278" spans="2:9">
      <c r="B278" s="194">
        <v>38</v>
      </c>
      <c r="C278" s="227" t="s">
        <v>27</v>
      </c>
      <c r="D278" s="227" t="s">
        <v>519</v>
      </c>
      <c r="E278" s="227" t="s">
        <v>1607</v>
      </c>
      <c r="F278" s="232">
        <v>557</v>
      </c>
      <c r="G278" s="232">
        <v>7789954</v>
      </c>
      <c r="H278" s="232">
        <v>364901</v>
      </c>
      <c r="I278" s="228" t="s">
        <v>184</v>
      </c>
    </row>
    <row r="279" spans="2:9">
      <c r="B279" s="194">
        <v>39</v>
      </c>
      <c r="C279" s="227" t="s">
        <v>27</v>
      </c>
      <c r="D279" s="227" t="s">
        <v>519</v>
      </c>
      <c r="E279" s="227" t="s">
        <v>1608</v>
      </c>
      <c r="F279" s="232">
        <v>231</v>
      </c>
      <c r="G279" s="232">
        <v>7790765</v>
      </c>
      <c r="H279" s="232">
        <v>365772</v>
      </c>
      <c r="I279" s="228" t="s">
        <v>184</v>
      </c>
    </row>
    <row r="280" spans="2:9">
      <c r="B280" s="194">
        <v>40</v>
      </c>
      <c r="C280" s="227" t="s">
        <v>27</v>
      </c>
      <c r="D280" s="227" t="s">
        <v>519</v>
      </c>
      <c r="E280" s="227" t="s">
        <v>1609</v>
      </c>
      <c r="F280" s="232">
        <v>667</v>
      </c>
      <c r="G280" s="232">
        <v>7790617</v>
      </c>
      <c r="H280" s="232">
        <v>365799</v>
      </c>
      <c r="I280" s="228" t="s">
        <v>184</v>
      </c>
    </row>
    <row r="281" spans="2:9">
      <c r="B281" s="194">
        <v>41</v>
      </c>
      <c r="C281" s="227" t="s">
        <v>27</v>
      </c>
      <c r="D281" s="227" t="s">
        <v>519</v>
      </c>
      <c r="E281" s="227" t="s">
        <v>1610</v>
      </c>
      <c r="F281" s="232">
        <v>200</v>
      </c>
      <c r="G281" s="232">
        <v>7790558</v>
      </c>
      <c r="H281" s="232">
        <v>365651</v>
      </c>
      <c r="I281" s="228" t="s">
        <v>184</v>
      </c>
    </row>
    <row r="282" spans="2:9">
      <c r="B282" s="194">
        <v>42</v>
      </c>
      <c r="C282" s="227" t="s">
        <v>27</v>
      </c>
      <c r="D282" s="227" t="s">
        <v>519</v>
      </c>
      <c r="E282" s="227" t="s">
        <v>1611</v>
      </c>
      <c r="F282" s="232">
        <v>822</v>
      </c>
      <c r="G282" s="232">
        <v>7790290</v>
      </c>
      <c r="H282" s="232">
        <v>365031</v>
      </c>
      <c r="I282" s="228" t="s">
        <v>184</v>
      </c>
    </row>
    <row r="283" spans="2:9">
      <c r="B283" s="194">
        <v>43</v>
      </c>
      <c r="C283" s="227" t="s">
        <v>27</v>
      </c>
      <c r="D283" s="227" t="s">
        <v>519</v>
      </c>
      <c r="E283" s="227" t="s">
        <v>1612</v>
      </c>
      <c r="F283" s="232">
        <v>587</v>
      </c>
      <c r="G283" s="232">
        <v>7790447</v>
      </c>
      <c r="H283" s="232">
        <v>364916</v>
      </c>
      <c r="I283" s="228" t="s">
        <v>184</v>
      </c>
    </row>
    <row r="284" spans="2:9">
      <c r="B284" s="194">
        <v>44</v>
      </c>
      <c r="C284" s="227" t="s">
        <v>27</v>
      </c>
      <c r="D284" s="227" t="s">
        <v>533</v>
      </c>
      <c r="E284" s="227" t="s">
        <v>1613</v>
      </c>
      <c r="F284" s="232">
        <v>618</v>
      </c>
      <c r="G284" s="232">
        <v>7791805</v>
      </c>
      <c r="H284" s="232">
        <v>365748</v>
      </c>
      <c r="I284" s="228" t="s">
        <v>184</v>
      </c>
    </row>
    <row r="285" spans="2:9">
      <c r="B285" s="194">
        <v>45</v>
      </c>
      <c r="C285" s="227" t="s">
        <v>27</v>
      </c>
      <c r="D285" s="227" t="s">
        <v>533</v>
      </c>
      <c r="E285" s="227" t="s">
        <v>1614</v>
      </c>
      <c r="F285" s="232">
        <v>226</v>
      </c>
      <c r="G285" s="232">
        <v>7791736</v>
      </c>
      <c r="H285" s="232">
        <v>365882</v>
      </c>
      <c r="I285" s="228" t="s">
        <v>184</v>
      </c>
    </row>
    <row r="286" spans="2:9">
      <c r="B286" s="194">
        <v>46</v>
      </c>
      <c r="C286" s="227" t="s">
        <v>27</v>
      </c>
      <c r="D286" s="227" t="s">
        <v>533</v>
      </c>
      <c r="E286" s="227" t="s">
        <v>1615</v>
      </c>
      <c r="F286" s="232">
        <v>186</v>
      </c>
      <c r="G286" s="232">
        <v>7791487</v>
      </c>
      <c r="H286" s="232">
        <v>365966</v>
      </c>
      <c r="I286" s="228" t="s">
        <v>184</v>
      </c>
    </row>
    <row r="287" spans="2:9">
      <c r="B287" s="194">
        <v>47</v>
      </c>
      <c r="C287" s="227" t="s">
        <v>27</v>
      </c>
      <c r="D287" s="227" t="s">
        <v>533</v>
      </c>
      <c r="E287" s="227" t="s">
        <v>1616</v>
      </c>
      <c r="F287" s="232">
        <v>232</v>
      </c>
      <c r="G287" s="232">
        <v>7791436</v>
      </c>
      <c r="H287" s="232">
        <v>365871</v>
      </c>
      <c r="I287" s="228" t="s">
        <v>184</v>
      </c>
    </row>
    <row r="288" spans="2:9">
      <c r="B288" s="194">
        <v>48</v>
      </c>
      <c r="C288" s="227" t="s">
        <v>27</v>
      </c>
      <c r="D288" s="227" t="s">
        <v>533</v>
      </c>
      <c r="E288" s="227" t="s">
        <v>1617</v>
      </c>
      <c r="F288" s="232">
        <v>163</v>
      </c>
      <c r="G288" s="232">
        <v>7791367</v>
      </c>
      <c r="H288" s="232">
        <v>365858</v>
      </c>
      <c r="I288" s="228" t="s">
        <v>184</v>
      </c>
    </row>
    <row r="289" spans="2:9">
      <c r="B289" s="194">
        <v>49</v>
      </c>
      <c r="C289" s="227" t="s">
        <v>27</v>
      </c>
      <c r="D289" s="227" t="s">
        <v>533</v>
      </c>
      <c r="E289" s="227" t="s">
        <v>1618</v>
      </c>
      <c r="F289" s="232">
        <v>337</v>
      </c>
      <c r="G289" s="232">
        <v>7791217</v>
      </c>
      <c r="H289" s="232">
        <v>366075</v>
      </c>
      <c r="I289" s="228" t="s">
        <v>184</v>
      </c>
    </row>
    <row r="290" spans="2:9">
      <c r="B290" s="194">
        <v>50</v>
      </c>
      <c r="C290" s="227" t="s">
        <v>27</v>
      </c>
      <c r="D290" s="227" t="s">
        <v>533</v>
      </c>
      <c r="E290" s="227" t="s">
        <v>1619</v>
      </c>
      <c r="F290" s="232">
        <v>218</v>
      </c>
      <c r="G290" s="232">
        <v>7791237</v>
      </c>
      <c r="H290" s="232">
        <v>366127</v>
      </c>
      <c r="I290" s="228" t="s">
        <v>184</v>
      </c>
    </row>
    <row r="291" spans="2:9">
      <c r="B291" s="194">
        <v>51</v>
      </c>
      <c r="C291" s="227" t="s">
        <v>27</v>
      </c>
      <c r="D291" s="227" t="s">
        <v>533</v>
      </c>
      <c r="E291" s="227" t="s">
        <v>1620</v>
      </c>
      <c r="F291" s="232">
        <v>224</v>
      </c>
      <c r="G291" s="232">
        <v>7791079</v>
      </c>
      <c r="H291" s="232">
        <v>366260</v>
      </c>
      <c r="I291" s="228" t="s">
        <v>184</v>
      </c>
    </row>
    <row r="292" spans="2:9">
      <c r="B292" s="194">
        <v>52</v>
      </c>
      <c r="C292" s="227" t="s">
        <v>27</v>
      </c>
      <c r="D292" s="227" t="s">
        <v>533</v>
      </c>
      <c r="E292" s="227" t="s">
        <v>1621</v>
      </c>
      <c r="F292" s="232">
        <v>108</v>
      </c>
      <c r="G292" s="232">
        <v>7790998</v>
      </c>
      <c r="H292" s="232">
        <v>366177</v>
      </c>
      <c r="I292" s="228" t="s">
        <v>184</v>
      </c>
    </row>
    <row r="293" spans="2:9">
      <c r="B293" s="194">
        <v>53</v>
      </c>
      <c r="C293" s="227" t="s">
        <v>27</v>
      </c>
      <c r="D293" s="227" t="s">
        <v>538</v>
      </c>
      <c r="E293" s="227" t="s">
        <v>1622</v>
      </c>
      <c r="F293" s="232">
        <v>616</v>
      </c>
      <c r="G293" s="232">
        <v>7792482</v>
      </c>
      <c r="H293" s="232">
        <v>365685</v>
      </c>
      <c r="I293" s="228" t="s">
        <v>184</v>
      </c>
    </row>
    <row r="294" spans="2:9">
      <c r="B294" s="194">
        <v>54</v>
      </c>
      <c r="C294" s="227" t="s">
        <v>27</v>
      </c>
      <c r="D294" s="227" t="s">
        <v>538</v>
      </c>
      <c r="E294" s="227" t="s">
        <v>1623</v>
      </c>
      <c r="F294" s="232">
        <v>453</v>
      </c>
      <c r="G294" s="232">
        <v>7792279</v>
      </c>
      <c r="H294" s="232">
        <v>365949</v>
      </c>
      <c r="I294" s="228" t="s">
        <v>184</v>
      </c>
    </row>
    <row r="295" spans="2:9">
      <c r="B295" s="194">
        <v>55</v>
      </c>
      <c r="C295" s="227" t="s">
        <v>27</v>
      </c>
      <c r="D295" s="227" t="s">
        <v>538</v>
      </c>
      <c r="E295" s="227" t="s">
        <v>1624</v>
      </c>
      <c r="F295" s="232">
        <v>139</v>
      </c>
      <c r="G295" s="232">
        <v>7792179</v>
      </c>
      <c r="H295" s="232">
        <v>365834</v>
      </c>
      <c r="I295" s="228" t="s">
        <v>184</v>
      </c>
    </row>
    <row r="296" spans="2:9">
      <c r="B296" s="194">
        <v>56</v>
      </c>
      <c r="C296" s="227" t="s">
        <v>27</v>
      </c>
      <c r="D296" s="227" t="s">
        <v>547</v>
      </c>
      <c r="E296" s="227" t="s">
        <v>1625</v>
      </c>
      <c r="F296" s="232">
        <v>78</v>
      </c>
      <c r="G296" s="232">
        <v>7791330</v>
      </c>
      <c r="H296" s="232">
        <v>365333</v>
      </c>
      <c r="I296" s="228" t="s">
        <v>184</v>
      </c>
    </row>
    <row r="297" spans="2:9">
      <c r="B297" s="194">
        <v>57</v>
      </c>
      <c r="C297" s="227" t="s">
        <v>27</v>
      </c>
      <c r="D297" s="227" t="s">
        <v>1497</v>
      </c>
      <c r="E297" s="227" t="s">
        <v>1626</v>
      </c>
      <c r="F297" s="232">
        <v>496</v>
      </c>
      <c r="G297" s="232">
        <v>7792208</v>
      </c>
      <c r="H297" s="232">
        <v>365262</v>
      </c>
      <c r="I297" s="228" t="s">
        <v>184</v>
      </c>
    </row>
    <row r="298" spans="2:9">
      <c r="B298" s="194">
        <v>58</v>
      </c>
      <c r="C298" s="227" t="s">
        <v>27</v>
      </c>
      <c r="D298" s="227" t="s">
        <v>568</v>
      </c>
      <c r="E298" s="227" t="s">
        <v>1627</v>
      </c>
      <c r="F298" s="232">
        <v>875</v>
      </c>
      <c r="G298" s="232">
        <v>7797298</v>
      </c>
      <c r="H298" s="232">
        <v>366599</v>
      </c>
      <c r="I298" s="228" t="s">
        <v>184</v>
      </c>
    </row>
    <row r="299" spans="2:9">
      <c r="B299" s="194">
        <v>59</v>
      </c>
      <c r="C299" s="227" t="s">
        <v>27</v>
      </c>
      <c r="D299" s="227" t="s">
        <v>577</v>
      </c>
      <c r="E299" s="227" t="s">
        <v>1628</v>
      </c>
      <c r="F299" s="232">
        <v>557</v>
      </c>
      <c r="G299" s="232">
        <v>7786047</v>
      </c>
      <c r="H299" s="232">
        <v>363324</v>
      </c>
      <c r="I299" s="228" t="s">
        <v>184</v>
      </c>
    </row>
    <row r="300" spans="2:9">
      <c r="B300" s="194">
        <v>60</v>
      </c>
      <c r="C300" s="227" t="s">
        <v>27</v>
      </c>
      <c r="D300" s="227" t="s">
        <v>577</v>
      </c>
      <c r="E300" s="227" t="s">
        <v>1629</v>
      </c>
      <c r="F300" s="232">
        <v>419</v>
      </c>
      <c r="G300" s="232">
        <v>7785641</v>
      </c>
      <c r="H300" s="232">
        <v>363657</v>
      </c>
      <c r="I300" s="228" t="s">
        <v>184</v>
      </c>
    </row>
    <row r="301" spans="2:9">
      <c r="B301" s="194">
        <v>61</v>
      </c>
      <c r="C301" s="227" t="s">
        <v>27</v>
      </c>
      <c r="D301" s="227" t="s">
        <v>653</v>
      </c>
      <c r="E301" s="227" t="s">
        <v>1630</v>
      </c>
      <c r="F301" s="232">
        <v>390</v>
      </c>
      <c r="G301" s="232">
        <v>7771634</v>
      </c>
      <c r="H301" s="232">
        <v>373238</v>
      </c>
      <c r="I301" s="228" t="s">
        <v>184</v>
      </c>
    </row>
    <row r="302" spans="2:9">
      <c r="B302" s="194">
        <v>62</v>
      </c>
      <c r="C302" s="227" t="s">
        <v>27</v>
      </c>
      <c r="D302" s="227" t="s">
        <v>653</v>
      </c>
      <c r="E302" s="227" t="s">
        <v>1631</v>
      </c>
      <c r="F302" s="232">
        <v>585</v>
      </c>
      <c r="G302" s="232">
        <v>7771766</v>
      </c>
      <c r="H302" s="232">
        <v>373416</v>
      </c>
      <c r="I302" s="228" t="s">
        <v>184</v>
      </c>
    </row>
    <row r="303" spans="2:9">
      <c r="B303" s="194">
        <v>63</v>
      </c>
      <c r="C303" s="227" t="s">
        <v>27</v>
      </c>
      <c r="D303" s="227" t="s">
        <v>671</v>
      </c>
      <c r="E303" s="227" t="s">
        <v>1632</v>
      </c>
      <c r="F303" s="232">
        <v>72</v>
      </c>
      <c r="G303" s="232">
        <v>7771586</v>
      </c>
      <c r="H303" s="232">
        <v>372428</v>
      </c>
      <c r="I303" s="228" t="s">
        <v>184</v>
      </c>
    </row>
    <row r="304" spans="2:9">
      <c r="B304" s="194">
        <v>64</v>
      </c>
      <c r="C304" s="227" t="s">
        <v>27</v>
      </c>
      <c r="D304" s="227" t="s">
        <v>671</v>
      </c>
      <c r="E304" s="227" t="s">
        <v>1633</v>
      </c>
      <c r="F304" s="232">
        <v>885</v>
      </c>
      <c r="G304" s="232">
        <v>7771855</v>
      </c>
      <c r="H304" s="232">
        <v>372307</v>
      </c>
      <c r="I304" s="228" t="s">
        <v>184</v>
      </c>
    </row>
    <row r="305" spans="2:9">
      <c r="B305" s="194">
        <v>65</v>
      </c>
      <c r="C305" s="227" t="s">
        <v>27</v>
      </c>
      <c r="D305" s="227" t="s">
        <v>671</v>
      </c>
      <c r="E305" s="227" t="s">
        <v>1634</v>
      </c>
      <c r="F305" s="232">
        <v>530</v>
      </c>
      <c r="G305" s="232">
        <v>7771927</v>
      </c>
      <c r="H305" s="232">
        <v>372497</v>
      </c>
      <c r="I305" s="228" t="s">
        <v>184</v>
      </c>
    </row>
    <row r="306" spans="2:9">
      <c r="B306" s="194">
        <v>66</v>
      </c>
      <c r="C306" s="227" t="s">
        <v>27</v>
      </c>
      <c r="D306" s="227" t="s">
        <v>671</v>
      </c>
      <c r="E306" s="227" t="s">
        <v>1635</v>
      </c>
      <c r="F306" s="232">
        <v>2309</v>
      </c>
      <c r="G306" s="232">
        <v>7771365</v>
      </c>
      <c r="H306" s="232">
        <v>372399</v>
      </c>
      <c r="I306" s="228" t="s">
        <v>184</v>
      </c>
    </row>
    <row r="307" spans="2:9">
      <c r="B307" s="194">
        <v>67</v>
      </c>
      <c r="C307" s="227" t="s">
        <v>27</v>
      </c>
      <c r="D307" s="227" t="s">
        <v>710</v>
      </c>
      <c r="E307" s="227" t="s">
        <v>1636</v>
      </c>
      <c r="F307" s="232">
        <v>259</v>
      </c>
      <c r="G307" s="232">
        <v>7770413</v>
      </c>
      <c r="H307" s="232">
        <v>370284</v>
      </c>
      <c r="I307" s="228" t="s">
        <v>184</v>
      </c>
    </row>
    <row r="308" spans="2:9">
      <c r="B308" s="194">
        <v>68</v>
      </c>
      <c r="C308" s="227" t="s">
        <v>27</v>
      </c>
      <c r="D308" s="227" t="s">
        <v>710</v>
      </c>
      <c r="E308" s="227" t="s">
        <v>1637</v>
      </c>
      <c r="F308" s="232">
        <v>521</v>
      </c>
      <c r="G308" s="232">
        <v>7770299</v>
      </c>
      <c r="H308" s="232">
        <v>370527</v>
      </c>
      <c r="I308" s="228" t="s">
        <v>184</v>
      </c>
    </row>
    <row r="309" spans="2:9">
      <c r="B309" s="194">
        <v>69</v>
      </c>
      <c r="C309" s="227" t="s">
        <v>27</v>
      </c>
      <c r="D309" s="227" t="s">
        <v>710</v>
      </c>
      <c r="E309" s="227" t="s">
        <v>1638</v>
      </c>
      <c r="F309" s="232">
        <v>302</v>
      </c>
      <c r="G309" s="232">
        <v>7770185</v>
      </c>
      <c r="H309" s="232">
        <v>370824</v>
      </c>
      <c r="I309" s="228" t="s">
        <v>184</v>
      </c>
    </row>
    <row r="310" spans="2:9">
      <c r="B310" s="194">
        <v>70</v>
      </c>
      <c r="C310" s="227" t="s">
        <v>27</v>
      </c>
      <c r="D310" s="227" t="s">
        <v>710</v>
      </c>
      <c r="E310" s="227" t="s">
        <v>1639</v>
      </c>
      <c r="F310" s="232">
        <v>122</v>
      </c>
      <c r="G310" s="232">
        <v>7769885</v>
      </c>
      <c r="H310" s="232">
        <v>370209</v>
      </c>
      <c r="I310" s="228" t="s">
        <v>184</v>
      </c>
    </row>
    <row r="311" spans="2:9">
      <c r="B311" s="194">
        <v>71</v>
      </c>
      <c r="C311" s="227" t="s">
        <v>27</v>
      </c>
      <c r="D311" s="227" t="s">
        <v>1514</v>
      </c>
      <c r="E311" s="227" t="s">
        <v>1640</v>
      </c>
      <c r="F311" s="232">
        <v>960</v>
      </c>
      <c r="G311" s="232">
        <v>7767191</v>
      </c>
      <c r="H311" s="232">
        <v>370087</v>
      </c>
      <c r="I311" s="228" t="s">
        <v>184</v>
      </c>
    </row>
    <row r="312" spans="2:9">
      <c r="B312" s="194">
        <v>72</v>
      </c>
      <c r="C312" s="227" t="s">
        <v>27</v>
      </c>
      <c r="D312" s="227" t="s">
        <v>772</v>
      </c>
      <c r="E312" s="227" t="s">
        <v>1641</v>
      </c>
      <c r="F312" s="232">
        <v>1685</v>
      </c>
      <c r="G312" s="232">
        <v>7796442</v>
      </c>
      <c r="H312" s="232">
        <v>337728</v>
      </c>
      <c r="I312" s="228" t="s">
        <v>184</v>
      </c>
    </row>
    <row r="313" spans="2:9">
      <c r="B313" s="194">
        <v>73</v>
      </c>
      <c r="C313" s="227" t="s">
        <v>27</v>
      </c>
      <c r="D313" s="227" t="s">
        <v>772</v>
      </c>
      <c r="E313" s="227" t="s">
        <v>1642</v>
      </c>
      <c r="F313" s="232">
        <v>433</v>
      </c>
      <c r="G313" s="232">
        <v>7796892</v>
      </c>
      <c r="H313" s="232">
        <v>337687</v>
      </c>
      <c r="I313" s="228" t="s">
        <v>184</v>
      </c>
    </row>
    <row r="314" spans="2:9">
      <c r="B314" s="194">
        <v>74</v>
      </c>
      <c r="C314" s="227" t="s">
        <v>27</v>
      </c>
      <c r="D314" s="227" t="s">
        <v>772</v>
      </c>
      <c r="E314" s="227" t="s">
        <v>1643</v>
      </c>
      <c r="F314" s="232">
        <v>1784</v>
      </c>
      <c r="G314" s="232">
        <v>7797387</v>
      </c>
      <c r="H314" s="232">
        <v>337012</v>
      </c>
      <c r="I314" s="228" t="s">
        <v>184</v>
      </c>
    </row>
    <row r="315" spans="2:9">
      <c r="B315" s="194">
        <v>75</v>
      </c>
      <c r="C315" s="227" t="s">
        <v>27</v>
      </c>
      <c r="D315" s="227" t="s">
        <v>772</v>
      </c>
      <c r="E315" s="227" t="s">
        <v>1644</v>
      </c>
      <c r="F315" s="232">
        <v>805</v>
      </c>
      <c r="G315" s="232">
        <v>7796876</v>
      </c>
      <c r="H315" s="232">
        <v>336984</v>
      </c>
      <c r="I315" s="228" t="s">
        <v>184</v>
      </c>
    </row>
    <row r="316" spans="2:9">
      <c r="B316" s="194">
        <v>76</v>
      </c>
      <c r="C316" s="227" t="s">
        <v>27</v>
      </c>
      <c r="D316" s="227" t="s">
        <v>772</v>
      </c>
      <c r="E316" s="227" t="s">
        <v>1645</v>
      </c>
      <c r="F316" s="232">
        <v>1801</v>
      </c>
      <c r="G316" s="232">
        <v>7797849</v>
      </c>
      <c r="H316" s="232">
        <v>335785</v>
      </c>
      <c r="I316" s="228" t="s">
        <v>184</v>
      </c>
    </row>
    <row r="317" spans="2:9">
      <c r="B317" s="194">
        <v>77</v>
      </c>
      <c r="C317" s="227" t="s">
        <v>27</v>
      </c>
      <c r="D317" s="227" t="s">
        <v>772</v>
      </c>
      <c r="E317" s="227" t="s">
        <v>1646</v>
      </c>
      <c r="F317" s="232">
        <v>1240</v>
      </c>
      <c r="G317" s="232">
        <v>7797436</v>
      </c>
      <c r="H317" s="232">
        <v>335458</v>
      </c>
      <c r="I317" s="228" t="s">
        <v>184</v>
      </c>
    </row>
    <row r="318" spans="2:9">
      <c r="B318" s="194">
        <v>78</v>
      </c>
      <c r="C318" s="227" t="s">
        <v>27</v>
      </c>
      <c r="D318" s="227" t="s">
        <v>772</v>
      </c>
      <c r="E318" s="227" t="s">
        <v>1647</v>
      </c>
      <c r="F318" s="232">
        <v>2670</v>
      </c>
      <c r="G318" s="232">
        <v>7796711</v>
      </c>
      <c r="H318" s="232">
        <v>336423</v>
      </c>
      <c r="I318" s="228" t="s">
        <v>184</v>
      </c>
    </row>
    <row r="319" spans="2:9">
      <c r="B319" s="194">
        <v>79</v>
      </c>
      <c r="C319" s="227" t="s">
        <v>27</v>
      </c>
      <c r="D319" s="227" t="s">
        <v>772</v>
      </c>
      <c r="E319" s="227" t="s">
        <v>1648</v>
      </c>
      <c r="F319" s="232">
        <v>1300</v>
      </c>
      <c r="G319" s="232">
        <v>7795522</v>
      </c>
      <c r="H319" s="232">
        <v>337118</v>
      </c>
      <c r="I319" s="228" t="s">
        <v>184</v>
      </c>
    </row>
    <row r="320" spans="2:9">
      <c r="B320" s="194">
        <v>80</v>
      </c>
      <c r="C320" s="227" t="s">
        <v>27</v>
      </c>
      <c r="D320" s="227" t="s">
        <v>785</v>
      </c>
      <c r="E320" s="227" t="s">
        <v>1649</v>
      </c>
      <c r="F320" s="232">
        <v>214</v>
      </c>
      <c r="G320" s="232">
        <v>7793934</v>
      </c>
      <c r="H320" s="232">
        <v>336357</v>
      </c>
      <c r="I320" s="228" t="s">
        <v>184</v>
      </c>
    </row>
    <row r="321" spans="2:9">
      <c r="B321" s="194">
        <v>81</v>
      </c>
      <c r="C321" s="227" t="s">
        <v>27</v>
      </c>
      <c r="D321" s="227" t="s">
        <v>785</v>
      </c>
      <c r="E321" s="227" t="s">
        <v>1650</v>
      </c>
      <c r="F321" s="232">
        <v>182</v>
      </c>
      <c r="G321" s="232">
        <v>7794093</v>
      </c>
      <c r="H321" s="232">
        <v>336294</v>
      </c>
      <c r="I321" s="228" t="s">
        <v>184</v>
      </c>
    </row>
    <row r="322" spans="2:9">
      <c r="B322" s="194">
        <v>82</v>
      </c>
      <c r="C322" s="227" t="s">
        <v>27</v>
      </c>
      <c r="D322" s="227" t="s">
        <v>785</v>
      </c>
      <c r="E322" s="227" t="s">
        <v>1651</v>
      </c>
      <c r="F322" s="232">
        <v>439</v>
      </c>
      <c r="G322" s="232">
        <v>7794160</v>
      </c>
      <c r="H322" s="232">
        <v>336351</v>
      </c>
      <c r="I322" s="228" t="s">
        <v>184</v>
      </c>
    </row>
    <row r="323" spans="2:9">
      <c r="B323" s="194">
        <v>83</v>
      </c>
      <c r="C323" s="227" t="s">
        <v>27</v>
      </c>
      <c r="D323" s="227" t="s">
        <v>785</v>
      </c>
      <c r="E323" s="227" t="s">
        <v>1652</v>
      </c>
      <c r="F323" s="232">
        <v>253</v>
      </c>
      <c r="G323" s="232">
        <v>7794326</v>
      </c>
      <c r="H323" s="232">
        <v>336174</v>
      </c>
      <c r="I323" s="228" t="s">
        <v>184</v>
      </c>
    </row>
    <row r="324" spans="2:9">
      <c r="B324" s="194">
        <v>84</v>
      </c>
      <c r="C324" s="227" t="s">
        <v>27</v>
      </c>
      <c r="D324" s="227" t="s">
        <v>785</v>
      </c>
      <c r="E324" s="227" t="s">
        <v>1653</v>
      </c>
      <c r="F324" s="232">
        <v>171</v>
      </c>
      <c r="G324" s="232">
        <v>7794396</v>
      </c>
      <c r="H324" s="232">
        <v>336252</v>
      </c>
      <c r="I324" s="228" t="s">
        <v>184</v>
      </c>
    </row>
    <row r="325" spans="2:9">
      <c r="B325" s="194">
        <v>85</v>
      </c>
      <c r="C325" s="227" t="s">
        <v>27</v>
      </c>
      <c r="D325" s="227" t="s">
        <v>785</v>
      </c>
      <c r="E325" s="227" t="s">
        <v>1654</v>
      </c>
      <c r="F325" s="232">
        <v>2777</v>
      </c>
      <c r="G325" s="232">
        <v>7794226</v>
      </c>
      <c r="H325" s="232">
        <v>337379</v>
      </c>
      <c r="I325" s="228" t="s">
        <v>184</v>
      </c>
    </row>
    <row r="326" spans="2:9">
      <c r="B326" s="194">
        <v>86</v>
      </c>
      <c r="C326" s="227" t="s">
        <v>27</v>
      </c>
      <c r="D326" s="227" t="s">
        <v>785</v>
      </c>
      <c r="E326" s="227" t="s">
        <v>1655</v>
      </c>
      <c r="F326" s="232">
        <v>847</v>
      </c>
      <c r="G326" s="232">
        <v>7794137</v>
      </c>
      <c r="H326" s="232">
        <v>336943</v>
      </c>
      <c r="I326" s="228" t="s">
        <v>184</v>
      </c>
    </row>
    <row r="327" spans="2:9">
      <c r="B327" s="194">
        <v>87</v>
      </c>
      <c r="C327" s="227" t="s">
        <v>27</v>
      </c>
      <c r="D327" s="227" t="s">
        <v>785</v>
      </c>
      <c r="E327" s="227" t="s">
        <v>1656</v>
      </c>
      <c r="F327" s="232">
        <v>495</v>
      </c>
      <c r="G327" s="232">
        <v>7794438</v>
      </c>
      <c r="H327" s="232">
        <v>337337</v>
      </c>
      <c r="I327" s="228" t="s">
        <v>184</v>
      </c>
    </row>
    <row r="328" spans="2:9">
      <c r="B328" s="194">
        <v>88</v>
      </c>
      <c r="C328" s="227" t="s">
        <v>27</v>
      </c>
      <c r="D328" s="227" t="s">
        <v>785</v>
      </c>
      <c r="E328" s="227" t="s">
        <v>1657</v>
      </c>
      <c r="F328" s="232">
        <v>748</v>
      </c>
      <c r="G328" s="232">
        <v>7795295</v>
      </c>
      <c r="H328" s="232">
        <v>337146</v>
      </c>
      <c r="I328" s="228" t="s">
        <v>184</v>
      </c>
    </row>
    <row r="329" spans="2:9">
      <c r="B329" s="194">
        <v>89</v>
      </c>
      <c r="C329" s="227" t="s">
        <v>27</v>
      </c>
      <c r="D329" s="227" t="s">
        <v>785</v>
      </c>
      <c r="E329" s="227" t="s">
        <v>1658</v>
      </c>
      <c r="F329" s="232">
        <v>789</v>
      </c>
      <c r="G329" s="232">
        <v>7794847</v>
      </c>
      <c r="H329" s="232">
        <v>337020</v>
      </c>
      <c r="I329" s="228" t="s">
        <v>184</v>
      </c>
    </row>
    <row r="330" spans="2:9">
      <c r="B330" s="194">
        <v>90</v>
      </c>
      <c r="C330" s="227" t="s">
        <v>27</v>
      </c>
      <c r="D330" s="227" t="s">
        <v>785</v>
      </c>
      <c r="E330" s="227" t="s">
        <v>1659</v>
      </c>
      <c r="F330" s="232">
        <v>326</v>
      </c>
      <c r="G330" s="232">
        <v>7794597</v>
      </c>
      <c r="H330" s="232">
        <v>337721</v>
      </c>
      <c r="I330" s="228" t="s">
        <v>184</v>
      </c>
    </row>
    <row r="331" spans="2:9">
      <c r="B331" s="194">
        <v>91</v>
      </c>
      <c r="C331" s="227" t="s">
        <v>27</v>
      </c>
      <c r="D331" s="227" t="s">
        <v>816</v>
      </c>
      <c r="E331" s="227" t="s">
        <v>1660</v>
      </c>
      <c r="F331" s="232">
        <v>3930</v>
      </c>
      <c r="G331" s="232">
        <v>7796393</v>
      </c>
      <c r="H331" s="232">
        <v>333471</v>
      </c>
      <c r="I331" s="228" t="s">
        <v>184</v>
      </c>
    </row>
    <row r="332" spans="2:9">
      <c r="B332" s="194">
        <v>92</v>
      </c>
      <c r="C332" s="227" t="s">
        <v>27</v>
      </c>
      <c r="D332" s="227" t="s">
        <v>816</v>
      </c>
      <c r="E332" s="227" t="s">
        <v>1661</v>
      </c>
      <c r="F332" s="232">
        <v>4367</v>
      </c>
      <c r="G332" s="232">
        <v>7796686</v>
      </c>
      <c r="H332" s="232">
        <v>333753</v>
      </c>
      <c r="I332" s="228" t="s">
        <v>184</v>
      </c>
    </row>
    <row r="333" spans="2:9">
      <c r="B333" s="194">
        <v>93</v>
      </c>
      <c r="C333" s="227" t="s">
        <v>27</v>
      </c>
      <c r="D333" s="227" t="s">
        <v>825</v>
      </c>
      <c r="E333" s="227" t="s">
        <v>1662</v>
      </c>
      <c r="F333" s="232">
        <v>394</v>
      </c>
      <c r="G333" s="232">
        <v>7795100</v>
      </c>
      <c r="H333" s="232">
        <v>334085</v>
      </c>
      <c r="I333" s="228" t="s">
        <v>184</v>
      </c>
    </row>
    <row r="334" spans="2:9">
      <c r="B334" s="194">
        <v>94</v>
      </c>
      <c r="C334" s="227" t="s">
        <v>27</v>
      </c>
      <c r="D334" s="227" t="s">
        <v>825</v>
      </c>
      <c r="E334" s="227" t="s">
        <v>1663</v>
      </c>
      <c r="F334" s="232">
        <v>985</v>
      </c>
      <c r="G334" s="232">
        <v>7794934</v>
      </c>
      <c r="H334" s="232">
        <v>334763</v>
      </c>
      <c r="I334" s="228" t="s">
        <v>184</v>
      </c>
    </row>
    <row r="335" spans="2:9">
      <c r="B335" s="194">
        <v>95</v>
      </c>
      <c r="C335" s="227" t="s">
        <v>27</v>
      </c>
      <c r="D335" s="227" t="s">
        <v>825</v>
      </c>
      <c r="E335" s="227" t="s">
        <v>1664</v>
      </c>
      <c r="F335" s="232">
        <v>555</v>
      </c>
      <c r="G335" s="232">
        <v>7795325</v>
      </c>
      <c r="H335" s="232">
        <v>335500</v>
      </c>
      <c r="I335" s="228" t="s">
        <v>184</v>
      </c>
    </row>
    <row r="336" spans="2:9">
      <c r="B336" s="194">
        <v>96</v>
      </c>
      <c r="C336" s="227" t="s">
        <v>27</v>
      </c>
      <c r="D336" s="227" t="s">
        <v>1665</v>
      </c>
      <c r="E336" s="227" t="s">
        <v>1666</v>
      </c>
      <c r="F336" s="232">
        <v>575</v>
      </c>
      <c r="G336" s="232">
        <v>7795491</v>
      </c>
      <c r="H336" s="232">
        <v>335234</v>
      </c>
      <c r="I336" s="228" t="s">
        <v>184</v>
      </c>
    </row>
    <row r="337" spans="2:9">
      <c r="B337" s="194">
        <v>97</v>
      </c>
      <c r="C337" s="227" t="s">
        <v>27</v>
      </c>
      <c r="D337" s="227" t="s">
        <v>1665</v>
      </c>
      <c r="E337" s="227" t="s">
        <v>1667</v>
      </c>
      <c r="F337" s="232">
        <v>98</v>
      </c>
      <c r="G337" s="232">
        <v>7795271</v>
      </c>
      <c r="H337" s="232">
        <v>335239</v>
      </c>
      <c r="I337" s="228" t="s">
        <v>184</v>
      </c>
    </row>
    <row r="338" spans="2:9">
      <c r="B338" s="194">
        <v>98</v>
      </c>
      <c r="C338" s="227" t="s">
        <v>27</v>
      </c>
      <c r="D338" s="227" t="s">
        <v>1665</v>
      </c>
      <c r="E338" s="227" t="s">
        <v>1668</v>
      </c>
      <c r="F338" s="232">
        <v>133</v>
      </c>
      <c r="G338" s="232">
        <v>7795244</v>
      </c>
      <c r="H338" s="232">
        <v>335172</v>
      </c>
      <c r="I338" s="228" t="s">
        <v>184</v>
      </c>
    </row>
    <row r="339" spans="2:9">
      <c r="B339" s="194">
        <v>99</v>
      </c>
      <c r="C339" s="227" t="s">
        <v>27</v>
      </c>
      <c r="D339" s="227" t="s">
        <v>842</v>
      </c>
      <c r="E339" s="227" t="s">
        <v>1669</v>
      </c>
      <c r="F339" s="232">
        <v>984</v>
      </c>
      <c r="G339" s="232">
        <v>7795530</v>
      </c>
      <c r="H339" s="232">
        <v>335734</v>
      </c>
      <c r="I339" s="228" t="s">
        <v>184</v>
      </c>
    </row>
    <row r="340" spans="2:9">
      <c r="B340" s="194">
        <v>100</v>
      </c>
      <c r="C340" s="227" t="s">
        <v>27</v>
      </c>
      <c r="D340" s="227" t="s">
        <v>842</v>
      </c>
      <c r="E340" s="227" t="s">
        <v>1670</v>
      </c>
      <c r="F340" s="232">
        <v>529</v>
      </c>
      <c r="G340" s="232">
        <v>7795919</v>
      </c>
      <c r="H340" s="232">
        <v>336562</v>
      </c>
      <c r="I340" s="228" t="s">
        <v>184</v>
      </c>
    </row>
    <row r="341" spans="2:9">
      <c r="B341" s="194">
        <v>101</v>
      </c>
      <c r="C341" s="227" t="s">
        <v>27</v>
      </c>
      <c r="D341" s="227" t="s">
        <v>842</v>
      </c>
      <c r="E341" s="227" t="s">
        <v>1671</v>
      </c>
      <c r="F341" s="232">
        <v>2232</v>
      </c>
      <c r="G341" s="232">
        <v>7796174</v>
      </c>
      <c r="H341" s="232">
        <v>334917</v>
      </c>
      <c r="I341" s="228" t="s">
        <v>184</v>
      </c>
    </row>
    <row r="342" spans="2:9">
      <c r="B342" s="194">
        <v>102</v>
      </c>
      <c r="C342" s="227" t="s">
        <v>27</v>
      </c>
      <c r="D342" s="227" t="s">
        <v>845</v>
      </c>
      <c r="E342" s="227" t="s">
        <v>1672</v>
      </c>
      <c r="F342" s="232">
        <v>2189</v>
      </c>
      <c r="G342" s="232">
        <v>7783182</v>
      </c>
      <c r="H342" s="232">
        <v>337858</v>
      </c>
      <c r="I342" s="228" t="s">
        <v>184</v>
      </c>
    </row>
    <row r="343" spans="2:9" ht="15.75" thickBot="1">
      <c r="B343" s="195">
        <v>103</v>
      </c>
      <c r="C343" s="229" t="s">
        <v>27</v>
      </c>
      <c r="D343" s="229" t="s">
        <v>845</v>
      </c>
      <c r="E343" s="229" t="s">
        <v>1673</v>
      </c>
      <c r="F343" s="233">
        <v>893</v>
      </c>
      <c r="G343" s="233">
        <v>7783811</v>
      </c>
      <c r="H343" s="233">
        <v>337786</v>
      </c>
      <c r="I343" s="231" t="s">
        <v>184</v>
      </c>
    </row>
    <row r="344" spans="2:9" ht="15.75" thickBot="1"/>
    <row r="345" spans="2:9" ht="31.5">
      <c r="B345" s="200" t="s">
        <v>12</v>
      </c>
      <c r="C345" s="202" t="s">
        <v>29</v>
      </c>
      <c r="D345" s="202" t="s">
        <v>1</v>
      </c>
      <c r="E345" s="202" t="s">
        <v>2</v>
      </c>
      <c r="F345" s="96" t="s">
        <v>1317</v>
      </c>
      <c r="G345" s="201" t="s">
        <v>4</v>
      </c>
      <c r="H345" s="201" t="s">
        <v>5</v>
      </c>
      <c r="I345" s="207" t="s">
        <v>113</v>
      </c>
    </row>
    <row r="346" spans="2:9">
      <c r="B346" s="171">
        <v>1</v>
      </c>
      <c r="C346" s="185" t="s">
        <v>26</v>
      </c>
      <c r="D346" s="185" t="s">
        <v>1284</v>
      </c>
      <c r="E346" s="185" t="s">
        <v>1674</v>
      </c>
      <c r="F346" s="156">
        <v>733</v>
      </c>
      <c r="G346" s="156">
        <v>7749576</v>
      </c>
      <c r="H346" s="156">
        <v>404579</v>
      </c>
      <c r="I346" s="228" t="s">
        <v>185</v>
      </c>
    </row>
    <row r="347" spans="2:9">
      <c r="B347" s="171">
        <v>2</v>
      </c>
      <c r="C347" s="185" t="s">
        <v>26</v>
      </c>
      <c r="D347" s="185" t="s">
        <v>268</v>
      </c>
      <c r="E347" s="185" t="s">
        <v>1675</v>
      </c>
      <c r="F347" s="156">
        <v>106</v>
      </c>
      <c r="G347" s="156">
        <v>7742200</v>
      </c>
      <c r="H347" s="156">
        <v>417810</v>
      </c>
      <c r="I347" s="228" t="s">
        <v>185</v>
      </c>
    </row>
    <row r="348" spans="2:9">
      <c r="B348" s="171">
        <v>3</v>
      </c>
      <c r="C348" s="185" t="s">
        <v>26</v>
      </c>
      <c r="D348" s="185" t="s">
        <v>1391</v>
      </c>
      <c r="E348" s="185" t="s">
        <v>1676</v>
      </c>
      <c r="F348" s="156">
        <v>1612</v>
      </c>
      <c r="G348" s="156">
        <v>7765236</v>
      </c>
      <c r="H348" s="156">
        <v>414414</v>
      </c>
      <c r="I348" s="228" t="s">
        <v>185</v>
      </c>
    </row>
    <row r="349" spans="2:9">
      <c r="B349" s="171">
        <v>4</v>
      </c>
      <c r="C349" s="185" t="s">
        <v>26</v>
      </c>
      <c r="D349" s="185" t="s">
        <v>1399</v>
      </c>
      <c r="E349" s="185" t="s">
        <v>1677</v>
      </c>
      <c r="F349" s="156">
        <v>975</v>
      </c>
      <c r="G349" s="156">
        <v>7765167</v>
      </c>
      <c r="H349" s="156">
        <v>414955</v>
      </c>
      <c r="I349" s="228" t="s">
        <v>185</v>
      </c>
    </row>
    <row r="350" spans="2:9">
      <c r="B350" s="171">
        <v>5</v>
      </c>
      <c r="C350" s="185" t="s">
        <v>26</v>
      </c>
      <c r="D350" s="185" t="s">
        <v>1678</v>
      </c>
      <c r="E350" s="185" t="s">
        <v>1679</v>
      </c>
      <c r="F350" s="156">
        <v>421</v>
      </c>
      <c r="G350" s="156">
        <v>7760861</v>
      </c>
      <c r="H350" s="156">
        <v>415046</v>
      </c>
      <c r="I350" s="228" t="s">
        <v>185</v>
      </c>
    </row>
    <row r="351" spans="2:9">
      <c r="B351" s="171">
        <v>6</v>
      </c>
      <c r="C351" s="185" t="s">
        <v>26</v>
      </c>
      <c r="D351" s="185" t="s">
        <v>1678</v>
      </c>
      <c r="E351" s="185" t="s">
        <v>1680</v>
      </c>
      <c r="F351" s="156">
        <v>2945</v>
      </c>
      <c r="G351" s="156">
        <v>7761029</v>
      </c>
      <c r="H351" s="156">
        <v>416045</v>
      </c>
      <c r="I351" s="228" t="s">
        <v>185</v>
      </c>
    </row>
    <row r="352" spans="2:9">
      <c r="B352" s="171">
        <v>7</v>
      </c>
      <c r="C352" s="185" t="s">
        <v>26</v>
      </c>
      <c r="D352" s="185" t="s">
        <v>1296</v>
      </c>
      <c r="E352" s="185" t="s">
        <v>1681</v>
      </c>
      <c r="F352" s="156">
        <v>245</v>
      </c>
      <c r="G352" s="156">
        <v>7766797</v>
      </c>
      <c r="H352" s="156">
        <v>416952</v>
      </c>
      <c r="I352" s="228" t="s">
        <v>185</v>
      </c>
    </row>
    <row r="353" spans="2:9" ht="15.75" thickBot="1">
      <c r="B353" s="173">
        <v>8</v>
      </c>
      <c r="C353" s="187" t="s">
        <v>26</v>
      </c>
      <c r="D353" s="187" t="s">
        <v>1682</v>
      </c>
      <c r="E353" s="187" t="s">
        <v>1683</v>
      </c>
      <c r="F353" s="160">
        <v>753</v>
      </c>
      <c r="G353" s="160">
        <v>7761767</v>
      </c>
      <c r="H353" s="160">
        <v>415941</v>
      </c>
      <c r="I353" s="231" t="s">
        <v>185</v>
      </c>
    </row>
    <row r="354" spans="2:9" ht="15.75" thickBot="1"/>
    <row r="355" spans="2:9" ht="15.75" thickBot="1">
      <c r="B355" s="515" t="s">
        <v>1684</v>
      </c>
      <c r="C355" s="516"/>
      <c r="D355" s="516"/>
      <c r="E355" s="516"/>
      <c r="F355" s="516"/>
      <c r="G355" s="516"/>
      <c r="H355" s="516"/>
      <c r="I355" s="517"/>
    </row>
  </sheetData>
  <autoFilter ref="B240:I343"/>
  <mergeCells count="6">
    <mergeCell ref="B355:I355"/>
    <mergeCell ref="B11:G11"/>
    <mergeCell ref="C6:F6"/>
    <mergeCell ref="C7:F10"/>
    <mergeCell ref="B2:I4"/>
    <mergeCell ref="B7:B10"/>
  </mergeCells>
  <pageMargins left="0.511811024" right="0.511811024" top="0.78740157499999996" bottom="0.78740157499999996" header="0.31496062000000002" footer="0.31496062000000002"/>
  <pageSetup paperSize="9" scale="54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1:I355"/>
  <sheetViews>
    <sheetView showGridLines="0" view="pageBreakPreview" zoomScaleNormal="100" zoomScaleSheetLayoutView="100" workbookViewId="0">
      <selection activeCell="H7" sqref="H7"/>
    </sheetView>
  </sheetViews>
  <sheetFormatPr defaultRowHeight="15"/>
  <cols>
    <col min="1" max="1" width="2.85546875" customWidth="1"/>
    <col min="2" max="2" width="10.42578125" style="2" bestFit="1" customWidth="1"/>
    <col min="3" max="3" width="28" style="2" bestFit="1" customWidth="1"/>
    <col min="4" max="4" width="17.42578125" style="2" bestFit="1" customWidth="1"/>
    <col min="5" max="5" width="11.28515625" style="2" bestFit="1" customWidth="1"/>
    <col min="6" max="6" width="17.42578125" style="10" customWidth="1"/>
    <col min="7" max="7" width="14.28515625" style="2" bestFit="1" customWidth="1"/>
    <col min="8" max="8" width="22.140625" style="2" bestFit="1" customWidth="1"/>
    <col min="9" max="9" width="29.7109375" style="2" bestFit="1" customWidth="1"/>
    <col min="10" max="10" width="2.28515625" customWidth="1"/>
  </cols>
  <sheetData>
    <row r="1" spans="2:9" ht="12" customHeight="1" thickBot="1"/>
    <row r="2" spans="2:9">
      <c r="B2" s="480" t="s">
        <v>92</v>
      </c>
      <c r="C2" s="481"/>
      <c r="D2" s="481"/>
      <c r="E2" s="481"/>
      <c r="F2" s="481"/>
      <c r="G2" s="481"/>
      <c r="H2" s="481"/>
      <c r="I2" s="482"/>
    </row>
    <row r="3" spans="2:9">
      <c r="B3" s="483"/>
      <c r="C3" s="484"/>
      <c r="D3" s="484"/>
      <c r="E3" s="484"/>
      <c r="F3" s="484"/>
      <c r="G3" s="484"/>
      <c r="H3" s="484"/>
      <c r="I3" s="485"/>
    </row>
    <row r="4" spans="2:9" ht="15.75" thickBot="1">
      <c r="B4" s="486"/>
      <c r="C4" s="487"/>
      <c r="D4" s="487"/>
      <c r="E4" s="487"/>
      <c r="F4" s="487"/>
      <c r="G4" s="487"/>
      <c r="H4" s="487"/>
      <c r="I4" s="488"/>
    </row>
    <row r="5" spans="2:9" ht="15.75" thickBot="1"/>
    <row r="6" spans="2:9" ht="31.5">
      <c r="B6" s="39" t="s">
        <v>0</v>
      </c>
      <c r="C6" s="434" t="s">
        <v>13</v>
      </c>
      <c r="D6" s="434"/>
      <c r="E6" s="434"/>
      <c r="F6" s="434"/>
      <c r="G6" s="95" t="s">
        <v>33</v>
      </c>
      <c r="H6" s="137" t="s">
        <v>34</v>
      </c>
      <c r="I6" s="26" t="s">
        <v>113</v>
      </c>
    </row>
    <row r="7" spans="2:9" ht="15" customHeight="1">
      <c r="B7" s="489" t="s">
        <v>35</v>
      </c>
      <c r="C7" s="406" t="s">
        <v>38</v>
      </c>
      <c r="D7" s="406"/>
      <c r="E7" s="406"/>
      <c r="F7" s="406"/>
      <c r="G7" s="106">
        <f>141+83+0</f>
        <v>224</v>
      </c>
      <c r="H7" s="91">
        <f>(141813+57766+0)/1000</f>
        <v>199.57900000000001</v>
      </c>
      <c r="I7" s="44" t="s">
        <v>184</v>
      </c>
    </row>
    <row r="8" spans="2:9">
      <c r="B8" s="489"/>
      <c r="C8" s="406"/>
      <c r="D8" s="406"/>
      <c r="E8" s="406"/>
      <c r="F8" s="406"/>
      <c r="G8" s="106">
        <f>84+20+8</f>
        <v>112</v>
      </c>
      <c r="H8" s="91">
        <f>(90573+31115+7790)/1000</f>
        <v>129.47800000000001</v>
      </c>
      <c r="I8" s="44" t="s">
        <v>185</v>
      </c>
    </row>
    <row r="9" spans="2:9">
      <c r="B9" s="489"/>
      <c r="C9" s="406"/>
      <c r="D9" s="406"/>
      <c r="E9" s="406"/>
      <c r="F9" s="406"/>
      <c r="G9" s="106">
        <v>0</v>
      </c>
      <c r="H9" s="91">
        <v>0</v>
      </c>
      <c r="I9" s="225" t="s">
        <v>186</v>
      </c>
    </row>
    <row r="10" spans="2:9">
      <c r="B10" s="489"/>
      <c r="C10" s="406"/>
      <c r="D10" s="406"/>
      <c r="E10" s="406"/>
      <c r="F10" s="406"/>
      <c r="G10" s="106">
        <v>0</v>
      </c>
      <c r="H10" s="91">
        <v>0</v>
      </c>
      <c r="I10" s="225" t="s">
        <v>187</v>
      </c>
    </row>
    <row r="11" spans="2:9" ht="15.75" thickBot="1">
      <c r="B11" s="503" t="s">
        <v>148</v>
      </c>
      <c r="C11" s="504"/>
      <c r="D11" s="504"/>
      <c r="E11" s="504"/>
      <c r="F11" s="504"/>
      <c r="G11" s="504"/>
      <c r="H11" s="125">
        <f>SUBTOTAL(9,H7:H10)</f>
        <v>329.05700000000002</v>
      </c>
      <c r="I11" s="88" t="s">
        <v>2052</v>
      </c>
    </row>
    <row r="12" spans="2:9" ht="15" customHeight="1" thickBot="1"/>
    <row r="13" spans="2:9" ht="31.5">
      <c r="B13" s="200" t="s">
        <v>12</v>
      </c>
      <c r="C13" s="202" t="s">
        <v>29</v>
      </c>
      <c r="D13" s="202" t="s">
        <v>1</v>
      </c>
      <c r="E13" s="202" t="s">
        <v>2</v>
      </c>
      <c r="F13" s="96" t="s">
        <v>1317</v>
      </c>
      <c r="G13" s="202" t="s">
        <v>4</v>
      </c>
      <c r="H13" s="202" t="s">
        <v>5</v>
      </c>
      <c r="I13" s="207" t="s">
        <v>113</v>
      </c>
    </row>
    <row r="14" spans="2:9">
      <c r="B14" s="171">
        <v>1</v>
      </c>
      <c r="C14" s="227" t="s">
        <v>28</v>
      </c>
      <c r="D14" s="227" t="s">
        <v>1107</v>
      </c>
      <c r="E14" s="227" t="s">
        <v>1318</v>
      </c>
      <c r="F14" s="232">
        <v>334</v>
      </c>
      <c r="G14" s="227">
        <v>7737728</v>
      </c>
      <c r="H14" s="227">
        <v>414245</v>
      </c>
      <c r="I14" s="228" t="s">
        <v>185</v>
      </c>
    </row>
    <row r="15" spans="2:9">
      <c r="B15" s="171">
        <v>2</v>
      </c>
      <c r="C15" s="227" t="s">
        <v>28</v>
      </c>
      <c r="D15" s="227" t="s">
        <v>1107</v>
      </c>
      <c r="E15" s="227" t="s">
        <v>1319</v>
      </c>
      <c r="F15" s="232">
        <v>337</v>
      </c>
      <c r="G15" s="227">
        <v>7737793</v>
      </c>
      <c r="H15" s="227">
        <v>414585</v>
      </c>
      <c r="I15" s="228" t="s">
        <v>185</v>
      </c>
    </row>
    <row r="16" spans="2:9">
      <c r="B16" s="171">
        <v>3</v>
      </c>
      <c r="C16" s="227" t="s">
        <v>28</v>
      </c>
      <c r="D16" s="227" t="s">
        <v>1107</v>
      </c>
      <c r="E16" s="227" t="s">
        <v>1320</v>
      </c>
      <c r="F16" s="232">
        <v>495</v>
      </c>
      <c r="G16" s="227">
        <v>7737705</v>
      </c>
      <c r="H16" s="227">
        <v>415366</v>
      </c>
      <c r="I16" s="228" t="s">
        <v>185</v>
      </c>
    </row>
    <row r="17" spans="2:9">
      <c r="B17" s="171">
        <v>4</v>
      </c>
      <c r="C17" s="227" t="s">
        <v>28</v>
      </c>
      <c r="D17" s="227" t="s">
        <v>1110</v>
      </c>
      <c r="E17" s="227" t="s">
        <v>1321</v>
      </c>
      <c r="F17" s="232">
        <v>309</v>
      </c>
      <c r="G17" s="227">
        <v>7737868</v>
      </c>
      <c r="H17" s="227">
        <v>415339</v>
      </c>
      <c r="I17" s="228" t="s">
        <v>185</v>
      </c>
    </row>
    <row r="18" spans="2:9">
      <c r="B18" s="171">
        <v>5</v>
      </c>
      <c r="C18" s="227" t="s">
        <v>28</v>
      </c>
      <c r="D18" s="227" t="s">
        <v>1110</v>
      </c>
      <c r="E18" s="227" t="s">
        <v>1322</v>
      </c>
      <c r="F18" s="232">
        <v>789</v>
      </c>
      <c r="G18" s="227">
        <v>7738221</v>
      </c>
      <c r="H18" s="227">
        <v>415195</v>
      </c>
      <c r="I18" s="228" t="s">
        <v>185</v>
      </c>
    </row>
    <row r="19" spans="2:9">
      <c r="B19" s="171">
        <v>6</v>
      </c>
      <c r="C19" s="227" t="s">
        <v>28</v>
      </c>
      <c r="D19" s="227" t="s">
        <v>1261</v>
      </c>
      <c r="E19" s="227" t="s">
        <v>1323</v>
      </c>
      <c r="F19" s="232">
        <v>348</v>
      </c>
      <c r="G19" s="227">
        <v>7737775</v>
      </c>
      <c r="H19" s="227">
        <v>414151</v>
      </c>
      <c r="I19" s="228" t="s">
        <v>185</v>
      </c>
    </row>
    <row r="20" spans="2:9">
      <c r="B20" s="171">
        <v>7</v>
      </c>
      <c r="C20" s="227" t="s">
        <v>28</v>
      </c>
      <c r="D20" s="227" t="s">
        <v>1261</v>
      </c>
      <c r="E20" s="227" t="s">
        <v>1324</v>
      </c>
      <c r="F20" s="232">
        <v>108</v>
      </c>
      <c r="G20" s="227">
        <v>7737806</v>
      </c>
      <c r="H20" s="227">
        <v>413904</v>
      </c>
      <c r="I20" s="228" t="s">
        <v>185</v>
      </c>
    </row>
    <row r="21" spans="2:9">
      <c r="B21" s="171">
        <v>8</v>
      </c>
      <c r="C21" s="227" t="s">
        <v>28</v>
      </c>
      <c r="D21" s="227" t="s">
        <v>1261</v>
      </c>
      <c r="E21" s="227" t="s">
        <v>1325</v>
      </c>
      <c r="F21" s="232">
        <v>833</v>
      </c>
      <c r="G21" s="227">
        <v>7738954</v>
      </c>
      <c r="H21" s="227">
        <v>413486</v>
      </c>
      <c r="I21" s="228" t="s">
        <v>185</v>
      </c>
    </row>
    <row r="22" spans="2:9">
      <c r="B22" s="171">
        <v>9</v>
      </c>
      <c r="C22" s="227" t="s">
        <v>28</v>
      </c>
      <c r="D22" s="227" t="s">
        <v>1261</v>
      </c>
      <c r="E22" s="227" t="s">
        <v>1326</v>
      </c>
      <c r="F22" s="232">
        <v>1247</v>
      </c>
      <c r="G22" s="227">
        <v>7739592</v>
      </c>
      <c r="H22" s="227">
        <v>413964</v>
      </c>
      <c r="I22" s="228" t="s">
        <v>185</v>
      </c>
    </row>
    <row r="23" spans="2:9">
      <c r="B23" s="171">
        <v>10</v>
      </c>
      <c r="C23" s="227" t="s">
        <v>28</v>
      </c>
      <c r="D23" s="227" t="s">
        <v>1263</v>
      </c>
      <c r="E23" s="227" t="s">
        <v>1327</v>
      </c>
      <c r="F23" s="232">
        <v>4070</v>
      </c>
      <c r="G23" s="227">
        <v>7738676</v>
      </c>
      <c r="H23" s="227">
        <v>412910</v>
      </c>
      <c r="I23" s="228" t="s">
        <v>185</v>
      </c>
    </row>
    <row r="24" spans="2:9">
      <c r="B24" s="171">
        <v>11</v>
      </c>
      <c r="C24" s="227" t="s">
        <v>28</v>
      </c>
      <c r="D24" s="227" t="s">
        <v>1265</v>
      </c>
      <c r="E24" s="227" t="s">
        <v>1328</v>
      </c>
      <c r="F24" s="232">
        <v>1169</v>
      </c>
      <c r="G24" s="227">
        <v>7739592</v>
      </c>
      <c r="H24" s="227">
        <v>412281</v>
      </c>
      <c r="I24" s="228" t="s">
        <v>185</v>
      </c>
    </row>
    <row r="25" spans="2:9">
      <c r="B25" s="171">
        <v>12</v>
      </c>
      <c r="C25" s="227" t="s">
        <v>28</v>
      </c>
      <c r="D25" s="227" t="s">
        <v>1265</v>
      </c>
      <c r="E25" s="227" t="s">
        <v>1329</v>
      </c>
      <c r="F25" s="232">
        <v>731</v>
      </c>
      <c r="G25" s="227">
        <v>7739873</v>
      </c>
      <c r="H25" s="227">
        <v>412343</v>
      </c>
      <c r="I25" s="228" t="s">
        <v>185</v>
      </c>
    </row>
    <row r="26" spans="2:9">
      <c r="B26" s="171">
        <v>13</v>
      </c>
      <c r="C26" s="227" t="s">
        <v>28</v>
      </c>
      <c r="D26" s="227" t="s">
        <v>1265</v>
      </c>
      <c r="E26" s="227" t="s">
        <v>1330</v>
      </c>
      <c r="F26" s="232">
        <v>764</v>
      </c>
      <c r="G26" s="227">
        <v>7740098</v>
      </c>
      <c r="H26" s="227">
        <v>412474</v>
      </c>
      <c r="I26" s="228" t="s">
        <v>185</v>
      </c>
    </row>
    <row r="27" spans="2:9">
      <c r="B27" s="171">
        <v>14</v>
      </c>
      <c r="C27" s="227" t="s">
        <v>28</v>
      </c>
      <c r="D27" s="227" t="s">
        <v>1265</v>
      </c>
      <c r="E27" s="227" t="s">
        <v>1331</v>
      </c>
      <c r="F27" s="232">
        <v>251</v>
      </c>
      <c r="G27" s="227">
        <v>7740326</v>
      </c>
      <c r="H27" s="227">
        <v>412565</v>
      </c>
      <c r="I27" s="228" t="s">
        <v>185</v>
      </c>
    </row>
    <row r="28" spans="2:9">
      <c r="B28" s="171">
        <v>15</v>
      </c>
      <c r="C28" s="227" t="s">
        <v>28</v>
      </c>
      <c r="D28" s="227" t="s">
        <v>1265</v>
      </c>
      <c r="E28" s="227" t="s">
        <v>1332</v>
      </c>
      <c r="F28" s="232">
        <v>593</v>
      </c>
      <c r="G28" s="227">
        <v>7739614</v>
      </c>
      <c r="H28" s="227">
        <v>412416</v>
      </c>
      <c r="I28" s="228" t="s">
        <v>185</v>
      </c>
    </row>
    <row r="29" spans="2:9">
      <c r="B29" s="171">
        <v>16</v>
      </c>
      <c r="C29" s="227" t="s">
        <v>28</v>
      </c>
      <c r="D29" s="227" t="s">
        <v>1265</v>
      </c>
      <c r="E29" s="227" t="s">
        <v>1333</v>
      </c>
      <c r="F29" s="232">
        <v>410</v>
      </c>
      <c r="G29" s="227">
        <v>7739645</v>
      </c>
      <c r="H29" s="227">
        <v>412790</v>
      </c>
      <c r="I29" s="228" t="s">
        <v>185</v>
      </c>
    </row>
    <row r="30" spans="2:9">
      <c r="B30" s="171">
        <v>17</v>
      </c>
      <c r="C30" s="227" t="s">
        <v>28</v>
      </c>
      <c r="D30" s="227" t="s">
        <v>1265</v>
      </c>
      <c r="E30" s="227" t="s">
        <v>1334</v>
      </c>
      <c r="F30" s="232">
        <v>834</v>
      </c>
      <c r="G30" s="227">
        <v>7739754</v>
      </c>
      <c r="H30" s="227">
        <v>411947</v>
      </c>
      <c r="I30" s="228" t="s">
        <v>185</v>
      </c>
    </row>
    <row r="31" spans="2:9">
      <c r="B31" s="171">
        <v>18</v>
      </c>
      <c r="C31" s="227" t="s">
        <v>28</v>
      </c>
      <c r="D31" s="227" t="s">
        <v>1265</v>
      </c>
      <c r="E31" s="227" t="s">
        <v>1335</v>
      </c>
      <c r="F31" s="232">
        <v>1249</v>
      </c>
      <c r="G31" s="227">
        <v>7740219</v>
      </c>
      <c r="H31" s="227">
        <v>412183</v>
      </c>
      <c r="I31" s="228" t="s">
        <v>185</v>
      </c>
    </row>
    <row r="32" spans="2:9">
      <c r="B32" s="171">
        <v>19</v>
      </c>
      <c r="C32" s="227" t="s">
        <v>28</v>
      </c>
      <c r="D32" s="227" t="s">
        <v>1336</v>
      </c>
      <c r="E32" s="227" t="s">
        <v>1337</v>
      </c>
      <c r="F32" s="232">
        <v>1643</v>
      </c>
      <c r="G32" s="227">
        <v>7742254</v>
      </c>
      <c r="H32" s="227">
        <v>413173</v>
      </c>
      <c r="I32" s="228" t="s">
        <v>185</v>
      </c>
    </row>
    <row r="33" spans="2:9">
      <c r="B33" s="171">
        <v>20</v>
      </c>
      <c r="C33" s="227" t="s">
        <v>28</v>
      </c>
      <c r="D33" s="227" t="s">
        <v>1338</v>
      </c>
      <c r="E33" s="227" t="s">
        <v>1339</v>
      </c>
      <c r="F33" s="232">
        <v>1294</v>
      </c>
      <c r="G33" s="227">
        <v>7741886</v>
      </c>
      <c r="H33" s="227">
        <v>413354</v>
      </c>
      <c r="I33" s="228" t="s">
        <v>185</v>
      </c>
    </row>
    <row r="34" spans="2:9">
      <c r="B34" s="171">
        <v>21</v>
      </c>
      <c r="C34" s="227" t="s">
        <v>28</v>
      </c>
      <c r="D34" s="227" t="s">
        <v>1340</v>
      </c>
      <c r="E34" s="227" t="s">
        <v>1341</v>
      </c>
      <c r="F34" s="232">
        <v>224</v>
      </c>
      <c r="G34" s="227">
        <v>7737589</v>
      </c>
      <c r="H34" s="227">
        <v>413443</v>
      </c>
      <c r="I34" s="228" t="s">
        <v>185</v>
      </c>
    </row>
    <row r="35" spans="2:9">
      <c r="B35" s="171">
        <v>22</v>
      </c>
      <c r="C35" s="227" t="s">
        <v>28</v>
      </c>
      <c r="D35" s="227" t="s">
        <v>194</v>
      </c>
      <c r="E35" s="227" t="s">
        <v>1342</v>
      </c>
      <c r="F35" s="232">
        <v>119</v>
      </c>
      <c r="G35" s="227">
        <v>7738278</v>
      </c>
      <c r="H35" s="227">
        <v>411708</v>
      </c>
      <c r="I35" s="228" t="s">
        <v>185</v>
      </c>
    </row>
    <row r="36" spans="2:9">
      <c r="B36" s="171">
        <v>23</v>
      </c>
      <c r="C36" s="227" t="s">
        <v>28</v>
      </c>
      <c r="D36" s="227" t="s">
        <v>194</v>
      </c>
      <c r="E36" s="227" t="s">
        <v>1343</v>
      </c>
      <c r="F36" s="232">
        <v>631</v>
      </c>
      <c r="G36" s="227">
        <v>7738459</v>
      </c>
      <c r="H36" s="227">
        <v>411642</v>
      </c>
      <c r="I36" s="228" t="s">
        <v>185</v>
      </c>
    </row>
    <row r="37" spans="2:9">
      <c r="B37" s="171">
        <v>24</v>
      </c>
      <c r="C37" s="227" t="s">
        <v>28</v>
      </c>
      <c r="D37" s="227" t="s">
        <v>194</v>
      </c>
      <c r="E37" s="227" t="s">
        <v>1344</v>
      </c>
      <c r="F37" s="232">
        <v>543</v>
      </c>
      <c r="G37" s="227">
        <v>7738414</v>
      </c>
      <c r="H37" s="227">
        <v>411905</v>
      </c>
      <c r="I37" s="228" t="s">
        <v>185</v>
      </c>
    </row>
    <row r="38" spans="2:9">
      <c r="B38" s="171">
        <v>25</v>
      </c>
      <c r="C38" s="227" t="s">
        <v>28</v>
      </c>
      <c r="D38" s="227" t="s">
        <v>1116</v>
      </c>
      <c r="E38" s="227" t="s">
        <v>1345</v>
      </c>
      <c r="F38" s="232">
        <v>210</v>
      </c>
      <c r="G38" s="227">
        <v>7738675</v>
      </c>
      <c r="H38" s="227">
        <v>412211</v>
      </c>
      <c r="I38" s="228" t="s">
        <v>185</v>
      </c>
    </row>
    <row r="39" spans="2:9">
      <c r="B39" s="171">
        <v>26</v>
      </c>
      <c r="C39" s="227" t="s">
        <v>28</v>
      </c>
      <c r="D39" s="227" t="s">
        <v>1116</v>
      </c>
      <c r="E39" s="227" t="s">
        <v>1346</v>
      </c>
      <c r="F39" s="232">
        <v>82</v>
      </c>
      <c r="G39" s="227">
        <v>7738609</v>
      </c>
      <c r="H39" s="227">
        <v>412167</v>
      </c>
      <c r="I39" s="228" t="s">
        <v>185</v>
      </c>
    </row>
    <row r="40" spans="2:9">
      <c r="B40" s="171">
        <v>27</v>
      </c>
      <c r="C40" s="227" t="s">
        <v>28</v>
      </c>
      <c r="D40" s="227" t="s">
        <v>1116</v>
      </c>
      <c r="E40" s="227" t="s">
        <v>1347</v>
      </c>
      <c r="F40" s="232">
        <v>109</v>
      </c>
      <c r="G40" s="227">
        <v>7738564</v>
      </c>
      <c r="H40" s="227">
        <v>412142</v>
      </c>
      <c r="I40" s="228" t="s">
        <v>185</v>
      </c>
    </row>
    <row r="41" spans="2:9">
      <c r="B41" s="171">
        <v>28</v>
      </c>
      <c r="C41" s="227" t="s">
        <v>28</v>
      </c>
      <c r="D41" s="227" t="s">
        <v>1116</v>
      </c>
      <c r="E41" s="227" t="s">
        <v>1348</v>
      </c>
      <c r="F41" s="232">
        <v>161</v>
      </c>
      <c r="G41" s="227">
        <v>7738537</v>
      </c>
      <c r="H41" s="227">
        <v>412104</v>
      </c>
      <c r="I41" s="228" t="s">
        <v>185</v>
      </c>
    </row>
    <row r="42" spans="2:9">
      <c r="B42" s="171">
        <v>29</v>
      </c>
      <c r="C42" s="227" t="s">
        <v>28</v>
      </c>
      <c r="D42" s="227" t="s">
        <v>196</v>
      </c>
      <c r="E42" s="227" t="s">
        <v>1349</v>
      </c>
      <c r="F42" s="232">
        <v>746</v>
      </c>
      <c r="G42" s="227">
        <v>7740551</v>
      </c>
      <c r="H42" s="227">
        <v>412277</v>
      </c>
      <c r="I42" s="228" t="s">
        <v>185</v>
      </c>
    </row>
    <row r="43" spans="2:9">
      <c r="B43" s="171">
        <v>30</v>
      </c>
      <c r="C43" s="227" t="s">
        <v>28</v>
      </c>
      <c r="D43" s="227" t="s">
        <v>208</v>
      </c>
      <c r="E43" s="227" t="s">
        <v>1350</v>
      </c>
      <c r="F43" s="232">
        <v>1946</v>
      </c>
      <c r="G43" s="227">
        <v>7740455</v>
      </c>
      <c r="H43" s="227">
        <v>413119</v>
      </c>
      <c r="I43" s="228" t="s">
        <v>185</v>
      </c>
    </row>
    <row r="44" spans="2:9">
      <c r="B44" s="171">
        <v>31</v>
      </c>
      <c r="C44" s="227" t="s">
        <v>28</v>
      </c>
      <c r="D44" s="227" t="s">
        <v>223</v>
      </c>
      <c r="E44" s="227" t="s">
        <v>1351</v>
      </c>
      <c r="F44" s="232">
        <v>723</v>
      </c>
      <c r="G44" s="227">
        <v>7743001</v>
      </c>
      <c r="H44" s="227">
        <v>409238</v>
      </c>
      <c r="I44" s="228" t="s">
        <v>185</v>
      </c>
    </row>
    <row r="45" spans="2:9">
      <c r="B45" s="171">
        <v>32</v>
      </c>
      <c r="C45" s="227" t="s">
        <v>28</v>
      </c>
      <c r="D45" s="227" t="s">
        <v>223</v>
      </c>
      <c r="E45" s="227" t="s">
        <v>1352</v>
      </c>
      <c r="F45" s="232">
        <v>584</v>
      </c>
      <c r="G45" s="227">
        <v>7743090</v>
      </c>
      <c r="H45" s="227">
        <v>409476</v>
      </c>
      <c r="I45" s="228" t="s">
        <v>185</v>
      </c>
    </row>
    <row r="46" spans="2:9">
      <c r="B46" s="171">
        <v>33</v>
      </c>
      <c r="C46" s="227" t="s">
        <v>28</v>
      </c>
      <c r="D46" s="227" t="s">
        <v>223</v>
      </c>
      <c r="E46" s="227" t="s">
        <v>1353</v>
      </c>
      <c r="F46" s="232">
        <v>235</v>
      </c>
      <c r="G46" s="227">
        <v>7743327</v>
      </c>
      <c r="H46" s="227">
        <v>409545</v>
      </c>
      <c r="I46" s="228" t="s">
        <v>185</v>
      </c>
    </row>
    <row r="47" spans="2:9">
      <c r="B47" s="171">
        <v>34</v>
      </c>
      <c r="C47" s="227" t="s">
        <v>28</v>
      </c>
      <c r="D47" s="227" t="s">
        <v>239</v>
      </c>
      <c r="E47" s="227" t="s">
        <v>1354</v>
      </c>
      <c r="F47" s="232">
        <v>639</v>
      </c>
      <c r="G47" s="227">
        <v>7738921</v>
      </c>
      <c r="H47" s="227">
        <v>408182</v>
      </c>
      <c r="I47" s="228" t="s">
        <v>185</v>
      </c>
    </row>
    <row r="48" spans="2:9">
      <c r="B48" s="171">
        <v>35</v>
      </c>
      <c r="C48" s="227" t="s">
        <v>28</v>
      </c>
      <c r="D48" s="227" t="s">
        <v>239</v>
      </c>
      <c r="E48" s="227" t="s">
        <v>1355</v>
      </c>
      <c r="F48" s="232">
        <v>909</v>
      </c>
      <c r="G48" s="227">
        <v>7738710</v>
      </c>
      <c r="H48" s="227">
        <v>408234</v>
      </c>
      <c r="I48" s="228" t="s">
        <v>185</v>
      </c>
    </row>
    <row r="49" spans="2:9">
      <c r="B49" s="171">
        <v>36</v>
      </c>
      <c r="C49" s="227" t="s">
        <v>28</v>
      </c>
      <c r="D49" s="227" t="s">
        <v>1356</v>
      </c>
      <c r="E49" s="227" t="s">
        <v>1357</v>
      </c>
      <c r="F49" s="232">
        <v>388</v>
      </c>
      <c r="G49" s="227">
        <v>7739861</v>
      </c>
      <c r="H49" s="227">
        <v>408272</v>
      </c>
      <c r="I49" s="228" t="s">
        <v>185</v>
      </c>
    </row>
    <row r="50" spans="2:9">
      <c r="B50" s="171">
        <v>37</v>
      </c>
      <c r="C50" s="227" t="s">
        <v>28</v>
      </c>
      <c r="D50" s="227" t="s">
        <v>1356</v>
      </c>
      <c r="E50" s="227" t="s">
        <v>1358</v>
      </c>
      <c r="F50" s="232">
        <v>530</v>
      </c>
      <c r="G50" s="227">
        <v>7739746</v>
      </c>
      <c r="H50" s="227">
        <v>408125</v>
      </c>
      <c r="I50" s="228" t="s">
        <v>185</v>
      </c>
    </row>
    <row r="51" spans="2:9">
      <c r="B51" s="171">
        <v>38</v>
      </c>
      <c r="C51" s="227" t="s">
        <v>28</v>
      </c>
      <c r="D51" s="227" t="s">
        <v>1356</v>
      </c>
      <c r="E51" s="227" t="s">
        <v>1359</v>
      </c>
      <c r="F51" s="232">
        <v>262</v>
      </c>
      <c r="G51" s="227">
        <v>7739629</v>
      </c>
      <c r="H51" s="227">
        <v>407991</v>
      </c>
      <c r="I51" s="228" t="s">
        <v>185</v>
      </c>
    </row>
    <row r="52" spans="2:9">
      <c r="B52" s="171">
        <v>39</v>
      </c>
      <c r="C52" s="227" t="s">
        <v>28</v>
      </c>
      <c r="D52" s="227" t="s">
        <v>249</v>
      </c>
      <c r="E52" s="227" t="s">
        <v>1360</v>
      </c>
      <c r="F52" s="232">
        <v>2145</v>
      </c>
      <c r="G52" s="227">
        <v>7749467</v>
      </c>
      <c r="H52" s="227">
        <v>405139</v>
      </c>
      <c r="I52" s="228" t="s">
        <v>185</v>
      </c>
    </row>
    <row r="53" spans="2:9">
      <c r="B53" s="171">
        <v>40</v>
      </c>
      <c r="C53" s="227" t="s">
        <v>28</v>
      </c>
      <c r="D53" s="227" t="s">
        <v>1280</v>
      </c>
      <c r="E53" s="227" t="s">
        <v>1361</v>
      </c>
      <c r="F53" s="232">
        <v>1238</v>
      </c>
      <c r="G53" s="227">
        <v>7749092</v>
      </c>
      <c r="H53" s="227">
        <v>404140</v>
      </c>
      <c r="I53" s="228" t="s">
        <v>185</v>
      </c>
    </row>
    <row r="54" spans="2:9">
      <c r="B54" s="171">
        <v>41</v>
      </c>
      <c r="C54" s="227" t="s">
        <v>28</v>
      </c>
      <c r="D54" s="227" t="s">
        <v>1362</v>
      </c>
      <c r="E54" s="227" t="s">
        <v>1363</v>
      </c>
      <c r="F54" s="232">
        <v>812</v>
      </c>
      <c r="G54" s="227">
        <v>7749960</v>
      </c>
      <c r="H54" s="227">
        <v>406370</v>
      </c>
      <c r="I54" s="228" t="s">
        <v>185</v>
      </c>
    </row>
    <row r="55" spans="2:9">
      <c r="B55" s="171">
        <v>42</v>
      </c>
      <c r="C55" s="227" t="s">
        <v>28</v>
      </c>
      <c r="D55" s="227" t="s">
        <v>1284</v>
      </c>
      <c r="E55" s="227" t="s">
        <v>1364</v>
      </c>
      <c r="F55" s="232">
        <v>275</v>
      </c>
      <c r="G55" s="227">
        <v>7750060</v>
      </c>
      <c r="H55" s="227">
        <v>406180</v>
      </c>
      <c r="I55" s="228" t="s">
        <v>185</v>
      </c>
    </row>
    <row r="56" spans="2:9">
      <c r="B56" s="171">
        <v>43</v>
      </c>
      <c r="C56" s="227" t="s">
        <v>28</v>
      </c>
      <c r="D56" s="227" t="s">
        <v>1284</v>
      </c>
      <c r="E56" s="227" t="s">
        <v>1365</v>
      </c>
      <c r="F56" s="232">
        <v>1442</v>
      </c>
      <c r="G56" s="227">
        <v>7750596</v>
      </c>
      <c r="H56" s="227">
        <v>405446</v>
      </c>
      <c r="I56" s="228" t="s">
        <v>185</v>
      </c>
    </row>
    <row r="57" spans="2:9">
      <c r="B57" s="171">
        <v>44</v>
      </c>
      <c r="C57" s="227" t="s">
        <v>28</v>
      </c>
      <c r="D57" s="227" t="s">
        <v>1284</v>
      </c>
      <c r="E57" s="227" t="s">
        <v>1366</v>
      </c>
      <c r="F57" s="232">
        <v>2784</v>
      </c>
      <c r="G57" s="227">
        <v>7748394</v>
      </c>
      <c r="H57" s="227">
        <v>403507</v>
      </c>
      <c r="I57" s="228" t="s">
        <v>185</v>
      </c>
    </row>
    <row r="58" spans="2:9">
      <c r="B58" s="171">
        <v>45</v>
      </c>
      <c r="C58" s="227" t="s">
        <v>28</v>
      </c>
      <c r="D58" s="227" t="s">
        <v>1284</v>
      </c>
      <c r="E58" s="227" t="s">
        <v>1367</v>
      </c>
      <c r="F58" s="232">
        <v>641</v>
      </c>
      <c r="G58" s="227">
        <v>7749293</v>
      </c>
      <c r="H58" s="227">
        <v>403684</v>
      </c>
      <c r="I58" s="228" t="s">
        <v>185</v>
      </c>
    </row>
    <row r="59" spans="2:9">
      <c r="B59" s="171">
        <v>46</v>
      </c>
      <c r="C59" s="227" t="s">
        <v>28</v>
      </c>
      <c r="D59" s="227" t="s">
        <v>251</v>
      </c>
      <c r="E59" s="227" t="s">
        <v>1368</v>
      </c>
      <c r="F59" s="232">
        <v>3050</v>
      </c>
      <c r="G59" s="227">
        <v>7747677</v>
      </c>
      <c r="H59" s="227">
        <v>402674</v>
      </c>
      <c r="I59" s="228" t="s">
        <v>185</v>
      </c>
    </row>
    <row r="60" spans="2:9">
      <c r="B60" s="171">
        <v>47</v>
      </c>
      <c r="C60" s="227" t="s">
        <v>28</v>
      </c>
      <c r="D60" s="227" t="s">
        <v>1287</v>
      </c>
      <c r="E60" s="227" t="s">
        <v>1369</v>
      </c>
      <c r="F60" s="232">
        <v>593</v>
      </c>
      <c r="G60" s="227">
        <v>7740549</v>
      </c>
      <c r="H60" s="227">
        <v>412557</v>
      </c>
      <c r="I60" s="228" t="s">
        <v>185</v>
      </c>
    </row>
    <row r="61" spans="2:9">
      <c r="B61" s="171">
        <v>48</v>
      </c>
      <c r="C61" s="227" t="s">
        <v>28</v>
      </c>
      <c r="D61" s="227" t="s">
        <v>1287</v>
      </c>
      <c r="E61" s="227" t="s">
        <v>1370</v>
      </c>
      <c r="F61" s="232">
        <v>222</v>
      </c>
      <c r="G61" s="227">
        <v>7740751</v>
      </c>
      <c r="H61" s="227">
        <v>412576</v>
      </c>
      <c r="I61" s="228" t="s">
        <v>185</v>
      </c>
    </row>
    <row r="62" spans="2:9">
      <c r="B62" s="171">
        <v>49</v>
      </c>
      <c r="C62" s="227" t="s">
        <v>28</v>
      </c>
      <c r="D62" s="227" t="s">
        <v>1371</v>
      </c>
      <c r="E62" s="227" t="s">
        <v>1372</v>
      </c>
      <c r="F62" s="232">
        <v>582</v>
      </c>
      <c r="G62" s="227">
        <v>7742838</v>
      </c>
      <c r="H62" s="227">
        <v>406346</v>
      </c>
      <c r="I62" s="228" t="s">
        <v>185</v>
      </c>
    </row>
    <row r="63" spans="2:9">
      <c r="B63" s="171">
        <v>50</v>
      </c>
      <c r="C63" s="227" t="s">
        <v>28</v>
      </c>
      <c r="D63" s="227" t="s">
        <v>1373</v>
      </c>
      <c r="E63" s="227" t="s">
        <v>1374</v>
      </c>
      <c r="F63" s="232">
        <v>817</v>
      </c>
      <c r="G63" s="227">
        <v>7742726</v>
      </c>
      <c r="H63" s="227">
        <v>406160</v>
      </c>
      <c r="I63" s="228" t="s">
        <v>185</v>
      </c>
    </row>
    <row r="64" spans="2:9">
      <c r="B64" s="171">
        <v>51</v>
      </c>
      <c r="C64" s="227" t="s">
        <v>28</v>
      </c>
      <c r="D64" s="227" t="s">
        <v>261</v>
      </c>
      <c r="E64" s="227" t="s">
        <v>1375</v>
      </c>
      <c r="F64" s="232">
        <v>2373</v>
      </c>
      <c r="G64" s="227">
        <v>7741415</v>
      </c>
      <c r="H64" s="227">
        <v>406425</v>
      </c>
      <c r="I64" s="228" t="s">
        <v>185</v>
      </c>
    </row>
    <row r="65" spans="2:9">
      <c r="B65" s="171">
        <v>52</v>
      </c>
      <c r="C65" s="227" t="s">
        <v>28</v>
      </c>
      <c r="D65" s="227" t="s">
        <v>261</v>
      </c>
      <c r="E65" s="227" t="s">
        <v>1376</v>
      </c>
      <c r="F65" s="232">
        <v>938</v>
      </c>
      <c r="G65" s="227">
        <v>7740950</v>
      </c>
      <c r="H65" s="227">
        <v>406215</v>
      </c>
      <c r="I65" s="228" t="s">
        <v>185</v>
      </c>
    </row>
    <row r="66" spans="2:9">
      <c r="B66" s="171">
        <v>53</v>
      </c>
      <c r="C66" s="227" t="s">
        <v>28</v>
      </c>
      <c r="D66" s="227" t="s">
        <v>261</v>
      </c>
      <c r="E66" s="227" t="s">
        <v>1377</v>
      </c>
      <c r="F66" s="232">
        <v>456</v>
      </c>
      <c r="G66" s="227">
        <v>7740925</v>
      </c>
      <c r="H66" s="227">
        <v>406323</v>
      </c>
      <c r="I66" s="228" t="s">
        <v>185</v>
      </c>
    </row>
    <row r="67" spans="2:9">
      <c r="B67" s="171">
        <v>54</v>
      </c>
      <c r="C67" s="227" t="s">
        <v>28</v>
      </c>
      <c r="D67" s="227" t="s">
        <v>261</v>
      </c>
      <c r="E67" s="227" t="s">
        <v>1378</v>
      </c>
      <c r="F67" s="232">
        <v>905</v>
      </c>
      <c r="G67" s="227">
        <v>7740909</v>
      </c>
      <c r="H67" s="227">
        <v>406372</v>
      </c>
      <c r="I67" s="228" t="s">
        <v>185</v>
      </c>
    </row>
    <row r="68" spans="2:9">
      <c r="B68" s="171">
        <v>55</v>
      </c>
      <c r="C68" s="227" t="s">
        <v>28</v>
      </c>
      <c r="D68" s="227" t="s">
        <v>261</v>
      </c>
      <c r="E68" s="227" t="s">
        <v>1379</v>
      </c>
      <c r="F68" s="232">
        <v>1335</v>
      </c>
      <c r="G68" s="227">
        <v>7741745</v>
      </c>
      <c r="H68" s="227">
        <v>406334</v>
      </c>
      <c r="I68" s="228" t="s">
        <v>185</v>
      </c>
    </row>
    <row r="69" spans="2:9">
      <c r="B69" s="171">
        <v>56</v>
      </c>
      <c r="C69" s="227" t="s">
        <v>28</v>
      </c>
      <c r="D69" s="227" t="s">
        <v>268</v>
      </c>
      <c r="E69" s="227" t="s">
        <v>1380</v>
      </c>
      <c r="F69" s="232">
        <v>135</v>
      </c>
      <c r="G69" s="227">
        <v>7741936</v>
      </c>
      <c r="H69" s="227">
        <v>417726</v>
      </c>
      <c r="I69" s="228" t="s">
        <v>185</v>
      </c>
    </row>
    <row r="70" spans="2:9">
      <c r="B70" s="171">
        <v>57</v>
      </c>
      <c r="C70" s="227" t="s">
        <v>28</v>
      </c>
      <c r="D70" s="227" t="s">
        <v>268</v>
      </c>
      <c r="E70" s="227" t="s">
        <v>1381</v>
      </c>
      <c r="F70" s="232">
        <v>34</v>
      </c>
      <c r="G70" s="227">
        <v>7742001</v>
      </c>
      <c r="H70" s="227">
        <v>417750</v>
      </c>
      <c r="I70" s="228" t="s">
        <v>185</v>
      </c>
    </row>
    <row r="71" spans="2:9">
      <c r="B71" s="171">
        <v>58</v>
      </c>
      <c r="C71" s="227" t="s">
        <v>28</v>
      </c>
      <c r="D71" s="227" t="s">
        <v>268</v>
      </c>
      <c r="E71" s="227" t="s">
        <v>1382</v>
      </c>
      <c r="F71" s="232">
        <v>157</v>
      </c>
      <c r="G71" s="227">
        <v>7742011</v>
      </c>
      <c r="H71" s="227">
        <v>417845</v>
      </c>
      <c r="I71" s="228" t="s">
        <v>185</v>
      </c>
    </row>
    <row r="72" spans="2:9">
      <c r="B72" s="171">
        <v>59</v>
      </c>
      <c r="C72" s="227" t="s">
        <v>28</v>
      </c>
      <c r="D72" s="227" t="s">
        <v>268</v>
      </c>
      <c r="E72" s="227" t="s">
        <v>1383</v>
      </c>
      <c r="F72" s="232">
        <v>150</v>
      </c>
      <c r="G72" s="227">
        <v>7742012</v>
      </c>
      <c r="H72" s="227">
        <v>417856</v>
      </c>
      <c r="I72" s="228" t="s">
        <v>185</v>
      </c>
    </row>
    <row r="73" spans="2:9">
      <c r="B73" s="171">
        <v>60</v>
      </c>
      <c r="C73" s="227" t="s">
        <v>28</v>
      </c>
      <c r="D73" s="227" t="s">
        <v>270</v>
      </c>
      <c r="E73" s="227" t="s">
        <v>1384</v>
      </c>
      <c r="F73" s="232">
        <v>287</v>
      </c>
      <c r="G73" s="227">
        <v>7739446</v>
      </c>
      <c r="H73" s="227">
        <v>417010</v>
      </c>
      <c r="I73" s="228" t="s">
        <v>185</v>
      </c>
    </row>
    <row r="74" spans="2:9">
      <c r="B74" s="171">
        <v>61</v>
      </c>
      <c r="C74" s="227" t="s">
        <v>28</v>
      </c>
      <c r="D74" s="227" t="s">
        <v>272</v>
      </c>
      <c r="E74" s="227" t="s">
        <v>1385</v>
      </c>
      <c r="F74" s="232">
        <v>1107</v>
      </c>
      <c r="G74" s="227">
        <v>7738225</v>
      </c>
      <c r="H74" s="227">
        <v>408192</v>
      </c>
      <c r="I74" s="228" t="s">
        <v>185</v>
      </c>
    </row>
    <row r="75" spans="2:9">
      <c r="B75" s="171">
        <v>62</v>
      </c>
      <c r="C75" s="227" t="s">
        <v>28</v>
      </c>
      <c r="D75" s="227" t="s">
        <v>272</v>
      </c>
      <c r="E75" s="227" t="s">
        <v>1386</v>
      </c>
      <c r="F75" s="232">
        <v>1421</v>
      </c>
      <c r="G75" s="227">
        <v>7738649</v>
      </c>
      <c r="H75" s="227">
        <v>408130</v>
      </c>
      <c r="I75" s="228" t="s">
        <v>185</v>
      </c>
    </row>
    <row r="76" spans="2:9">
      <c r="B76" s="171">
        <v>63</v>
      </c>
      <c r="C76" s="227" t="s">
        <v>28</v>
      </c>
      <c r="D76" s="227" t="s">
        <v>1132</v>
      </c>
      <c r="E76" s="227" t="s">
        <v>1387</v>
      </c>
      <c r="F76" s="232">
        <v>1827</v>
      </c>
      <c r="G76" s="227">
        <v>7739046</v>
      </c>
      <c r="H76" s="227">
        <v>424180</v>
      </c>
      <c r="I76" s="228" t="s">
        <v>185</v>
      </c>
    </row>
    <row r="77" spans="2:9">
      <c r="B77" s="171">
        <v>64</v>
      </c>
      <c r="C77" s="227" t="s">
        <v>28</v>
      </c>
      <c r="D77" s="227" t="s">
        <v>1132</v>
      </c>
      <c r="E77" s="227" t="s">
        <v>1388</v>
      </c>
      <c r="F77" s="232">
        <v>699</v>
      </c>
      <c r="G77" s="227">
        <v>7739500</v>
      </c>
      <c r="H77" s="227">
        <v>424518</v>
      </c>
      <c r="I77" s="228" t="s">
        <v>185</v>
      </c>
    </row>
    <row r="78" spans="2:9">
      <c r="B78" s="171">
        <v>65</v>
      </c>
      <c r="C78" s="227" t="s">
        <v>28</v>
      </c>
      <c r="D78" s="227" t="s">
        <v>1389</v>
      </c>
      <c r="E78" s="227" t="s">
        <v>1390</v>
      </c>
      <c r="F78" s="232">
        <v>149</v>
      </c>
      <c r="G78" s="227">
        <v>7738521</v>
      </c>
      <c r="H78" s="227">
        <v>409830</v>
      </c>
      <c r="I78" s="228" t="s">
        <v>185</v>
      </c>
    </row>
    <row r="79" spans="2:9">
      <c r="B79" s="171">
        <v>66</v>
      </c>
      <c r="C79" s="227" t="s">
        <v>28</v>
      </c>
      <c r="D79" s="227" t="s">
        <v>1391</v>
      </c>
      <c r="E79" s="227" t="s">
        <v>1392</v>
      </c>
      <c r="F79" s="232">
        <v>3235</v>
      </c>
      <c r="G79" s="227">
        <v>7764677</v>
      </c>
      <c r="H79" s="227">
        <v>415083</v>
      </c>
      <c r="I79" s="228" t="s">
        <v>185</v>
      </c>
    </row>
    <row r="80" spans="2:9">
      <c r="B80" s="171">
        <v>67</v>
      </c>
      <c r="C80" s="227" t="s">
        <v>28</v>
      </c>
      <c r="D80" s="227" t="s">
        <v>1391</v>
      </c>
      <c r="E80" s="227" t="s">
        <v>1393</v>
      </c>
      <c r="F80" s="232">
        <v>3879</v>
      </c>
      <c r="G80" s="227">
        <v>7764957</v>
      </c>
      <c r="H80" s="227">
        <v>411946</v>
      </c>
      <c r="I80" s="228" t="s">
        <v>185</v>
      </c>
    </row>
    <row r="81" spans="2:9">
      <c r="B81" s="171">
        <v>68</v>
      </c>
      <c r="C81" s="227" t="s">
        <v>28</v>
      </c>
      <c r="D81" s="227" t="s">
        <v>1391</v>
      </c>
      <c r="E81" s="227" t="s">
        <v>1394</v>
      </c>
      <c r="F81" s="232">
        <v>1760</v>
      </c>
      <c r="G81" s="227">
        <v>7763170</v>
      </c>
      <c r="H81" s="227">
        <v>411304</v>
      </c>
      <c r="I81" s="228" t="s">
        <v>185</v>
      </c>
    </row>
    <row r="82" spans="2:9">
      <c r="B82" s="171">
        <v>69</v>
      </c>
      <c r="C82" s="227" t="s">
        <v>28</v>
      </c>
      <c r="D82" s="227" t="s">
        <v>1391</v>
      </c>
      <c r="E82" s="227" t="s">
        <v>1395</v>
      </c>
      <c r="F82" s="232">
        <v>10883</v>
      </c>
      <c r="G82" s="227">
        <v>7763890</v>
      </c>
      <c r="H82" s="227">
        <v>411349</v>
      </c>
      <c r="I82" s="228" t="s">
        <v>185</v>
      </c>
    </row>
    <row r="83" spans="2:9">
      <c r="B83" s="171">
        <v>70</v>
      </c>
      <c r="C83" s="227" t="s">
        <v>28</v>
      </c>
      <c r="D83" s="227" t="s">
        <v>1391</v>
      </c>
      <c r="E83" s="227" t="s">
        <v>1396</v>
      </c>
      <c r="F83" s="232">
        <v>978</v>
      </c>
      <c r="G83" s="227">
        <v>7766270</v>
      </c>
      <c r="H83" s="227">
        <v>416106</v>
      </c>
      <c r="I83" s="228" t="s">
        <v>185</v>
      </c>
    </row>
    <row r="84" spans="2:9">
      <c r="B84" s="171">
        <v>71</v>
      </c>
      <c r="C84" s="227" t="s">
        <v>28</v>
      </c>
      <c r="D84" s="227" t="s">
        <v>1397</v>
      </c>
      <c r="E84" s="227" t="s">
        <v>1398</v>
      </c>
      <c r="F84" s="232">
        <v>322</v>
      </c>
      <c r="G84" s="227">
        <v>7763638</v>
      </c>
      <c r="H84" s="227">
        <v>413294</v>
      </c>
      <c r="I84" s="228" t="s">
        <v>185</v>
      </c>
    </row>
    <row r="85" spans="2:9">
      <c r="B85" s="171">
        <v>72</v>
      </c>
      <c r="C85" s="227" t="s">
        <v>28</v>
      </c>
      <c r="D85" s="227" t="s">
        <v>1399</v>
      </c>
      <c r="E85" s="227" t="s">
        <v>1400</v>
      </c>
      <c r="F85" s="232">
        <v>1589</v>
      </c>
      <c r="G85" s="227">
        <v>7765259</v>
      </c>
      <c r="H85" s="227">
        <v>415622</v>
      </c>
      <c r="I85" s="228" t="s">
        <v>185</v>
      </c>
    </row>
    <row r="86" spans="2:9">
      <c r="B86" s="171">
        <v>73</v>
      </c>
      <c r="C86" s="227" t="s">
        <v>28</v>
      </c>
      <c r="D86" s="227" t="s">
        <v>1401</v>
      </c>
      <c r="E86" s="227" t="s">
        <v>1402</v>
      </c>
      <c r="F86" s="232">
        <v>2937</v>
      </c>
      <c r="G86" s="227">
        <v>7766717</v>
      </c>
      <c r="H86" s="227">
        <v>418123</v>
      </c>
      <c r="I86" s="228" t="s">
        <v>185</v>
      </c>
    </row>
    <row r="87" spans="2:9">
      <c r="B87" s="171">
        <v>74</v>
      </c>
      <c r="C87" s="227" t="s">
        <v>28</v>
      </c>
      <c r="D87" s="227" t="s">
        <v>311</v>
      </c>
      <c r="E87" s="227" t="s">
        <v>1403</v>
      </c>
      <c r="F87" s="232">
        <v>1998</v>
      </c>
      <c r="G87" s="227">
        <v>7737858</v>
      </c>
      <c r="H87" s="227">
        <v>421554</v>
      </c>
      <c r="I87" s="228" t="s">
        <v>185</v>
      </c>
    </row>
    <row r="88" spans="2:9">
      <c r="B88" s="171">
        <v>75</v>
      </c>
      <c r="C88" s="227" t="s">
        <v>28</v>
      </c>
      <c r="D88" s="227" t="s">
        <v>329</v>
      </c>
      <c r="E88" s="227" t="s">
        <v>1404</v>
      </c>
      <c r="F88" s="232">
        <v>115</v>
      </c>
      <c r="G88" s="227">
        <v>7741701</v>
      </c>
      <c r="H88" s="227">
        <v>424323</v>
      </c>
      <c r="I88" s="228" t="s">
        <v>185</v>
      </c>
    </row>
    <row r="89" spans="2:9">
      <c r="B89" s="171">
        <v>76</v>
      </c>
      <c r="C89" s="227" t="s">
        <v>28</v>
      </c>
      <c r="D89" s="227" t="s">
        <v>329</v>
      </c>
      <c r="E89" s="227" t="s">
        <v>1405</v>
      </c>
      <c r="F89" s="232">
        <v>263</v>
      </c>
      <c r="G89" s="227">
        <v>7741669</v>
      </c>
      <c r="H89" s="227">
        <v>424186</v>
      </c>
      <c r="I89" s="228" t="s">
        <v>185</v>
      </c>
    </row>
    <row r="90" spans="2:9">
      <c r="B90" s="171">
        <v>77</v>
      </c>
      <c r="C90" s="227" t="s">
        <v>28</v>
      </c>
      <c r="D90" s="227" t="s">
        <v>1406</v>
      </c>
      <c r="E90" s="227" t="s">
        <v>1407</v>
      </c>
      <c r="F90" s="232">
        <v>1232</v>
      </c>
      <c r="G90" s="227">
        <v>7747699</v>
      </c>
      <c r="H90" s="227">
        <v>420216</v>
      </c>
      <c r="I90" s="228" t="s">
        <v>185</v>
      </c>
    </row>
    <row r="91" spans="2:9">
      <c r="B91" s="171">
        <v>78</v>
      </c>
      <c r="C91" s="227" t="s">
        <v>28</v>
      </c>
      <c r="D91" s="227" t="s">
        <v>1408</v>
      </c>
      <c r="E91" s="227" t="s">
        <v>1409</v>
      </c>
      <c r="F91" s="232">
        <v>324</v>
      </c>
      <c r="G91" s="227">
        <v>7748820</v>
      </c>
      <c r="H91" s="227">
        <v>421396</v>
      </c>
      <c r="I91" s="228" t="s">
        <v>185</v>
      </c>
    </row>
    <row r="92" spans="2:9">
      <c r="B92" s="171">
        <v>79</v>
      </c>
      <c r="C92" s="227" t="s">
        <v>28</v>
      </c>
      <c r="D92" s="227" t="s">
        <v>1300</v>
      </c>
      <c r="E92" s="227" t="s">
        <v>1410</v>
      </c>
      <c r="F92" s="232">
        <v>937</v>
      </c>
      <c r="G92" s="227">
        <v>7742131</v>
      </c>
      <c r="H92" s="227">
        <v>418761</v>
      </c>
      <c r="I92" s="228" t="s">
        <v>185</v>
      </c>
    </row>
    <row r="93" spans="2:9">
      <c r="B93" s="171">
        <v>80</v>
      </c>
      <c r="C93" s="227" t="s">
        <v>28</v>
      </c>
      <c r="D93" s="227" t="s">
        <v>373</v>
      </c>
      <c r="E93" s="227" t="s">
        <v>1411</v>
      </c>
      <c r="F93" s="232">
        <v>634</v>
      </c>
      <c r="G93" s="227">
        <v>7736347</v>
      </c>
      <c r="H93" s="227">
        <v>419775</v>
      </c>
      <c r="I93" s="228" t="s">
        <v>185</v>
      </c>
    </row>
    <row r="94" spans="2:9">
      <c r="B94" s="171">
        <v>81</v>
      </c>
      <c r="C94" s="227" t="s">
        <v>28</v>
      </c>
      <c r="D94" s="227" t="s">
        <v>380</v>
      </c>
      <c r="E94" s="227" t="s">
        <v>1412</v>
      </c>
      <c r="F94" s="232">
        <v>583</v>
      </c>
      <c r="G94" s="227">
        <v>7750847</v>
      </c>
      <c r="H94" s="227">
        <v>408174</v>
      </c>
      <c r="I94" s="228" t="s">
        <v>185</v>
      </c>
    </row>
    <row r="95" spans="2:9">
      <c r="B95" s="171">
        <v>82</v>
      </c>
      <c r="C95" s="227" t="s">
        <v>28</v>
      </c>
      <c r="D95" s="227" t="s">
        <v>396</v>
      </c>
      <c r="E95" s="227" t="s">
        <v>1413</v>
      </c>
      <c r="F95" s="232">
        <v>3483</v>
      </c>
      <c r="G95" s="227">
        <v>7746733</v>
      </c>
      <c r="H95" s="227">
        <v>412067</v>
      </c>
      <c r="I95" s="228" t="s">
        <v>185</v>
      </c>
    </row>
    <row r="96" spans="2:9">
      <c r="B96" s="171">
        <v>83</v>
      </c>
      <c r="C96" s="227" t="s">
        <v>28</v>
      </c>
      <c r="D96" s="227" t="s">
        <v>402</v>
      </c>
      <c r="E96" s="227" t="s">
        <v>1414</v>
      </c>
      <c r="F96" s="232">
        <v>1244</v>
      </c>
      <c r="G96" s="227">
        <v>7746519</v>
      </c>
      <c r="H96" s="227">
        <v>413341</v>
      </c>
      <c r="I96" s="228" t="s">
        <v>185</v>
      </c>
    </row>
    <row r="97" spans="2:9">
      <c r="B97" s="171">
        <v>84</v>
      </c>
      <c r="C97" s="227" t="s">
        <v>28</v>
      </c>
      <c r="D97" s="227" t="s">
        <v>402</v>
      </c>
      <c r="E97" s="227" t="s">
        <v>1415</v>
      </c>
      <c r="F97" s="232">
        <v>754</v>
      </c>
      <c r="G97" s="227">
        <v>7746729</v>
      </c>
      <c r="H97" s="227">
        <v>413638</v>
      </c>
      <c r="I97" s="228" t="s">
        <v>185</v>
      </c>
    </row>
    <row r="98" spans="2:9">
      <c r="B98" s="171">
        <v>85</v>
      </c>
      <c r="C98" s="227" t="s">
        <v>28</v>
      </c>
      <c r="D98" s="227" t="s">
        <v>1416</v>
      </c>
      <c r="E98" s="227" t="s">
        <v>1417</v>
      </c>
      <c r="F98" s="232">
        <v>287</v>
      </c>
      <c r="G98" s="227">
        <v>7793079</v>
      </c>
      <c r="H98" s="227">
        <v>367436</v>
      </c>
      <c r="I98" s="228" t="s">
        <v>184</v>
      </c>
    </row>
    <row r="99" spans="2:9">
      <c r="B99" s="171">
        <v>87</v>
      </c>
      <c r="C99" s="227" t="s">
        <v>28</v>
      </c>
      <c r="D99" s="227" t="s">
        <v>1416</v>
      </c>
      <c r="E99" s="227" t="s">
        <v>1418</v>
      </c>
      <c r="F99" s="232">
        <v>18</v>
      </c>
      <c r="G99" s="227">
        <v>7793468</v>
      </c>
      <c r="H99" s="227">
        <v>367590</v>
      </c>
      <c r="I99" s="228" t="s">
        <v>184</v>
      </c>
    </row>
    <row r="100" spans="2:9">
      <c r="B100" s="171">
        <v>88</v>
      </c>
      <c r="C100" s="227" t="s">
        <v>28</v>
      </c>
      <c r="D100" s="227" t="s">
        <v>1416</v>
      </c>
      <c r="E100" s="227" t="s">
        <v>1419</v>
      </c>
      <c r="F100" s="232">
        <v>135</v>
      </c>
      <c r="G100" s="227">
        <v>7793434</v>
      </c>
      <c r="H100" s="227">
        <v>367649</v>
      </c>
      <c r="I100" s="228" t="s">
        <v>184</v>
      </c>
    </row>
    <row r="101" spans="2:9">
      <c r="B101" s="171">
        <v>86</v>
      </c>
      <c r="C101" s="227" t="s">
        <v>28</v>
      </c>
      <c r="D101" s="227" t="s">
        <v>1416</v>
      </c>
      <c r="E101" s="227" t="s">
        <v>1420</v>
      </c>
      <c r="F101" s="232">
        <v>137</v>
      </c>
      <c r="G101" s="227">
        <v>7793261</v>
      </c>
      <c r="H101" s="227">
        <v>367355</v>
      </c>
      <c r="I101" s="228" t="s">
        <v>184</v>
      </c>
    </row>
    <row r="102" spans="2:9">
      <c r="B102" s="171">
        <v>89</v>
      </c>
      <c r="C102" s="227" t="s">
        <v>28</v>
      </c>
      <c r="D102" s="227" t="s">
        <v>1421</v>
      </c>
      <c r="E102" s="227" t="s">
        <v>1422</v>
      </c>
      <c r="F102" s="232">
        <v>112</v>
      </c>
      <c r="G102" s="227">
        <v>7793773</v>
      </c>
      <c r="H102" s="227">
        <v>367292</v>
      </c>
      <c r="I102" s="228" t="s">
        <v>184</v>
      </c>
    </row>
    <row r="103" spans="2:9">
      <c r="B103" s="171">
        <v>97</v>
      </c>
      <c r="C103" s="227" t="s">
        <v>28</v>
      </c>
      <c r="D103" s="227" t="s">
        <v>1421</v>
      </c>
      <c r="E103" s="227" t="s">
        <v>1423</v>
      </c>
      <c r="F103" s="232">
        <v>209</v>
      </c>
      <c r="G103" s="227">
        <v>7793717</v>
      </c>
      <c r="H103" s="227">
        <v>367209</v>
      </c>
      <c r="I103" s="228" t="s">
        <v>184</v>
      </c>
    </row>
    <row r="104" spans="2:9">
      <c r="B104" s="171">
        <v>90</v>
      </c>
      <c r="C104" s="227" t="s">
        <v>28</v>
      </c>
      <c r="D104" s="227" t="s">
        <v>1421</v>
      </c>
      <c r="E104" s="227" t="s">
        <v>1424</v>
      </c>
      <c r="F104" s="232">
        <v>185</v>
      </c>
      <c r="G104" s="227">
        <v>7793799</v>
      </c>
      <c r="H104" s="227">
        <v>367396</v>
      </c>
      <c r="I104" s="228" t="s">
        <v>184</v>
      </c>
    </row>
    <row r="105" spans="2:9">
      <c r="B105" s="171">
        <v>91</v>
      </c>
      <c r="C105" s="227" t="s">
        <v>28</v>
      </c>
      <c r="D105" s="227" t="s">
        <v>1421</v>
      </c>
      <c r="E105" s="227" t="s">
        <v>1425</v>
      </c>
      <c r="F105" s="232">
        <v>136</v>
      </c>
      <c r="G105" s="227">
        <v>7793894</v>
      </c>
      <c r="H105" s="227">
        <v>367460</v>
      </c>
      <c r="I105" s="228" t="s">
        <v>184</v>
      </c>
    </row>
    <row r="106" spans="2:9">
      <c r="B106" s="171">
        <v>92</v>
      </c>
      <c r="C106" s="227" t="s">
        <v>28</v>
      </c>
      <c r="D106" s="227" t="s">
        <v>1421</v>
      </c>
      <c r="E106" s="227" t="s">
        <v>1426</v>
      </c>
      <c r="F106" s="232">
        <v>311</v>
      </c>
      <c r="G106" s="227">
        <v>7793818</v>
      </c>
      <c r="H106" s="227">
        <v>367749</v>
      </c>
      <c r="I106" s="228" t="s">
        <v>184</v>
      </c>
    </row>
    <row r="107" spans="2:9">
      <c r="B107" s="171">
        <v>93</v>
      </c>
      <c r="C107" s="227" t="s">
        <v>28</v>
      </c>
      <c r="D107" s="227" t="s">
        <v>1421</v>
      </c>
      <c r="E107" s="227" t="s">
        <v>1427</v>
      </c>
      <c r="F107" s="232">
        <v>303</v>
      </c>
      <c r="G107" s="227">
        <v>7793825</v>
      </c>
      <c r="H107" s="227">
        <v>367600</v>
      </c>
      <c r="I107" s="228" t="s">
        <v>184</v>
      </c>
    </row>
    <row r="108" spans="2:9">
      <c r="B108" s="171">
        <v>94</v>
      </c>
      <c r="C108" s="227" t="s">
        <v>28</v>
      </c>
      <c r="D108" s="227" t="s">
        <v>1421</v>
      </c>
      <c r="E108" s="227" t="s">
        <v>1428</v>
      </c>
      <c r="F108" s="232">
        <v>26</v>
      </c>
      <c r="G108" s="227">
        <v>7793830</v>
      </c>
      <c r="H108" s="227">
        <v>367517</v>
      </c>
      <c r="I108" s="228" t="s">
        <v>184</v>
      </c>
    </row>
    <row r="109" spans="2:9">
      <c r="B109" s="171">
        <v>95</v>
      </c>
      <c r="C109" s="227" t="s">
        <v>28</v>
      </c>
      <c r="D109" s="227" t="s">
        <v>1421</v>
      </c>
      <c r="E109" s="227" t="s">
        <v>1429</v>
      </c>
      <c r="F109" s="232">
        <v>488</v>
      </c>
      <c r="G109" s="227">
        <v>7793531</v>
      </c>
      <c r="H109" s="227">
        <v>367382</v>
      </c>
      <c r="I109" s="228" t="s">
        <v>184</v>
      </c>
    </row>
    <row r="110" spans="2:9">
      <c r="B110" s="171">
        <v>96</v>
      </c>
      <c r="C110" s="227" t="s">
        <v>28</v>
      </c>
      <c r="D110" s="227" t="s">
        <v>1421</v>
      </c>
      <c r="E110" s="227" t="s">
        <v>1430</v>
      </c>
      <c r="F110" s="232">
        <v>218</v>
      </c>
      <c r="G110" s="227">
        <v>7793618</v>
      </c>
      <c r="H110" s="227">
        <v>367180</v>
      </c>
      <c r="I110" s="228" t="s">
        <v>184</v>
      </c>
    </row>
    <row r="111" spans="2:9">
      <c r="B111" s="171">
        <v>100</v>
      </c>
      <c r="C111" s="227" t="s">
        <v>28</v>
      </c>
      <c r="D111" s="227" t="s">
        <v>448</v>
      </c>
      <c r="E111" s="227" t="s">
        <v>1431</v>
      </c>
      <c r="F111" s="232">
        <v>1293</v>
      </c>
      <c r="G111" s="227">
        <v>7795594</v>
      </c>
      <c r="H111" s="227">
        <v>367746</v>
      </c>
      <c r="I111" s="228" t="s">
        <v>184</v>
      </c>
    </row>
    <row r="112" spans="2:9">
      <c r="B112" s="171">
        <v>101</v>
      </c>
      <c r="C112" s="227" t="s">
        <v>28</v>
      </c>
      <c r="D112" s="227" t="s">
        <v>448</v>
      </c>
      <c r="E112" s="227" t="s">
        <v>1432</v>
      </c>
      <c r="F112" s="232">
        <v>1092</v>
      </c>
      <c r="G112" s="227">
        <v>7794720</v>
      </c>
      <c r="H112" s="227">
        <v>367890</v>
      </c>
      <c r="I112" s="228" t="s">
        <v>184</v>
      </c>
    </row>
    <row r="113" spans="2:9">
      <c r="B113" s="171">
        <v>98</v>
      </c>
      <c r="C113" s="227" t="s">
        <v>28</v>
      </c>
      <c r="D113" s="227" t="s">
        <v>448</v>
      </c>
      <c r="E113" s="227" t="s">
        <v>1433</v>
      </c>
      <c r="F113" s="232">
        <v>230</v>
      </c>
      <c r="G113" s="227">
        <v>7796078</v>
      </c>
      <c r="H113" s="227">
        <v>367326</v>
      </c>
      <c r="I113" s="228" t="s">
        <v>184</v>
      </c>
    </row>
    <row r="114" spans="2:9">
      <c r="B114" s="171">
        <v>99</v>
      </c>
      <c r="C114" s="227" t="s">
        <v>28</v>
      </c>
      <c r="D114" s="227" t="s">
        <v>448</v>
      </c>
      <c r="E114" s="227" t="s">
        <v>1434</v>
      </c>
      <c r="F114" s="232">
        <v>717</v>
      </c>
      <c r="G114" s="227">
        <v>7795702</v>
      </c>
      <c r="H114" s="227">
        <v>367120</v>
      </c>
      <c r="I114" s="228" t="s">
        <v>184</v>
      </c>
    </row>
    <row r="115" spans="2:9">
      <c r="B115" s="171">
        <v>102</v>
      </c>
      <c r="C115" s="227" t="s">
        <v>28</v>
      </c>
      <c r="D115" s="227" t="s">
        <v>462</v>
      </c>
      <c r="E115" s="227" t="s">
        <v>1435</v>
      </c>
      <c r="F115" s="232">
        <v>166</v>
      </c>
      <c r="G115" s="227">
        <v>7794893</v>
      </c>
      <c r="H115" s="227">
        <v>367968</v>
      </c>
      <c r="I115" s="228" t="s">
        <v>184</v>
      </c>
    </row>
    <row r="116" spans="2:9">
      <c r="B116" s="171">
        <v>103</v>
      </c>
      <c r="C116" s="227" t="s">
        <v>28</v>
      </c>
      <c r="D116" s="227" t="s">
        <v>1436</v>
      </c>
      <c r="E116" s="227" t="s">
        <v>1437</v>
      </c>
      <c r="F116" s="232">
        <v>293</v>
      </c>
      <c r="G116" s="227">
        <v>7792153</v>
      </c>
      <c r="H116" s="227">
        <v>367340</v>
      </c>
      <c r="I116" s="228" t="s">
        <v>184</v>
      </c>
    </row>
    <row r="117" spans="2:9">
      <c r="B117" s="171">
        <v>104</v>
      </c>
      <c r="C117" s="227" t="s">
        <v>28</v>
      </c>
      <c r="D117" s="227" t="s">
        <v>1436</v>
      </c>
      <c r="E117" s="227" t="s">
        <v>1438</v>
      </c>
      <c r="F117" s="232">
        <v>174</v>
      </c>
      <c r="G117" s="227">
        <v>7791982</v>
      </c>
      <c r="H117" s="227">
        <v>367420</v>
      </c>
      <c r="I117" s="228" t="s">
        <v>184</v>
      </c>
    </row>
    <row r="118" spans="2:9">
      <c r="B118" s="171">
        <v>105</v>
      </c>
      <c r="C118" s="227" t="s">
        <v>28</v>
      </c>
      <c r="D118" s="227" t="s">
        <v>1436</v>
      </c>
      <c r="E118" s="227" t="s">
        <v>1439</v>
      </c>
      <c r="F118" s="232">
        <v>254</v>
      </c>
      <c r="G118" s="227">
        <v>7792048</v>
      </c>
      <c r="H118" s="227">
        <v>367287</v>
      </c>
      <c r="I118" s="228" t="s">
        <v>184</v>
      </c>
    </row>
    <row r="119" spans="2:9">
      <c r="B119" s="171">
        <v>106</v>
      </c>
      <c r="C119" s="227" t="s">
        <v>28</v>
      </c>
      <c r="D119" s="227" t="s">
        <v>1436</v>
      </c>
      <c r="E119" s="227" t="s">
        <v>1440</v>
      </c>
      <c r="F119" s="232">
        <v>285</v>
      </c>
      <c r="G119" s="227">
        <v>7792302</v>
      </c>
      <c r="H119" s="227">
        <v>367207</v>
      </c>
      <c r="I119" s="228" t="s">
        <v>184</v>
      </c>
    </row>
    <row r="120" spans="2:9">
      <c r="B120" s="171">
        <v>107</v>
      </c>
      <c r="C120" s="227" t="s">
        <v>28</v>
      </c>
      <c r="D120" s="227" t="s">
        <v>1436</v>
      </c>
      <c r="E120" s="227" t="s">
        <v>1441</v>
      </c>
      <c r="F120" s="232">
        <v>1585</v>
      </c>
      <c r="G120" s="227">
        <v>7792541</v>
      </c>
      <c r="H120" s="227">
        <v>367437</v>
      </c>
      <c r="I120" s="228" t="s">
        <v>184</v>
      </c>
    </row>
    <row r="121" spans="2:9">
      <c r="B121" s="171">
        <v>108</v>
      </c>
      <c r="C121" s="227" t="s">
        <v>28</v>
      </c>
      <c r="D121" s="227" t="s">
        <v>1436</v>
      </c>
      <c r="E121" s="227" t="s">
        <v>1442</v>
      </c>
      <c r="F121" s="232">
        <v>132</v>
      </c>
      <c r="G121" s="227">
        <v>7792516</v>
      </c>
      <c r="H121" s="227">
        <v>367903</v>
      </c>
      <c r="I121" s="228" t="s">
        <v>184</v>
      </c>
    </row>
    <row r="122" spans="2:9">
      <c r="B122" s="171">
        <v>109</v>
      </c>
      <c r="C122" s="227" t="s">
        <v>28</v>
      </c>
      <c r="D122" s="227" t="s">
        <v>1436</v>
      </c>
      <c r="E122" s="227" t="s">
        <v>1443</v>
      </c>
      <c r="F122" s="232">
        <v>70</v>
      </c>
      <c r="G122" s="227">
        <v>7792646</v>
      </c>
      <c r="H122" s="227">
        <v>367808</v>
      </c>
      <c r="I122" s="228" t="s">
        <v>184</v>
      </c>
    </row>
    <row r="123" spans="2:9">
      <c r="B123" s="171">
        <v>110</v>
      </c>
      <c r="C123" s="227" t="s">
        <v>28</v>
      </c>
      <c r="D123" s="227" t="s">
        <v>1436</v>
      </c>
      <c r="E123" s="227" t="s">
        <v>1444</v>
      </c>
      <c r="F123" s="232">
        <v>1328</v>
      </c>
      <c r="G123" s="227">
        <v>7792845</v>
      </c>
      <c r="H123" s="227">
        <v>367359</v>
      </c>
      <c r="I123" s="228" t="s">
        <v>184</v>
      </c>
    </row>
    <row r="124" spans="2:9">
      <c r="B124" s="171">
        <v>111</v>
      </c>
      <c r="C124" s="227" t="s">
        <v>28</v>
      </c>
      <c r="D124" s="227" t="s">
        <v>484</v>
      </c>
      <c r="E124" s="227" t="s">
        <v>1445</v>
      </c>
      <c r="F124" s="232">
        <v>543</v>
      </c>
      <c r="G124" s="227">
        <v>7793882</v>
      </c>
      <c r="H124" s="227">
        <v>368017</v>
      </c>
      <c r="I124" s="228" t="s">
        <v>184</v>
      </c>
    </row>
    <row r="125" spans="2:9">
      <c r="B125" s="171">
        <v>112</v>
      </c>
      <c r="C125" s="227" t="s">
        <v>28</v>
      </c>
      <c r="D125" s="227" t="s">
        <v>1147</v>
      </c>
      <c r="E125" s="227" t="s">
        <v>1446</v>
      </c>
      <c r="F125" s="232">
        <v>691</v>
      </c>
      <c r="G125" s="227">
        <v>7793382</v>
      </c>
      <c r="H125" s="227">
        <v>366737</v>
      </c>
      <c r="I125" s="228" t="s">
        <v>184</v>
      </c>
    </row>
    <row r="126" spans="2:9">
      <c r="B126" s="171">
        <v>116</v>
      </c>
      <c r="C126" s="227" t="s">
        <v>28</v>
      </c>
      <c r="D126" s="227" t="s">
        <v>1147</v>
      </c>
      <c r="E126" s="227" t="s">
        <v>1447</v>
      </c>
      <c r="F126" s="232">
        <v>324</v>
      </c>
      <c r="G126" s="227">
        <v>7792614</v>
      </c>
      <c r="H126" s="227">
        <v>367027</v>
      </c>
      <c r="I126" s="228" t="s">
        <v>184</v>
      </c>
    </row>
    <row r="127" spans="2:9">
      <c r="B127" s="171">
        <v>117</v>
      </c>
      <c r="C127" s="227" t="s">
        <v>28</v>
      </c>
      <c r="D127" s="227" t="s">
        <v>1147</v>
      </c>
      <c r="E127" s="227" t="s">
        <v>1448</v>
      </c>
      <c r="F127" s="232">
        <v>546</v>
      </c>
      <c r="G127" s="227">
        <v>7793152</v>
      </c>
      <c r="H127" s="227">
        <v>367292</v>
      </c>
      <c r="I127" s="228" t="s">
        <v>184</v>
      </c>
    </row>
    <row r="128" spans="2:9">
      <c r="B128" s="171">
        <v>118</v>
      </c>
      <c r="C128" s="227" t="s">
        <v>28</v>
      </c>
      <c r="D128" s="227" t="s">
        <v>1147</v>
      </c>
      <c r="E128" s="227" t="s">
        <v>1449</v>
      </c>
      <c r="F128" s="232">
        <v>320</v>
      </c>
      <c r="G128" s="227">
        <v>7793486</v>
      </c>
      <c r="H128" s="227">
        <v>367239</v>
      </c>
      <c r="I128" s="228" t="s">
        <v>184</v>
      </c>
    </row>
    <row r="129" spans="2:9">
      <c r="B129" s="171">
        <v>119</v>
      </c>
      <c r="C129" s="227" t="s">
        <v>28</v>
      </c>
      <c r="D129" s="227" t="s">
        <v>1147</v>
      </c>
      <c r="E129" s="227" t="s">
        <v>1450</v>
      </c>
      <c r="F129" s="232">
        <v>547</v>
      </c>
      <c r="G129" s="227">
        <v>7793457</v>
      </c>
      <c r="H129" s="227">
        <v>367012</v>
      </c>
      <c r="I129" s="228" t="s">
        <v>184</v>
      </c>
    </row>
    <row r="130" spans="2:9">
      <c r="B130" s="171">
        <v>120</v>
      </c>
      <c r="C130" s="227" t="s">
        <v>28</v>
      </c>
      <c r="D130" s="227" t="s">
        <v>1147</v>
      </c>
      <c r="E130" s="227" t="s">
        <v>1451</v>
      </c>
      <c r="F130" s="232">
        <v>1858</v>
      </c>
      <c r="G130" s="227">
        <v>7792862</v>
      </c>
      <c r="H130" s="227">
        <v>366468</v>
      </c>
      <c r="I130" s="228" t="s">
        <v>184</v>
      </c>
    </row>
    <row r="131" spans="2:9">
      <c r="B131" s="171">
        <v>113</v>
      </c>
      <c r="C131" s="227" t="s">
        <v>28</v>
      </c>
      <c r="D131" s="227" t="s">
        <v>1147</v>
      </c>
      <c r="E131" s="227" t="s">
        <v>1452</v>
      </c>
      <c r="F131" s="232">
        <v>1937</v>
      </c>
      <c r="G131" s="227">
        <v>7793168</v>
      </c>
      <c r="H131" s="227">
        <v>366131</v>
      </c>
      <c r="I131" s="228" t="s">
        <v>184</v>
      </c>
    </row>
    <row r="132" spans="2:9">
      <c r="B132" s="171">
        <v>114</v>
      </c>
      <c r="C132" s="227" t="s">
        <v>28</v>
      </c>
      <c r="D132" s="227" t="s">
        <v>1147</v>
      </c>
      <c r="E132" s="227" t="s">
        <v>1453</v>
      </c>
      <c r="F132" s="232">
        <v>51</v>
      </c>
      <c r="G132" s="227">
        <v>7792681</v>
      </c>
      <c r="H132" s="227">
        <v>366111</v>
      </c>
      <c r="I132" s="228" t="s">
        <v>184</v>
      </c>
    </row>
    <row r="133" spans="2:9">
      <c r="B133" s="171">
        <v>115</v>
      </c>
      <c r="C133" s="227" t="s">
        <v>28</v>
      </c>
      <c r="D133" s="227" t="s">
        <v>1147</v>
      </c>
      <c r="E133" s="227" t="s">
        <v>1454</v>
      </c>
      <c r="F133" s="232">
        <v>687</v>
      </c>
      <c r="G133" s="227">
        <v>7792389</v>
      </c>
      <c r="H133" s="227">
        <v>366142</v>
      </c>
      <c r="I133" s="228" t="s">
        <v>184</v>
      </c>
    </row>
    <row r="134" spans="2:9">
      <c r="B134" s="171">
        <v>121</v>
      </c>
      <c r="C134" s="227" t="s">
        <v>28</v>
      </c>
      <c r="D134" s="227" t="s">
        <v>1455</v>
      </c>
      <c r="E134" s="227" t="s">
        <v>1456</v>
      </c>
      <c r="F134" s="232">
        <v>210</v>
      </c>
      <c r="G134" s="227">
        <v>7792753</v>
      </c>
      <c r="H134" s="227">
        <v>367703</v>
      </c>
      <c r="I134" s="228" t="s">
        <v>184</v>
      </c>
    </row>
    <row r="135" spans="2:9">
      <c r="B135" s="171">
        <v>122</v>
      </c>
      <c r="C135" s="227" t="s">
        <v>28</v>
      </c>
      <c r="D135" s="227" t="s">
        <v>1455</v>
      </c>
      <c r="E135" s="227" t="s">
        <v>1457</v>
      </c>
      <c r="F135" s="232">
        <v>207</v>
      </c>
      <c r="G135" s="227">
        <v>7792882</v>
      </c>
      <c r="H135" s="227">
        <v>367576</v>
      </c>
      <c r="I135" s="228" t="s">
        <v>184</v>
      </c>
    </row>
    <row r="136" spans="2:9">
      <c r="B136" s="171">
        <v>123</v>
      </c>
      <c r="C136" s="227" t="s">
        <v>28</v>
      </c>
      <c r="D136" s="227" t="s">
        <v>1455</v>
      </c>
      <c r="E136" s="227" t="s">
        <v>1458</v>
      </c>
      <c r="F136" s="232">
        <v>159</v>
      </c>
      <c r="G136" s="227">
        <v>7792444</v>
      </c>
      <c r="H136" s="227">
        <v>368020</v>
      </c>
      <c r="I136" s="228" t="s">
        <v>184</v>
      </c>
    </row>
    <row r="137" spans="2:9">
      <c r="B137" s="171">
        <v>124</v>
      </c>
      <c r="C137" s="227" t="s">
        <v>28</v>
      </c>
      <c r="D137" s="227" t="s">
        <v>498</v>
      </c>
      <c r="E137" s="227" t="s">
        <v>1459</v>
      </c>
      <c r="F137" s="232">
        <v>421</v>
      </c>
      <c r="G137" s="227">
        <v>7790200</v>
      </c>
      <c r="H137" s="227">
        <v>367686</v>
      </c>
      <c r="I137" s="228" t="s">
        <v>184</v>
      </c>
    </row>
    <row r="138" spans="2:9">
      <c r="B138" s="171">
        <v>131</v>
      </c>
      <c r="C138" s="227" t="s">
        <v>28</v>
      </c>
      <c r="D138" s="227" t="s">
        <v>498</v>
      </c>
      <c r="E138" s="227" t="s">
        <v>1460</v>
      </c>
      <c r="F138" s="232">
        <v>68</v>
      </c>
      <c r="G138" s="227">
        <v>7791289</v>
      </c>
      <c r="H138" s="227">
        <v>366952</v>
      </c>
      <c r="I138" s="228" t="s">
        <v>184</v>
      </c>
    </row>
    <row r="139" spans="2:9">
      <c r="B139" s="171">
        <v>125</v>
      </c>
      <c r="C139" s="227" t="s">
        <v>28</v>
      </c>
      <c r="D139" s="227" t="s">
        <v>498</v>
      </c>
      <c r="E139" s="227" t="s">
        <v>1461</v>
      </c>
      <c r="F139" s="232">
        <v>579</v>
      </c>
      <c r="G139" s="227">
        <v>7790455</v>
      </c>
      <c r="H139" s="227">
        <v>367965</v>
      </c>
      <c r="I139" s="228" t="s">
        <v>184</v>
      </c>
    </row>
    <row r="140" spans="2:9">
      <c r="B140" s="171">
        <v>126</v>
      </c>
      <c r="C140" s="227" t="s">
        <v>28</v>
      </c>
      <c r="D140" s="227" t="s">
        <v>498</v>
      </c>
      <c r="E140" s="227" t="s">
        <v>1462</v>
      </c>
      <c r="F140" s="232">
        <v>382</v>
      </c>
      <c r="G140" s="227">
        <v>7790449</v>
      </c>
      <c r="H140" s="227">
        <v>367869</v>
      </c>
      <c r="I140" s="228" t="s">
        <v>184</v>
      </c>
    </row>
    <row r="141" spans="2:9">
      <c r="B141" s="171">
        <v>127</v>
      </c>
      <c r="C141" s="227" t="s">
        <v>28</v>
      </c>
      <c r="D141" s="227" t="s">
        <v>498</v>
      </c>
      <c r="E141" s="227" t="s">
        <v>1463</v>
      </c>
      <c r="F141" s="232">
        <v>848</v>
      </c>
      <c r="G141" s="227">
        <v>7790643</v>
      </c>
      <c r="H141" s="227">
        <v>367400</v>
      </c>
      <c r="I141" s="228" t="s">
        <v>184</v>
      </c>
    </row>
    <row r="142" spans="2:9">
      <c r="B142" s="171">
        <v>128</v>
      </c>
      <c r="C142" s="227" t="s">
        <v>28</v>
      </c>
      <c r="D142" s="227" t="s">
        <v>498</v>
      </c>
      <c r="E142" s="227" t="s">
        <v>1464</v>
      </c>
      <c r="F142" s="232">
        <v>187</v>
      </c>
      <c r="G142" s="227">
        <v>7791009</v>
      </c>
      <c r="H142" s="227">
        <v>367721</v>
      </c>
      <c r="I142" s="228" t="s">
        <v>184</v>
      </c>
    </row>
    <row r="143" spans="2:9">
      <c r="B143" s="171">
        <v>129</v>
      </c>
      <c r="C143" s="227" t="s">
        <v>28</v>
      </c>
      <c r="D143" s="227" t="s">
        <v>498</v>
      </c>
      <c r="E143" s="227" t="s">
        <v>1465</v>
      </c>
      <c r="F143" s="232">
        <v>91</v>
      </c>
      <c r="G143" s="227">
        <v>7790955</v>
      </c>
      <c r="H143" s="227">
        <v>367608</v>
      </c>
      <c r="I143" s="228" t="s">
        <v>184</v>
      </c>
    </row>
    <row r="144" spans="2:9">
      <c r="B144" s="171">
        <v>130</v>
      </c>
      <c r="C144" s="227" t="s">
        <v>28</v>
      </c>
      <c r="D144" s="227" t="s">
        <v>498</v>
      </c>
      <c r="E144" s="227" t="s">
        <v>1466</v>
      </c>
      <c r="F144" s="232">
        <v>1255</v>
      </c>
      <c r="G144" s="227">
        <v>7790855</v>
      </c>
      <c r="H144" s="227">
        <v>367073</v>
      </c>
      <c r="I144" s="228" t="s">
        <v>184</v>
      </c>
    </row>
    <row r="145" spans="2:9">
      <c r="B145" s="171">
        <v>132</v>
      </c>
      <c r="C145" s="227" t="s">
        <v>28</v>
      </c>
      <c r="D145" s="227" t="s">
        <v>1467</v>
      </c>
      <c r="E145" s="227" t="s">
        <v>1468</v>
      </c>
      <c r="F145" s="232">
        <v>439</v>
      </c>
      <c r="G145" s="227">
        <v>7789949</v>
      </c>
      <c r="H145" s="227">
        <v>367932</v>
      </c>
      <c r="I145" s="228" t="s">
        <v>184</v>
      </c>
    </row>
    <row r="146" spans="2:9">
      <c r="B146" s="171">
        <v>133</v>
      </c>
      <c r="C146" s="227" t="s">
        <v>28</v>
      </c>
      <c r="D146" s="227" t="s">
        <v>519</v>
      </c>
      <c r="E146" s="227" t="s">
        <v>1469</v>
      </c>
      <c r="F146" s="232">
        <v>361</v>
      </c>
      <c r="G146" s="227">
        <v>7789890</v>
      </c>
      <c r="H146" s="227">
        <v>366572</v>
      </c>
      <c r="I146" s="228" t="s">
        <v>184</v>
      </c>
    </row>
    <row r="147" spans="2:9">
      <c r="B147" s="171">
        <v>140</v>
      </c>
      <c r="C147" s="227" t="s">
        <v>28</v>
      </c>
      <c r="D147" s="227" t="s">
        <v>519</v>
      </c>
      <c r="E147" s="227" t="s">
        <v>1470</v>
      </c>
      <c r="F147" s="232">
        <v>133</v>
      </c>
      <c r="G147" s="227">
        <v>7789890</v>
      </c>
      <c r="H147" s="227">
        <v>366503</v>
      </c>
      <c r="I147" s="228" t="s">
        <v>184</v>
      </c>
    </row>
    <row r="148" spans="2:9">
      <c r="B148" s="171">
        <v>141</v>
      </c>
      <c r="C148" s="227" t="s">
        <v>28</v>
      </c>
      <c r="D148" s="227" t="s">
        <v>519</v>
      </c>
      <c r="E148" s="227" t="s">
        <v>1471</v>
      </c>
      <c r="F148" s="232">
        <v>450</v>
      </c>
      <c r="G148" s="227">
        <v>7789838</v>
      </c>
      <c r="H148" s="227">
        <v>364864</v>
      </c>
      <c r="I148" s="228" t="s">
        <v>184</v>
      </c>
    </row>
    <row r="149" spans="2:9">
      <c r="B149" s="171">
        <v>142</v>
      </c>
      <c r="C149" s="227" t="s">
        <v>28</v>
      </c>
      <c r="D149" s="227" t="s">
        <v>519</v>
      </c>
      <c r="E149" s="227" t="s">
        <v>1472</v>
      </c>
      <c r="F149" s="232">
        <v>47</v>
      </c>
      <c r="G149" s="227">
        <v>7789731</v>
      </c>
      <c r="H149" s="227">
        <v>364851</v>
      </c>
      <c r="I149" s="228" t="s">
        <v>184</v>
      </c>
    </row>
    <row r="150" spans="2:9">
      <c r="B150" s="171">
        <v>143</v>
      </c>
      <c r="C150" s="227" t="s">
        <v>28</v>
      </c>
      <c r="D150" s="227" t="s">
        <v>519</v>
      </c>
      <c r="E150" s="227" t="s">
        <v>1473</v>
      </c>
      <c r="F150" s="232">
        <v>581</v>
      </c>
      <c r="G150" s="227">
        <v>7789795</v>
      </c>
      <c r="H150" s="227">
        <v>365196</v>
      </c>
      <c r="I150" s="228" t="s">
        <v>184</v>
      </c>
    </row>
    <row r="151" spans="2:9">
      <c r="B151" s="171">
        <v>144</v>
      </c>
      <c r="C151" s="227" t="s">
        <v>28</v>
      </c>
      <c r="D151" s="227" t="s">
        <v>519</v>
      </c>
      <c r="E151" s="227" t="s">
        <v>1474</v>
      </c>
      <c r="F151" s="232">
        <v>218</v>
      </c>
      <c r="G151" s="227">
        <v>7790666</v>
      </c>
      <c r="H151" s="227">
        <v>365879</v>
      </c>
      <c r="I151" s="228" t="s">
        <v>184</v>
      </c>
    </row>
    <row r="152" spans="2:9">
      <c r="B152" s="171">
        <v>145</v>
      </c>
      <c r="C152" s="227" t="s">
        <v>28</v>
      </c>
      <c r="D152" s="227" t="s">
        <v>519</v>
      </c>
      <c r="E152" s="227" t="s">
        <v>1475</v>
      </c>
      <c r="F152" s="232">
        <v>110</v>
      </c>
      <c r="G152" s="227">
        <v>7790652</v>
      </c>
      <c r="H152" s="227">
        <v>365673</v>
      </c>
      <c r="I152" s="228" t="s">
        <v>184</v>
      </c>
    </row>
    <row r="153" spans="2:9">
      <c r="B153" s="171">
        <v>134</v>
      </c>
      <c r="C153" s="227" t="s">
        <v>28</v>
      </c>
      <c r="D153" s="227" t="s">
        <v>519</v>
      </c>
      <c r="E153" s="227" t="s">
        <v>1476</v>
      </c>
      <c r="F153" s="232">
        <v>206</v>
      </c>
      <c r="G153" s="227">
        <v>7789992</v>
      </c>
      <c r="H153" s="227">
        <v>366899</v>
      </c>
      <c r="I153" s="228" t="s">
        <v>184</v>
      </c>
    </row>
    <row r="154" spans="2:9">
      <c r="B154" s="171">
        <v>135</v>
      </c>
      <c r="C154" s="227" t="s">
        <v>28</v>
      </c>
      <c r="D154" s="227" t="s">
        <v>519</v>
      </c>
      <c r="E154" s="227" t="s">
        <v>1477</v>
      </c>
      <c r="F154" s="232">
        <v>51</v>
      </c>
      <c r="G154" s="227">
        <v>7789918</v>
      </c>
      <c r="H154" s="227">
        <v>366851</v>
      </c>
      <c r="I154" s="228" t="s">
        <v>184</v>
      </c>
    </row>
    <row r="155" spans="2:9">
      <c r="B155" s="171">
        <v>136</v>
      </c>
      <c r="C155" s="227" t="s">
        <v>28</v>
      </c>
      <c r="D155" s="227" t="s">
        <v>519</v>
      </c>
      <c r="E155" s="227" t="s">
        <v>1478</v>
      </c>
      <c r="F155" s="232">
        <v>181</v>
      </c>
      <c r="G155" s="227">
        <v>7789943</v>
      </c>
      <c r="H155" s="227">
        <v>366750</v>
      </c>
      <c r="I155" s="228" t="s">
        <v>184</v>
      </c>
    </row>
    <row r="156" spans="2:9">
      <c r="B156" s="171">
        <v>137</v>
      </c>
      <c r="C156" s="227" t="s">
        <v>28</v>
      </c>
      <c r="D156" s="227" t="s">
        <v>519</v>
      </c>
      <c r="E156" s="227" t="s">
        <v>1479</v>
      </c>
      <c r="F156" s="232">
        <v>187</v>
      </c>
      <c r="G156" s="227">
        <v>7789984</v>
      </c>
      <c r="H156" s="227">
        <v>366586</v>
      </c>
      <c r="I156" s="228" t="s">
        <v>184</v>
      </c>
    </row>
    <row r="157" spans="2:9">
      <c r="B157" s="171">
        <v>138</v>
      </c>
      <c r="C157" s="227" t="s">
        <v>28</v>
      </c>
      <c r="D157" s="227" t="s">
        <v>519</v>
      </c>
      <c r="E157" s="227" t="s">
        <v>1480</v>
      </c>
      <c r="F157" s="232">
        <v>52</v>
      </c>
      <c r="G157" s="227">
        <v>7790043</v>
      </c>
      <c r="H157" s="227">
        <v>366507</v>
      </c>
      <c r="I157" s="228" t="s">
        <v>184</v>
      </c>
    </row>
    <row r="158" spans="2:9">
      <c r="B158" s="171">
        <v>139</v>
      </c>
      <c r="C158" s="227" t="s">
        <v>28</v>
      </c>
      <c r="D158" s="227" t="s">
        <v>519</v>
      </c>
      <c r="E158" s="227" t="s">
        <v>1481</v>
      </c>
      <c r="F158" s="232">
        <v>313</v>
      </c>
      <c r="G158" s="227">
        <v>7790191</v>
      </c>
      <c r="H158" s="227">
        <v>366515</v>
      </c>
      <c r="I158" s="228" t="s">
        <v>184</v>
      </c>
    </row>
    <row r="159" spans="2:9">
      <c r="B159" s="171">
        <v>150</v>
      </c>
      <c r="C159" s="227" t="s">
        <v>28</v>
      </c>
      <c r="D159" s="227" t="s">
        <v>533</v>
      </c>
      <c r="E159" s="227" t="s">
        <v>1482</v>
      </c>
      <c r="F159" s="232">
        <v>351</v>
      </c>
      <c r="G159" s="227">
        <v>7791294</v>
      </c>
      <c r="H159" s="227">
        <v>366264</v>
      </c>
      <c r="I159" s="228" t="s">
        <v>184</v>
      </c>
    </row>
    <row r="160" spans="2:9">
      <c r="B160" s="171">
        <v>151</v>
      </c>
      <c r="C160" s="227" t="s">
        <v>28</v>
      </c>
      <c r="D160" s="227" t="s">
        <v>533</v>
      </c>
      <c r="E160" s="227" t="s">
        <v>1483</v>
      </c>
      <c r="F160" s="232">
        <v>285</v>
      </c>
      <c r="G160" s="227">
        <v>7791018</v>
      </c>
      <c r="H160" s="227">
        <v>366240</v>
      </c>
      <c r="I160" s="228" t="s">
        <v>184</v>
      </c>
    </row>
    <row r="161" spans="2:9" ht="9.75" customHeight="1">
      <c r="B161" s="171">
        <v>152</v>
      </c>
      <c r="C161" s="227" t="s">
        <v>28</v>
      </c>
      <c r="D161" s="227" t="s">
        <v>533</v>
      </c>
      <c r="E161" s="227" t="s">
        <v>1484</v>
      </c>
      <c r="F161" s="232">
        <v>77</v>
      </c>
      <c r="G161" s="227">
        <v>7791176</v>
      </c>
      <c r="H161" s="227">
        <v>366381</v>
      </c>
      <c r="I161" s="228" t="s">
        <v>184</v>
      </c>
    </row>
    <row r="162" spans="2:9" ht="16.5" customHeight="1">
      <c r="B162" s="171">
        <v>153</v>
      </c>
      <c r="C162" s="227" t="s">
        <v>28</v>
      </c>
      <c r="D162" s="227" t="s">
        <v>533</v>
      </c>
      <c r="E162" s="227" t="s">
        <v>1485</v>
      </c>
      <c r="F162" s="232">
        <v>349</v>
      </c>
      <c r="G162" s="227">
        <v>7791044</v>
      </c>
      <c r="H162" s="227">
        <v>366558</v>
      </c>
      <c r="I162" s="228" t="s">
        <v>184</v>
      </c>
    </row>
    <row r="163" spans="2:9">
      <c r="B163" s="171">
        <v>154</v>
      </c>
      <c r="C163" s="227" t="s">
        <v>28</v>
      </c>
      <c r="D163" s="227" t="s">
        <v>533</v>
      </c>
      <c r="E163" s="227" t="s">
        <v>1486</v>
      </c>
      <c r="F163" s="232">
        <v>255</v>
      </c>
      <c r="G163" s="227">
        <v>7790846</v>
      </c>
      <c r="H163" s="227">
        <v>366688</v>
      </c>
      <c r="I163" s="228" t="s">
        <v>184</v>
      </c>
    </row>
    <row r="164" spans="2:9">
      <c r="B164" s="171">
        <v>155</v>
      </c>
      <c r="C164" s="227" t="s">
        <v>28</v>
      </c>
      <c r="D164" s="227" t="s">
        <v>533</v>
      </c>
      <c r="E164" s="227" t="s">
        <v>1487</v>
      </c>
      <c r="F164" s="232">
        <v>342</v>
      </c>
      <c r="G164" s="227">
        <v>7790548</v>
      </c>
      <c r="H164" s="227">
        <v>366562</v>
      </c>
      <c r="I164" s="228" t="s">
        <v>184</v>
      </c>
    </row>
    <row r="165" spans="2:9">
      <c r="B165" s="171">
        <v>156</v>
      </c>
      <c r="C165" s="227" t="s">
        <v>28</v>
      </c>
      <c r="D165" s="227" t="s">
        <v>533</v>
      </c>
      <c r="E165" s="227" t="s">
        <v>1488</v>
      </c>
      <c r="F165" s="232">
        <v>294</v>
      </c>
      <c r="G165" s="227">
        <v>7790369</v>
      </c>
      <c r="H165" s="227">
        <v>366419</v>
      </c>
      <c r="I165" s="228" t="s">
        <v>184</v>
      </c>
    </row>
    <row r="166" spans="2:9">
      <c r="B166" s="171">
        <v>146</v>
      </c>
      <c r="C166" s="227" t="s">
        <v>28</v>
      </c>
      <c r="D166" s="227" t="s">
        <v>533</v>
      </c>
      <c r="E166" s="227" t="s">
        <v>1489</v>
      </c>
      <c r="F166" s="232">
        <v>110</v>
      </c>
      <c r="G166" s="227">
        <v>7791872</v>
      </c>
      <c r="H166" s="227">
        <v>366101</v>
      </c>
      <c r="I166" s="228" t="s">
        <v>184</v>
      </c>
    </row>
    <row r="167" spans="2:9">
      <c r="B167" s="171">
        <v>147</v>
      </c>
      <c r="C167" s="227" t="s">
        <v>28</v>
      </c>
      <c r="D167" s="227" t="s">
        <v>533</v>
      </c>
      <c r="E167" s="227" t="s">
        <v>1490</v>
      </c>
      <c r="F167" s="232">
        <v>292</v>
      </c>
      <c r="G167" s="227">
        <v>7791663</v>
      </c>
      <c r="H167" s="227">
        <v>366161</v>
      </c>
      <c r="I167" s="228" t="s">
        <v>184</v>
      </c>
    </row>
    <row r="168" spans="2:9">
      <c r="B168" s="171">
        <v>148</v>
      </c>
      <c r="C168" s="227" t="s">
        <v>28</v>
      </c>
      <c r="D168" s="227" t="s">
        <v>533</v>
      </c>
      <c r="E168" s="227" t="s">
        <v>1491</v>
      </c>
      <c r="F168" s="232">
        <v>382</v>
      </c>
      <c r="G168" s="227">
        <v>7791452</v>
      </c>
      <c r="H168" s="227">
        <v>366030</v>
      </c>
      <c r="I168" s="228" t="s">
        <v>184</v>
      </c>
    </row>
    <row r="169" spans="2:9">
      <c r="B169" s="171">
        <v>149</v>
      </c>
      <c r="C169" s="227" t="s">
        <v>28</v>
      </c>
      <c r="D169" s="227" t="s">
        <v>533</v>
      </c>
      <c r="E169" s="227" t="s">
        <v>1492</v>
      </c>
      <c r="F169" s="232">
        <v>206</v>
      </c>
      <c r="G169" s="227">
        <v>7791409</v>
      </c>
      <c r="H169" s="227">
        <v>366179</v>
      </c>
      <c r="I169" s="228" t="s">
        <v>184</v>
      </c>
    </row>
    <row r="170" spans="2:9">
      <c r="B170" s="171">
        <v>157</v>
      </c>
      <c r="C170" s="227" t="s">
        <v>28</v>
      </c>
      <c r="D170" s="227" t="s">
        <v>538</v>
      </c>
      <c r="E170" s="227" t="s">
        <v>1493</v>
      </c>
      <c r="F170" s="232">
        <v>425</v>
      </c>
      <c r="G170" s="227">
        <v>7792459</v>
      </c>
      <c r="H170" s="227">
        <v>366099</v>
      </c>
      <c r="I170" s="228" t="s">
        <v>184</v>
      </c>
    </row>
    <row r="171" spans="2:9">
      <c r="B171" s="171">
        <v>158</v>
      </c>
      <c r="C171" s="227" t="s">
        <v>28</v>
      </c>
      <c r="D171" s="227" t="s">
        <v>538</v>
      </c>
      <c r="E171" s="227" t="s">
        <v>1494</v>
      </c>
      <c r="F171" s="232">
        <v>268</v>
      </c>
      <c r="G171" s="227">
        <v>7792672</v>
      </c>
      <c r="H171" s="227">
        <v>366024</v>
      </c>
      <c r="I171" s="228" t="s">
        <v>184</v>
      </c>
    </row>
    <row r="172" spans="2:9">
      <c r="B172" s="171">
        <v>159</v>
      </c>
      <c r="C172" s="227" t="s">
        <v>28</v>
      </c>
      <c r="D172" s="227" t="s">
        <v>547</v>
      </c>
      <c r="E172" s="227" t="s">
        <v>1495</v>
      </c>
      <c r="F172" s="232">
        <v>199</v>
      </c>
      <c r="G172" s="227">
        <v>7791371</v>
      </c>
      <c r="H172" s="227">
        <v>365356</v>
      </c>
      <c r="I172" s="228" t="s">
        <v>184</v>
      </c>
    </row>
    <row r="173" spans="2:9">
      <c r="B173" s="171">
        <v>160</v>
      </c>
      <c r="C173" s="227" t="s">
        <v>28</v>
      </c>
      <c r="D173" s="227" t="s">
        <v>547</v>
      </c>
      <c r="E173" s="227" t="s">
        <v>1496</v>
      </c>
      <c r="F173" s="232">
        <v>339</v>
      </c>
      <c r="G173" s="227">
        <v>7791317</v>
      </c>
      <c r="H173" s="227">
        <v>365449</v>
      </c>
      <c r="I173" s="228" t="s">
        <v>184</v>
      </c>
    </row>
    <row r="174" spans="2:9">
      <c r="B174" s="171">
        <v>161</v>
      </c>
      <c r="C174" s="227" t="s">
        <v>28</v>
      </c>
      <c r="D174" s="227" t="s">
        <v>1497</v>
      </c>
      <c r="E174" s="227" t="s">
        <v>1498</v>
      </c>
      <c r="F174" s="232">
        <v>230</v>
      </c>
      <c r="G174" s="227">
        <v>7792320</v>
      </c>
      <c r="H174" s="227">
        <v>365002</v>
      </c>
      <c r="I174" s="228" t="s">
        <v>184</v>
      </c>
    </row>
    <row r="175" spans="2:9">
      <c r="B175" s="171">
        <v>162</v>
      </c>
      <c r="C175" s="227" t="s">
        <v>28</v>
      </c>
      <c r="D175" s="227" t="s">
        <v>568</v>
      </c>
      <c r="E175" s="227" t="s">
        <v>1499</v>
      </c>
      <c r="F175" s="232">
        <v>1066</v>
      </c>
      <c r="G175" s="227">
        <v>7796865</v>
      </c>
      <c r="H175" s="227">
        <v>366523</v>
      </c>
      <c r="I175" s="228" t="s">
        <v>184</v>
      </c>
    </row>
    <row r="176" spans="2:9">
      <c r="B176" s="171">
        <v>163</v>
      </c>
      <c r="C176" s="227" t="s">
        <v>28</v>
      </c>
      <c r="D176" s="227" t="s">
        <v>568</v>
      </c>
      <c r="E176" s="227" t="s">
        <v>1500</v>
      </c>
      <c r="F176" s="232">
        <v>191</v>
      </c>
      <c r="G176" s="227">
        <v>7797174</v>
      </c>
      <c r="H176" s="227">
        <v>366827</v>
      </c>
      <c r="I176" s="228" t="s">
        <v>184</v>
      </c>
    </row>
    <row r="177" spans="2:9">
      <c r="B177" s="171">
        <v>164</v>
      </c>
      <c r="C177" s="227" t="s">
        <v>28</v>
      </c>
      <c r="D177" s="227" t="s">
        <v>577</v>
      </c>
      <c r="E177" s="227" t="s">
        <v>1501</v>
      </c>
      <c r="F177" s="232">
        <v>94</v>
      </c>
      <c r="G177" s="227">
        <v>7785896</v>
      </c>
      <c r="H177" s="227">
        <v>363692</v>
      </c>
      <c r="I177" s="228" t="s">
        <v>184</v>
      </c>
    </row>
    <row r="178" spans="2:9">
      <c r="B178" s="171">
        <v>165</v>
      </c>
      <c r="C178" s="227" t="s">
        <v>28</v>
      </c>
      <c r="D178" s="227" t="s">
        <v>577</v>
      </c>
      <c r="E178" s="227" t="s">
        <v>1502</v>
      </c>
      <c r="F178" s="232">
        <v>1145</v>
      </c>
      <c r="G178" s="227">
        <v>7786291</v>
      </c>
      <c r="H178" s="227">
        <v>363629</v>
      </c>
      <c r="I178" s="228" t="s">
        <v>184</v>
      </c>
    </row>
    <row r="179" spans="2:9">
      <c r="B179" s="171">
        <v>166</v>
      </c>
      <c r="C179" s="227" t="s">
        <v>28</v>
      </c>
      <c r="D179" s="227" t="s">
        <v>577</v>
      </c>
      <c r="E179" s="227" t="s">
        <v>1503</v>
      </c>
      <c r="F179" s="232">
        <v>671</v>
      </c>
      <c r="G179" s="227">
        <v>7786657</v>
      </c>
      <c r="H179" s="227">
        <v>363223</v>
      </c>
      <c r="I179" s="228" t="s">
        <v>184</v>
      </c>
    </row>
    <row r="180" spans="2:9">
      <c r="B180" s="171">
        <v>167</v>
      </c>
      <c r="C180" s="227" t="s">
        <v>28</v>
      </c>
      <c r="D180" s="227" t="s">
        <v>577</v>
      </c>
      <c r="E180" s="227" t="s">
        <v>1504</v>
      </c>
      <c r="F180" s="232">
        <v>546</v>
      </c>
      <c r="G180" s="227">
        <v>7786923</v>
      </c>
      <c r="H180" s="227">
        <v>363453</v>
      </c>
      <c r="I180" s="228" t="s">
        <v>184</v>
      </c>
    </row>
    <row r="181" spans="2:9">
      <c r="B181" s="171">
        <v>168</v>
      </c>
      <c r="C181" s="227" t="s">
        <v>28</v>
      </c>
      <c r="D181" s="227" t="s">
        <v>577</v>
      </c>
      <c r="E181" s="227" t="s">
        <v>1505</v>
      </c>
      <c r="F181" s="232">
        <v>559</v>
      </c>
      <c r="G181" s="227">
        <v>7786707</v>
      </c>
      <c r="H181" s="227">
        <v>363778</v>
      </c>
      <c r="I181" s="228" t="s">
        <v>184</v>
      </c>
    </row>
    <row r="182" spans="2:9">
      <c r="B182" s="171">
        <v>169</v>
      </c>
      <c r="C182" s="227" t="s">
        <v>28</v>
      </c>
      <c r="D182" s="227" t="s">
        <v>582</v>
      </c>
      <c r="E182" s="227" t="s">
        <v>1506</v>
      </c>
      <c r="F182" s="232">
        <v>657</v>
      </c>
      <c r="G182" s="227">
        <v>7794942</v>
      </c>
      <c r="H182" s="227">
        <v>369486</v>
      </c>
      <c r="I182" s="228" t="s">
        <v>184</v>
      </c>
    </row>
    <row r="183" spans="2:9">
      <c r="B183" s="171">
        <v>170</v>
      </c>
      <c r="C183" s="227" t="s">
        <v>28</v>
      </c>
      <c r="D183" s="227" t="s">
        <v>582</v>
      </c>
      <c r="E183" s="227" t="s">
        <v>1507</v>
      </c>
      <c r="F183" s="232">
        <v>769</v>
      </c>
      <c r="G183" s="227">
        <v>7794672</v>
      </c>
      <c r="H183" s="227">
        <v>369318</v>
      </c>
      <c r="I183" s="228" t="s">
        <v>184</v>
      </c>
    </row>
    <row r="184" spans="2:9">
      <c r="B184" s="171">
        <v>171</v>
      </c>
      <c r="C184" s="227" t="s">
        <v>28</v>
      </c>
      <c r="D184" s="227" t="s">
        <v>594</v>
      </c>
      <c r="E184" s="227" t="s">
        <v>1508</v>
      </c>
      <c r="F184" s="232">
        <v>274</v>
      </c>
      <c r="G184" s="227">
        <v>7767214</v>
      </c>
      <c r="H184" s="227">
        <v>374552</v>
      </c>
      <c r="I184" s="228" t="s">
        <v>184</v>
      </c>
    </row>
    <row r="185" spans="2:9">
      <c r="B185" s="171">
        <v>172</v>
      </c>
      <c r="C185" s="227" t="s">
        <v>28</v>
      </c>
      <c r="D185" s="227" t="s">
        <v>671</v>
      </c>
      <c r="E185" s="227" t="s">
        <v>1509</v>
      </c>
      <c r="F185" s="232">
        <v>723</v>
      </c>
      <c r="G185" s="227">
        <v>7770723</v>
      </c>
      <c r="H185" s="227">
        <v>372769</v>
      </c>
      <c r="I185" s="228" t="s">
        <v>184</v>
      </c>
    </row>
    <row r="186" spans="2:9">
      <c r="B186" s="171">
        <v>173</v>
      </c>
      <c r="C186" s="227" t="s">
        <v>28</v>
      </c>
      <c r="D186" s="227" t="s">
        <v>671</v>
      </c>
      <c r="E186" s="227" t="s">
        <v>1510</v>
      </c>
      <c r="F186" s="232">
        <v>489</v>
      </c>
      <c r="G186" s="227">
        <v>7771479</v>
      </c>
      <c r="H186" s="227">
        <v>372568</v>
      </c>
      <c r="I186" s="228" t="s">
        <v>184</v>
      </c>
    </row>
    <row r="187" spans="2:9">
      <c r="B187" s="171">
        <v>174</v>
      </c>
      <c r="C187" s="227" t="s">
        <v>28</v>
      </c>
      <c r="D187" s="227" t="s">
        <v>671</v>
      </c>
      <c r="E187" s="227" t="s">
        <v>1511</v>
      </c>
      <c r="F187" s="232">
        <v>525</v>
      </c>
      <c r="G187" s="227">
        <v>7771548</v>
      </c>
      <c r="H187" s="227">
        <v>372287</v>
      </c>
      <c r="I187" s="228" t="s">
        <v>184</v>
      </c>
    </row>
    <row r="188" spans="2:9">
      <c r="B188" s="171">
        <v>175</v>
      </c>
      <c r="C188" s="227" t="s">
        <v>28</v>
      </c>
      <c r="D188" s="227" t="s">
        <v>671</v>
      </c>
      <c r="E188" s="227" t="s">
        <v>1512</v>
      </c>
      <c r="F188" s="232">
        <v>385</v>
      </c>
      <c r="G188" s="227">
        <v>7771657</v>
      </c>
      <c r="H188" s="227">
        <v>372649</v>
      </c>
      <c r="I188" s="228" t="s">
        <v>184</v>
      </c>
    </row>
    <row r="189" spans="2:9">
      <c r="B189" s="171">
        <v>176</v>
      </c>
      <c r="C189" s="227" t="s">
        <v>28</v>
      </c>
      <c r="D189" s="227" t="s">
        <v>671</v>
      </c>
      <c r="E189" s="227" t="s">
        <v>1513</v>
      </c>
      <c r="F189" s="232">
        <v>190</v>
      </c>
      <c r="G189" s="227">
        <v>7771456</v>
      </c>
      <c r="H189" s="227">
        <v>372780</v>
      </c>
      <c r="I189" s="228" t="s">
        <v>184</v>
      </c>
    </row>
    <row r="190" spans="2:9">
      <c r="B190" s="171">
        <v>177</v>
      </c>
      <c r="C190" s="227" t="s">
        <v>28</v>
      </c>
      <c r="D190" s="227" t="s">
        <v>1514</v>
      </c>
      <c r="E190" s="227" t="s">
        <v>1515</v>
      </c>
      <c r="F190" s="232">
        <v>347</v>
      </c>
      <c r="G190" s="227">
        <v>7767816</v>
      </c>
      <c r="H190" s="227">
        <v>370056</v>
      </c>
      <c r="I190" s="228" t="s">
        <v>184</v>
      </c>
    </row>
    <row r="191" spans="2:9">
      <c r="B191" s="171">
        <v>178</v>
      </c>
      <c r="C191" s="227" t="s">
        <v>28</v>
      </c>
      <c r="D191" s="227" t="s">
        <v>1514</v>
      </c>
      <c r="E191" s="227" t="s">
        <v>1516</v>
      </c>
      <c r="F191" s="232">
        <v>827</v>
      </c>
      <c r="G191" s="227">
        <v>7768365</v>
      </c>
      <c r="H191" s="227">
        <v>370401</v>
      </c>
      <c r="I191" s="228" t="s">
        <v>184</v>
      </c>
    </row>
    <row r="192" spans="2:9">
      <c r="B192" s="171">
        <v>179</v>
      </c>
      <c r="C192" s="227" t="s">
        <v>28</v>
      </c>
      <c r="D192" s="227" t="s">
        <v>1514</v>
      </c>
      <c r="E192" s="227" t="s">
        <v>1517</v>
      </c>
      <c r="F192" s="232">
        <v>2085</v>
      </c>
      <c r="G192" s="227">
        <v>7767902</v>
      </c>
      <c r="H192" s="227">
        <v>370569</v>
      </c>
      <c r="I192" s="228" t="s">
        <v>184</v>
      </c>
    </row>
    <row r="193" spans="2:9">
      <c r="B193" s="171">
        <v>180</v>
      </c>
      <c r="C193" s="227" t="s">
        <v>28</v>
      </c>
      <c r="D193" s="227" t="s">
        <v>1514</v>
      </c>
      <c r="E193" s="227" t="s">
        <v>1518</v>
      </c>
      <c r="F193" s="232">
        <v>527</v>
      </c>
      <c r="G193" s="227">
        <v>7767492</v>
      </c>
      <c r="H193" s="227">
        <v>370270</v>
      </c>
      <c r="I193" s="228" t="s">
        <v>184</v>
      </c>
    </row>
    <row r="194" spans="2:9">
      <c r="B194" s="171">
        <v>181</v>
      </c>
      <c r="C194" s="227" t="s">
        <v>28</v>
      </c>
      <c r="D194" s="227" t="s">
        <v>1514</v>
      </c>
      <c r="E194" s="227" t="s">
        <v>1519</v>
      </c>
      <c r="F194" s="232">
        <v>1588</v>
      </c>
      <c r="G194" s="227">
        <v>7767367</v>
      </c>
      <c r="H194" s="227">
        <v>370462</v>
      </c>
      <c r="I194" s="228" t="s">
        <v>184</v>
      </c>
    </row>
    <row r="195" spans="2:9">
      <c r="B195" s="171">
        <v>182</v>
      </c>
      <c r="C195" s="227" t="s">
        <v>28</v>
      </c>
      <c r="D195" s="227" t="s">
        <v>1155</v>
      </c>
      <c r="E195" s="227" t="s">
        <v>1520</v>
      </c>
      <c r="F195" s="232">
        <v>2628</v>
      </c>
      <c r="G195" s="227">
        <v>7790167</v>
      </c>
      <c r="H195" s="227">
        <v>356742</v>
      </c>
      <c r="I195" s="228" t="s">
        <v>184</v>
      </c>
    </row>
    <row r="196" spans="2:9">
      <c r="B196" s="171">
        <v>184</v>
      </c>
      <c r="C196" s="227" t="s">
        <v>28</v>
      </c>
      <c r="D196" s="227" t="s">
        <v>785</v>
      </c>
      <c r="E196" s="227" t="s">
        <v>1521</v>
      </c>
      <c r="F196" s="232">
        <v>337</v>
      </c>
      <c r="G196" s="227">
        <v>7794849</v>
      </c>
      <c r="H196" s="227">
        <v>337622</v>
      </c>
      <c r="I196" s="228" t="s">
        <v>184</v>
      </c>
    </row>
    <row r="197" spans="2:9">
      <c r="B197" s="171">
        <v>185</v>
      </c>
      <c r="C197" s="227" t="s">
        <v>28</v>
      </c>
      <c r="D197" s="227" t="s">
        <v>785</v>
      </c>
      <c r="E197" s="227" t="s">
        <v>1522</v>
      </c>
      <c r="F197" s="232">
        <v>196</v>
      </c>
      <c r="G197" s="227">
        <v>7795078</v>
      </c>
      <c r="H197" s="227">
        <v>337677</v>
      </c>
      <c r="I197" s="228" t="s">
        <v>184</v>
      </c>
    </row>
    <row r="198" spans="2:9">
      <c r="B198" s="171">
        <v>186</v>
      </c>
      <c r="C198" s="227" t="s">
        <v>28</v>
      </c>
      <c r="D198" s="227" t="s">
        <v>785</v>
      </c>
      <c r="E198" s="227" t="s">
        <v>1523</v>
      </c>
      <c r="F198" s="232">
        <v>530</v>
      </c>
      <c r="G198" s="227">
        <v>7795144</v>
      </c>
      <c r="H198" s="227">
        <v>337463</v>
      </c>
      <c r="I198" s="228" t="s">
        <v>184</v>
      </c>
    </row>
    <row r="199" spans="2:9">
      <c r="B199" s="171">
        <v>187</v>
      </c>
      <c r="C199" s="227" t="s">
        <v>28</v>
      </c>
      <c r="D199" s="227" t="s">
        <v>785</v>
      </c>
      <c r="E199" s="227" t="s">
        <v>1524</v>
      </c>
      <c r="F199" s="232">
        <v>253</v>
      </c>
      <c r="G199" s="227">
        <v>7795116</v>
      </c>
      <c r="H199" s="227">
        <v>337170</v>
      </c>
      <c r="I199" s="228" t="s">
        <v>184</v>
      </c>
    </row>
    <row r="200" spans="2:9">
      <c r="B200" s="171">
        <v>183</v>
      </c>
      <c r="C200" s="227" t="s">
        <v>28</v>
      </c>
      <c r="D200" s="227" t="s">
        <v>785</v>
      </c>
      <c r="E200" s="227" t="s">
        <v>1525</v>
      </c>
      <c r="F200" s="232">
        <v>76</v>
      </c>
      <c r="G200" s="227">
        <v>7794676</v>
      </c>
      <c r="H200" s="227">
        <v>337551</v>
      </c>
      <c r="I200" s="228" t="s">
        <v>184</v>
      </c>
    </row>
    <row r="201" spans="2:9">
      <c r="B201" s="171">
        <v>188</v>
      </c>
      <c r="C201" s="227" t="s">
        <v>28</v>
      </c>
      <c r="D201" s="227" t="s">
        <v>789</v>
      </c>
      <c r="E201" s="227" t="s">
        <v>1526</v>
      </c>
      <c r="F201" s="232">
        <v>4969</v>
      </c>
      <c r="G201" s="227">
        <v>7797566</v>
      </c>
      <c r="H201" s="227">
        <v>334348</v>
      </c>
      <c r="I201" s="228" t="s">
        <v>184</v>
      </c>
    </row>
    <row r="202" spans="2:9">
      <c r="B202" s="171">
        <v>189</v>
      </c>
      <c r="C202" s="227" t="s">
        <v>28</v>
      </c>
      <c r="D202" s="227" t="s">
        <v>789</v>
      </c>
      <c r="E202" s="227" t="s">
        <v>1527</v>
      </c>
      <c r="F202" s="232">
        <v>7394</v>
      </c>
      <c r="G202" s="227">
        <v>7797114</v>
      </c>
      <c r="H202" s="227">
        <v>335039</v>
      </c>
      <c r="I202" s="228" t="s">
        <v>184</v>
      </c>
    </row>
    <row r="203" spans="2:9">
      <c r="B203" s="171">
        <v>190</v>
      </c>
      <c r="C203" s="227" t="s">
        <v>28</v>
      </c>
      <c r="D203" s="227" t="s">
        <v>789</v>
      </c>
      <c r="E203" s="227" t="s">
        <v>1528</v>
      </c>
      <c r="F203" s="232">
        <v>3220</v>
      </c>
      <c r="G203" s="227">
        <v>7796703</v>
      </c>
      <c r="H203" s="227">
        <v>335937</v>
      </c>
      <c r="I203" s="228" t="s">
        <v>184</v>
      </c>
    </row>
    <row r="204" spans="2:9">
      <c r="B204" s="171">
        <v>191</v>
      </c>
      <c r="C204" s="227" t="s">
        <v>28</v>
      </c>
      <c r="D204" s="227" t="s">
        <v>842</v>
      </c>
      <c r="E204" s="227" t="s">
        <v>1529</v>
      </c>
      <c r="F204" s="232">
        <v>1436</v>
      </c>
      <c r="G204" s="227">
        <v>7795371</v>
      </c>
      <c r="H204" s="227">
        <v>336245</v>
      </c>
      <c r="I204" s="228" t="s">
        <v>184</v>
      </c>
    </row>
    <row r="205" spans="2:9">
      <c r="B205" s="171">
        <v>192</v>
      </c>
      <c r="C205" s="227" t="s">
        <v>28</v>
      </c>
      <c r="D205" s="227" t="s">
        <v>842</v>
      </c>
      <c r="E205" s="227" t="s">
        <v>1530</v>
      </c>
      <c r="F205" s="232">
        <v>1097</v>
      </c>
      <c r="G205" s="227">
        <v>7796483</v>
      </c>
      <c r="H205" s="227">
        <v>335851</v>
      </c>
      <c r="I205" s="228" t="s">
        <v>184</v>
      </c>
    </row>
    <row r="206" spans="2:9">
      <c r="B206" s="171">
        <v>193</v>
      </c>
      <c r="C206" s="227" t="s">
        <v>28</v>
      </c>
      <c r="D206" s="227" t="s">
        <v>845</v>
      </c>
      <c r="E206" s="227" t="s">
        <v>1531</v>
      </c>
      <c r="F206" s="232">
        <v>332</v>
      </c>
      <c r="G206" s="227">
        <v>7783390</v>
      </c>
      <c r="H206" s="227">
        <v>337570</v>
      </c>
      <c r="I206" s="228" t="s">
        <v>184</v>
      </c>
    </row>
    <row r="207" spans="2:9">
      <c r="B207" s="171">
        <v>194</v>
      </c>
      <c r="C207" s="227" t="s">
        <v>28</v>
      </c>
      <c r="D207" s="227" t="s">
        <v>845</v>
      </c>
      <c r="E207" s="227" t="s">
        <v>1532</v>
      </c>
      <c r="F207" s="232">
        <v>1010</v>
      </c>
      <c r="G207" s="227">
        <v>7783452</v>
      </c>
      <c r="H207" s="227">
        <v>337207</v>
      </c>
      <c r="I207" s="228" t="s">
        <v>184</v>
      </c>
    </row>
    <row r="208" spans="2:9">
      <c r="B208" s="171">
        <v>195</v>
      </c>
      <c r="C208" s="227" t="s">
        <v>28</v>
      </c>
      <c r="D208" s="227" t="s">
        <v>855</v>
      </c>
      <c r="E208" s="227" t="s">
        <v>1533</v>
      </c>
      <c r="F208" s="232">
        <v>6521</v>
      </c>
      <c r="G208" s="227">
        <v>7784778</v>
      </c>
      <c r="H208" s="227">
        <v>332546</v>
      </c>
      <c r="I208" s="228" t="s">
        <v>184</v>
      </c>
    </row>
    <row r="209" spans="2:9">
      <c r="B209" s="171">
        <v>196</v>
      </c>
      <c r="C209" s="227" t="s">
        <v>28</v>
      </c>
      <c r="D209" s="227" t="s">
        <v>855</v>
      </c>
      <c r="E209" s="227" t="s">
        <v>1534</v>
      </c>
      <c r="F209" s="232">
        <v>4537</v>
      </c>
      <c r="G209" s="227">
        <v>7785080</v>
      </c>
      <c r="H209" s="227">
        <v>331962</v>
      </c>
      <c r="I209" s="228" t="s">
        <v>184</v>
      </c>
    </row>
    <row r="210" spans="2:9">
      <c r="B210" s="171">
        <v>205</v>
      </c>
      <c r="C210" s="227" t="s">
        <v>28</v>
      </c>
      <c r="D210" s="227" t="s">
        <v>930</v>
      </c>
      <c r="E210" s="227" t="s">
        <v>1535</v>
      </c>
      <c r="F210" s="232">
        <v>852</v>
      </c>
      <c r="G210" s="227">
        <v>7788728</v>
      </c>
      <c r="H210" s="227">
        <v>351470</v>
      </c>
      <c r="I210" s="228" t="s">
        <v>184</v>
      </c>
    </row>
    <row r="211" spans="2:9">
      <c r="B211" s="171">
        <v>206</v>
      </c>
      <c r="C211" s="227" t="s">
        <v>28</v>
      </c>
      <c r="D211" s="227" t="s">
        <v>930</v>
      </c>
      <c r="E211" s="227" t="s">
        <v>1536</v>
      </c>
      <c r="F211" s="232">
        <v>1436</v>
      </c>
      <c r="G211" s="227">
        <v>7788349</v>
      </c>
      <c r="H211" s="227">
        <v>350645</v>
      </c>
      <c r="I211" s="228" t="s">
        <v>184</v>
      </c>
    </row>
    <row r="212" spans="2:9">
      <c r="B212" s="171">
        <v>207</v>
      </c>
      <c r="C212" s="227" t="s">
        <v>28</v>
      </c>
      <c r="D212" s="227" t="s">
        <v>930</v>
      </c>
      <c r="E212" s="227" t="s">
        <v>1537</v>
      </c>
      <c r="F212" s="232">
        <v>1077</v>
      </c>
      <c r="G212" s="227">
        <v>7789510</v>
      </c>
      <c r="H212" s="227">
        <v>350767</v>
      </c>
      <c r="I212" s="228" t="s">
        <v>184</v>
      </c>
    </row>
    <row r="213" spans="2:9">
      <c r="B213" s="171">
        <v>208</v>
      </c>
      <c r="C213" s="227" t="s">
        <v>28</v>
      </c>
      <c r="D213" s="227" t="s">
        <v>930</v>
      </c>
      <c r="E213" s="227" t="s">
        <v>1538</v>
      </c>
      <c r="F213" s="232">
        <v>2622</v>
      </c>
      <c r="G213" s="227">
        <v>7790286</v>
      </c>
      <c r="H213" s="227">
        <v>351569</v>
      </c>
      <c r="I213" s="228" t="s">
        <v>184</v>
      </c>
    </row>
    <row r="214" spans="2:9">
      <c r="B214" s="171">
        <v>209</v>
      </c>
      <c r="C214" s="227" t="s">
        <v>28</v>
      </c>
      <c r="D214" s="227" t="s">
        <v>930</v>
      </c>
      <c r="E214" s="227" t="s">
        <v>1539</v>
      </c>
      <c r="F214" s="232">
        <v>11010</v>
      </c>
      <c r="G214" s="227">
        <v>7790809</v>
      </c>
      <c r="H214" s="227">
        <v>353874</v>
      </c>
      <c r="I214" s="228" t="s">
        <v>184</v>
      </c>
    </row>
    <row r="215" spans="2:9">
      <c r="B215" s="171">
        <v>210</v>
      </c>
      <c r="C215" s="227" t="s">
        <v>28</v>
      </c>
      <c r="D215" s="227" t="s">
        <v>930</v>
      </c>
      <c r="E215" s="227" t="s">
        <v>1540</v>
      </c>
      <c r="F215" s="232">
        <v>3403</v>
      </c>
      <c r="G215" s="227">
        <v>7791587</v>
      </c>
      <c r="H215" s="227">
        <v>355407</v>
      </c>
      <c r="I215" s="228" t="s">
        <v>184</v>
      </c>
    </row>
    <row r="216" spans="2:9">
      <c r="B216" s="171">
        <v>211</v>
      </c>
      <c r="C216" s="227" t="s">
        <v>28</v>
      </c>
      <c r="D216" s="227" t="s">
        <v>930</v>
      </c>
      <c r="E216" s="227" t="s">
        <v>1541</v>
      </c>
      <c r="F216" s="232">
        <v>2390</v>
      </c>
      <c r="G216" s="227">
        <v>7792289</v>
      </c>
      <c r="H216" s="227">
        <v>356406</v>
      </c>
      <c r="I216" s="228" t="s">
        <v>184</v>
      </c>
    </row>
    <row r="217" spans="2:9">
      <c r="B217" s="171">
        <v>212</v>
      </c>
      <c r="C217" s="227" t="s">
        <v>28</v>
      </c>
      <c r="D217" s="227" t="s">
        <v>930</v>
      </c>
      <c r="E217" s="227" t="s">
        <v>1542</v>
      </c>
      <c r="F217" s="232">
        <v>2142</v>
      </c>
      <c r="G217" s="227">
        <v>7792360</v>
      </c>
      <c r="H217" s="227">
        <v>355440</v>
      </c>
      <c r="I217" s="228" t="s">
        <v>184</v>
      </c>
    </row>
    <row r="218" spans="2:9">
      <c r="B218" s="171">
        <v>213</v>
      </c>
      <c r="C218" s="227" t="s">
        <v>28</v>
      </c>
      <c r="D218" s="227" t="s">
        <v>930</v>
      </c>
      <c r="E218" s="227" t="s">
        <v>1543</v>
      </c>
      <c r="F218" s="232">
        <v>10296</v>
      </c>
      <c r="G218" s="227">
        <v>7793845</v>
      </c>
      <c r="H218" s="227">
        <v>354823</v>
      </c>
      <c r="I218" s="228" t="s">
        <v>184</v>
      </c>
    </row>
    <row r="219" spans="2:9">
      <c r="B219" s="171">
        <v>214</v>
      </c>
      <c r="C219" s="227" t="s">
        <v>28</v>
      </c>
      <c r="D219" s="227" t="s">
        <v>930</v>
      </c>
      <c r="E219" s="227" t="s">
        <v>1544</v>
      </c>
      <c r="F219" s="232">
        <v>2290</v>
      </c>
      <c r="G219" s="227">
        <v>7794068</v>
      </c>
      <c r="H219" s="227">
        <v>355887</v>
      </c>
      <c r="I219" s="228" t="s">
        <v>184</v>
      </c>
    </row>
    <row r="220" spans="2:9">
      <c r="B220" s="171">
        <v>197</v>
      </c>
      <c r="C220" s="227" t="s">
        <v>28</v>
      </c>
      <c r="D220" s="227" t="s">
        <v>930</v>
      </c>
      <c r="E220" s="227" t="s">
        <v>1545</v>
      </c>
      <c r="F220" s="232">
        <v>386</v>
      </c>
      <c r="G220" s="227">
        <v>7790152</v>
      </c>
      <c r="H220" s="227">
        <v>356597</v>
      </c>
      <c r="I220" s="228" t="s">
        <v>184</v>
      </c>
    </row>
    <row r="221" spans="2:9">
      <c r="B221" s="171">
        <v>215</v>
      </c>
      <c r="C221" s="227" t="s">
        <v>28</v>
      </c>
      <c r="D221" s="227" t="s">
        <v>930</v>
      </c>
      <c r="E221" s="227" t="s">
        <v>1546</v>
      </c>
      <c r="F221" s="232">
        <v>702</v>
      </c>
      <c r="G221" s="227">
        <v>7793179</v>
      </c>
      <c r="H221" s="227">
        <v>353081</v>
      </c>
      <c r="I221" s="228" t="s">
        <v>184</v>
      </c>
    </row>
    <row r="222" spans="2:9">
      <c r="B222" s="171">
        <v>216</v>
      </c>
      <c r="C222" s="227" t="s">
        <v>28</v>
      </c>
      <c r="D222" s="227" t="s">
        <v>930</v>
      </c>
      <c r="E222" s="227" t="s">
        <v>1547</v>
      </c>
      <c r="F222" s="232">
        <v>6450</v>
      </c>
      <c r="G222" s="227">
        <v>7791701</v>
      </c>
      <c r="H222" s="227">
        <v>352484</v>
      </c>
      <c r="I222" s="228" t="s">
        <v>184</v>
      </c>
    </row>
    <row r="223" spans="2:9">
      <c r="B223" s="171">
        <v>217</v>
      </c>
      <c r="C223" s="227" t="s">
        <v>28</v>
      </c>
      <c r="D223" s="227" t="s">
        <v>930</v>
      </c>
      <c r="E223" s="227" t="s">
        <v>1548</v>
      </c>
      <c r="F223" s="232">
        <v>681</v>
      </c>
      <c r="G223" s="227">
        <v>7788165</v>
      </c>
      <c r="H223" s="227">
        <v>356957</v>
      </c>
      <c r="I223" s="228" t="s">
        <v>184</v>
      </c>
    </row>
    <row r="224" spans="2:9">
      <c r="B224" s="171">
        <v>218</v>
      </c>
      <c r="C224" s="227" t="s">
        <v>28</v>
      </c>
      <c r="D224" s="227" t="s">
        <v>930</v>
      </c>
      <c r="E224" s="227" t="s">
        <v>1549</v>
      </c>
      <c r="F224" s="232">
        <v>332</v>
      </c>
      <c r="G224" s="227">
        <v>7786059</v>
      </c>
      <c r="H224" s="227">
        <v>356756</v>
      </c>
      <c r="I224" s="228" t="s">
        <v>184</v>
      </c>
    </row>
    <row r="225" spans="2:9">
      <c r="B225" s="171">
        <v>219</v>
      </c>
      <c r="C225" s="227" t="s">
        <v>28</v>
      </c>
      <c r="D225" s="227" t="s">
        <v>930</v>
      </c>
      <c r="E225" s="227" t="s">
        <v>1550</v>
      </c>
      <c r="F225" s="232">
        <v>293</v>
      </c>
      <c r="G225" s="227">
        <v>7788642</v>
      </c>
      <c r="H225" s="227">
        <v>351825</v>
      </c>
      <c r="I225" s="228" t="s">
        <v>184</v>
      </c>
    </row>
    <row r="226" spans="2:9">
      <c r="B226" s="171">
        <v>220</v>
      </c>
      <c r="C226" s="227" t="s">
        <v>28</v>
      </c>
      <c r="D226" s="227" t="s">
        <v>930</v>
      </c>
      <c r="E226" s="227" t="s">
        <v>1551</v>
      </c>
      <c r="F226" s="232">
        <v>1370</v>
      </c>
      <c r="G226" s="227">
        <v>7792447</v>
      </c>
      <c r="H226" s="227">
        <v>354753</v>
      </c>
      <c r="I226" s="228" t="s">
        <v>184</v>
      </c>
    </row>
    <row r="227" spans="2:9">
      <c r="B227" s="171">
        <v>221</v>
      </c>
      <c r="C227" s="227" t="s">
        <v>28</v>
      </c>
      <c r="D227" s="227" t="s">
        <v>930</v>
      </c>
      <c r="E227" s="227" t="s">
        <v>1552</v>
      </c>
      <c r="F227" s="232">
        <v>908</v>
      </c>
      <c r="G227" s="227">
        <v>7787626</v>
      </c>
      <c r="H227" s="227">
        <v>357122</v>
      </c>
      <c r="I227" s="228" t="s">
        <v>184</v>
      </c>
    </row>
    <row r="228" spans="2:9">
      <c r="B228" s="171">
        <v>222</v>
      </c>
      <c r="C228" s="227" t="s">
        <v>28</v>
      </c>
      <c r="D228" s="227" t="s">
        <v>930</v>
      </c>
      <c r="E228" s="227" t="s">
        <v>1553</v>
      </c>
      <c r="F228" s="232">
        <v>727</v>
      </c>
      <c r="G228" s="227">
        <v>7788132</v>
      </c>
      <c r="H228" s="227">
        <v>357016</v>
      </c>
      <c r="I228" s="228" t="s">
        <v>184</v>
      </c>
    </row>
    <row r="229" spans="2:9">
      <c r="B229" s="171">
        <v>223</v>
      </c>
      <c r="C229" s="227" t="s">
        <v>28</v>
      </c>
      <c r="D229" s="227" t="s">
        <v>930</v>
      </c>
      <c r="E229" s="227" t="s">
        <v>1554</v>
      </c>
      <c r="F229" s="232">
        <v>623</v>
      </c>
      <c r="G229" s="227">
        <v>7788767</v>
      </c>
      <c r="H229" s="227">
        <v>356852</v>
      </c>
      <c r="I229" s="228" t="s">
        <v>184</v>
      </c>
    </row>
    <row r="230" spans="2:9">
      <c r="B230" s="171">
        <v>198</v>
      </c>
      <c r="C230" s="227" t="s">
        <v>28</v>
      </c>
      <c r="D230" s="227" t="s">
        <v>930</v>
      </c>
      <c r="E230" s="227" t="s">
        <v>1555</v>
      </c>
      <c r="F230" s="232">
        <v>604</v>
      </c>
      <c r="G230" s="227">
        <v>7790678</v>
      </c>
      <c r="H230" s="227">
        <v>356509</v>
      </c>
      <c r="I230" s="228" t="s">
        <v>184</v>
      </c>
    </row>
    <row r="231" spans="2:9">
      <c r="B231" s="171">
        <v>224</v>
      </c>
      <c r="C231" s="227" t="s">
        <v>28</v>
      </c>
      <c r="D231" s="227" t="s">
        <v>930</v>
      </c>
      <c r="E231" s="227" t="s">
        <v>1556</v>
      </c>
      <c r="F231" s="232">
        <v>1268</v>
      </c>
      <c r="G231" s="227">
        <v>7788514</v>
      </c>
      <c r="H231" s="227">
        <v>354281</v>
      </c>
      <c r="I231" s="228" t="s">
        <v>184</v>
      </c>
    </row>
    <row r="232" spans="2:9">
      <c r="B232" s="171">
        <v>199</v>
      </c>
      <c r="C232" s="227" t="s">
        <v>28</v>
      </c>
      <c r="D232" s="227" t="s">
        <v>930</v>
      </c>
      <c r="E232" s="227" t="s">
        <v>1557</v>
      </c>
      <c r="F232" s="232">
        <v>705</v>
      </c>
      <c r="G232" s="227">
        <v>7791343</v>
      </c>
      <c r="H232" s="227">
        <v>357070</v>
      </c>
      <c r="I232" s="228" t="s">
        <v>184</v>
      </c>
    </row>
    <row r="233" spans="2:9">
      <c r="B233" s="171">
        <v>200</v>
      </c>
      <c r="C233" s="227" t="s">
        <v>28</v>
      </c>
      <c r="D233" s="227" t="s">
        <v>930</v>
      </c>
      <c r="E233" s="227" t="s">
        <v>1558</v>
      </c>
      <c r="F233" s="232">
        <v>4670</v>
      </c>
      <c r="G233" s="227">
        <v>7788266</v>
      </c>
      <c r="H233" s="227">
        <v>357116</v>
      </c>
      <c r="I233" s="228" t="s">
        <v>184</v>
      </c>
    </row>
    <row r="234" spans="2:9">
      <c r="B234" s="171">
        <v>201</v>
      </c>
      <c r="C234" s="227" t="s">
        <v>28</v>
      </c>
      <c r="D234" s="227" t="s">
        <v>930</v>
      </c>
      <c r="E234" s="227" t="s">
        <v>1559</v>
      </c>
      <c r="F234" s="232">
        <v>1373</v>
      </c>
      <c r="G234" s="227">
        <v>7788446</v>
      </c>
      <c r="H234" s="227">
        <v>354931</v>
      </c>
      <c r="I234" s="228" t="s">
        <v>184</v>
      </c>
    </row>
    <row r="235" spans="2:9">
      <c r="B235" s="171">
        <v>202</v>
      </c>
      <c r="C235" s="227" t="s">
        <v>28</v>
      </c>
      <c r="D235" s="227" t="s">
        <v>930</v>
      </c>
      <c r="E235" s="227" t="s">
        <v>1560</v>
      </c>
      <c r="F235" s="232">
        <v>2255</v>
      </c>
      <c r="G235" s="227">
        <v>7789071</v>
      </c>
      <c r="H235" s="227">
        <v>352472</v>
      </c>
      <c r="I235" s="228" t="s">
        <v>184</v>
      </c>
    </row>
    <row r="236" spans="2:9">
      <c r="B236" s="171">
        <v>203</v>
      </c>
      <c r="C236" s="227" t="s">
        <v>28</v>
      </c>
      <c r="D236" s="227" t="s">
        <v>930</v>
      </c>
      <c r="E236" s="227" t="s">
        <v>1561</v>
      </c>
      <c r="F236" s="232">
        <v>1308</v>
      </c>
      <c r="G236" s="227">
        <v>7789279</v>
      </c>
      <c r="H236" s="227">
        <v>351967</v>
      </c>
      <c r="I236" s="228" t="s">
        <v>184</v>
      </c>
    </row>
    <row r="237" spans="2:9">
      <c r="B237" s="171">
        <v>204</v>
      </c>
      <c r="C237" s="227" t="s">
        <v>28</v>
      </c>
      <c r="D237" s="227" t="s">
        <v>930</v>
      </c>
      <c r="E237" s="227" t="s">
        <v>1562</v>
      </c>
      <c r="F237" s="232">
        <v>1337</v>
      </c>
      <c r="G237" s="227">
        <v>7788970</v>
      </c>
      <c r="H237" s="227">
        <v>352143</v>
      </c>
      <c r="I237" s="228" t="s">
        <v>184</v>
      </c>
    </row>
    <row r="238" spans="2:9" ht="15.75" thickBot="1">
      <c r="B238" s="173">
        <v>225</v>
      </c>
      <c r="C238" s="229" t="s">
        <v>28</v>
      </c>
      <c r="D238" s="230"/>
      <c r="E238" s="230" t="s">
        <v>1563</v>
      </c>
      <c r="F238" s="233">
        <v>281</v>
      </c>
      <c r="G238" s="229">
        <v>7748995</v>
      </c>
      <c r="H238" s="229">
        <v>421204</v>
      </c>
      <c r="I238" s="231" t="s">
        <v>184</v>
      </c>
    </row>
    <row r="239" spans="2:9" ht="15.75" thickBot="1"/>
    <row r="240" spans="2:9" ht="31.5">
      <c r="B240" s="200" t="s">
        <v>12</v>
      </c>
      <c r="C240" s="202" t="s">
        <v>29</v>
      </c>
      <c r="D240" s="202" t="s">
        <v>1</v>
      </c>
      <c r="E240" s="202" t="s">
        <v>2</v>
      </c>
      <c r="F240" s="96" t="s">
        <v>1317</v>
      </c>
      <c r="G240" s="201" t="s">
        <v>4</v>
      </c>
      <c r="H240" s="201" t="s">
        <v>5</v>
      </c>
      <c r="I240" s="207" t="s">
        <v>113</v>
      </c>
    </row>
    <row r="241" spans="2:9">
      <c r="B241" s="194">
        <v>1</v>
      </c>
      <c r="C241" s="227" t="s">
        <v>27</v>
      </c>
      <c r="D241" s="227" t="s">
        <v>1340</v>
      </c>
      <c r="E241" s="227" t="s">
        <v>1564</v>
      </c>
      <c r="F241" s="232">
        <v>144</v>
      </c>
      <c r="G241" s="232">
        <v>7737616</v>
      </c>
      <c r="H241" s="232">
        <v>413521</v>
      </c>
      <c r="I241" s="228" t="s">
        <v>185</v>
      </c>
    </row>
    <row r="242" spans="2:9">
      <c r="B242" s="194">
        <v>2</v>
      </c>
      <c r="C242" s="227" t="s">
        <v>27</v>
      </c>
      <c r="D242" s="227" t="s">
        <v>1114</v>
      </c>
      <c r="E242" s="227" t="s">
        <v>1565</v>
      </c>
      <c r="F242" s="232">
        <v>905</v>
      </c>
      <c r="G242" s="232">
        <v>7739525</v>
      </c>
      <c r="H242" s="232">
        <v>411762</v>
      </c>
      <c r="I242" s="228" t="s">
        <v>185</v>
      </c>
    </row>
    <row r="243" spans="2:9">
      <c r="B243" s="194">
        <v>3</v>
      </c>
      <c r="C243" s="227" t="s">
        <v>27</v>
      </c>
      <c r="D243" s="227" t="s">
        <v>1566</v>
      </c>
      <c r="E243" s="227" t="s">
        <v>1567</v>
      </c>
      <c r="F243" s="232">
        <v>51</v>
      </c>
      <c r="G243" s="232">
        <v>7737574</v>
      </c>
      <c r="H243" s="232">
        <v>416222</v>
      </c>
      <c r="I243" s="228" t="s">
        <v>185</v>
      </c>
    </row>
    <row r="244" spans="2:9">
      <c r="B244" s="194">
        <v>4</v>
      </c>
      <c r="C244" s="227" t="s">
        <v>27</v>
      </c>
      <c r="D244" s="227" t="s">
        <v>241</v>
      </c>
      <c r="E244" s="227" t="s">
        <v>1568</v>
      </c>
      <c r="F244" s="232">
        <v>2440</v>
      </c>
      <c r="G244" s="232">
        <v>7740121</v>
      </c>
      <c r="H244" s="232">
        <v>407826</v>
      </c>
      <c r="I244" s="228" t="s">
        <v>185</v>
      </c>
    </row>
    <row r="245" spans="2:9">
      <c r="B245" s="194">
        <v>5</v>
      </c>
      <c r="C245" s="227" t="s">
        <v>27</v>
      </c>
      <c r="D245" s="227" t="s">
        <v>245</v>
      </c>
      <c r="E245" s="227" t="s">
        <v>1569</v>
      </c>
      <c r="F245" s="232">
        <v>1210</v>
      </c>
      <c r="G245" s="232">
        <v>7748752</v>
      </c>
      <c r="H245" s="232">
        <v>404288</v>
      </c>
      <c r="I245" s="228" t="s">
        <v>185</v>
      </c>
    </row>
    <row r="246" spans="2:9">
      <c r="B246" s="194">
        <v>6</v>
      </c>
      <c r="C246" s="227" t="s">
        <v>27</v>
      </c>
      <c r="D246" s="227" t="s">
        <v>1570</v>
      </c>
      <c r="E246" s="227" t="s">
        <v>1571</v>
      </c>
      <c r="F246" s="232">
        <v>375</v>
      </c>
      <c r="G246" s="232">
        <v>7738812</v>
      </c>
      <c r="H246" s="232">
        <v>414869</v>
      </c>
      <c r="I246" s="228" t="s">
        <v>185</v>
      </c>
    </row>
    <row r="247" spans="2:9">
      <c r="B247" s="194">
        <v>7</v>
      </c>
      <c r="C247" s="227" t="s">
        <v>27</v>
      </c>
      <c r="D247" s="227" t="s">
        <v>1570</v>
      </c>
      <c r="E247" s="227" t="s">
        <v>1572</v>
      </c>
      <c r="F247" s="232">
        <v>491</v>
      </c>
      <c r="G247" s="232">
        <v>7739050</v>
      </c>
      <c r="H247" s="232">
        <v>414680</v>
      </c>
      <c r="I247" s="228" t="s">
        <v>185</v>
      </c>
    </row>
    <row r="248" spans="2:9">
      <c r="B248" s="194">
        <v>8</v>
      </c>
      <c r="C248" s="227" t="s">
        <v>27</v>
      </c>
      <c r="D248" s="227" t="s">
        <v>256</v>
      </c>
      <c r="E248" s="227" t="s">
        <v>1573</v>
      </c>
      <c r="F248" s="232">
        <v>265</v>
      </c>
      <c r="G248" s="232">
        <v>7740238</v>
      </c>
      <c r="H248" s="232">
        <v>412744</v>
      </c>
      <c r="I248" s="228" t="s">
        <v>185</v>
      </c>
    </row>
    <row r="249" spans="2:9">
      <c r="B249" s="194">
        <v>9</v>
      </c>
      <c r="C249" s="227" t="s">
        <v>27</v>
      </c>
      <c r="D249" s="227" t="s">
        <v>1574</v>
      </c>
      <c r="E249" s="227" t="s">
        <v>1575</v>
      </c>
      <c r="F249" s="232">
        <v>323</v>
      </c>
      <c r="G249" s="232">
        <v>7745588</v>
      </c>
      <c r="H249" s="232">
        <v>407215</v>
      </c>
      <c r="I249" s="228" t="s">
        <v>185</v>
      </c>
    </row>
    <row r="250" spans="2:9">
      <c r="B250" s="194">
        <v>10</v>
      </c>
      <c r="C250" s="227" t="s">
        <v>27</v>
      </c>
      <c r="D250" s="227" t="s">
        <v>268</v>
      </c>
      <c r="E250" s="227" t="s">
        <v>1576</v>
      </c>
      <c r="F250" s="232">
        <v>113</v>
      </c>
      <c r="G250" s="232">
        <v>7742087</v>
      </c>
      <c r="H250" s="232">
        <v>417916</v>
      </c>
      <c r="I250" s="228" t="s">
        <v>185</v>
      </c>
    </row>
    <row r="251" spans="2:9">
      <c r="B251" s="194">
        <v>11</v>
      </c>
      <c r="C251" s="227" t="s">
        <v>27</v>
      </c>
      <c r="D251" s="227" t="s">
        <v>1577</v>
      </c>
      <c r="E251" s="227" t="s">
        <v>1578</v>
      </c>
      <c r="F251" s="232">
        <v>2198</v>
      </c>
      <c r="G251" s="232">
        <v>7740828</v>
      </c>
      <c r="H251" s="232">
        <v>406981</v>
      </c>
      <c r="I251" s="228" t="s">
        <v>185</v>
      </c>
    </row>
    <row r="252" spans="2:9">
      <c r="B252" s="194">
        <v>12</v>
      </c>
      <c r="C252" s="227" t="s">
        <v>27</v>
      </c>
      <c r="D252" s="227" t="s">
        <v>1577</v>
      </c>
      <c r="E252" s="227" t="s">
        <v>1579</v>
      </c>
      <c r="F252" s="232">
        <v>2238</v>
      </c>
      <c r="G252" s="232">
        <v>7741029</v>
      </c>
      <c r="H252" s="232">
        <v>407527</v>
      </c>
      <c r="I252" s="228" t="s">
        <v>185</v>
      </c>
    </row>
    <row r="253" spans="2:9">
      <c r="B253" s="194">
        <v>13</v>
      </c>
      <c r="C253" s="227" t="s">
        <v>27</v>
      </c>
      <c r="D253" s="227" t="s">
        <v>1577</v>
      </c>
      <c r="E253" s="227" t="s">
        <v>1580</v>
      </c>
      <c r="F253" s="232">
        <v>4738</v>
      </c>
      <c r="G253" s="232">
        <v>7740407</v>
      </c>
      <c r="H253" s="232">
        <v>407249</v>
      </c>
      <c r="I253" s="228" t="s">
        <v>185</v>
      </c>
    </row>
    <row r="254" spans="2:9">
      <c r="B254" s="194">
        <v>14</v>
      </c>
      <c r="C254" s="227" t="s">
        <v>27</v>
      </c>
      <c r="D254" s="227" t="s">
        <v>1577</v>
      </c>
      <c r="E254" s="227" t="s">
        <v>1581</v>
      </c>
      <c r="F254" s="232">
        <v>2727</v>
      </c>
      <c r="G254" s="232">
        <v>7739697</v>
      </c>
      <c r="H254" s="232">
        <v>406586</v>
      </c>
      <c r="I254" s="228" t="s">
        <v>185</v>
      </c>
    </row>
    <row r="255" spans="2:9">
      <c r="B255" s="194">
        <v>15</v>
      </c>
      <c r="C255" s="227" t="s">
        <v>27</v>
      </c>
      <c r="D255" s="227" t="s">
        <v>1391</v>
      </c>
      <c r="E255" s="227" t="s">
        <v>1582</v>
      </c>
      <c r="F255" s="232">
        <v>5528</v>
      </c>
      <c r="G255" s="232">
        <v>7763167</v>
      </c>
      <c r="H255" s="232">
        <v>414115</v>
      </c>
      <c r="I255" s="228" t="s">
        <v>185</v>
      </c>
    </row>
    <row r="256" spans="2:9">
      <c r="B256" s="194">
        <v>16</v>
      </c>
      <c r="C256" s="227" t="s">
        <v>27</v>
      </c>
      <c r="D256" s="227" t="s">
        <v>1391</v>
      </c>
      <c r="E256" s="227" t="s">
        <v>1583</v>
      </c>
      <c r="F256" s="232">
        <v>1174</v>
      </c>
      <c r="G256" s="232">
        <v>7765796</v>
      </c>
      <c r="H256" s="232">
        <v>413748</v>
      </c>
      <c r="I256" s="228" t="s">
        <v>185</v>
      </c>
    </row>
    <row r="257" spans="2:9">
      <c r="B257" s="194">
        <v>17</v>
      </c>
      <c r="C257" s="227" t="s">
        <v>27</v>
      </c>
      <c r="D257" s="227" t="s">
        <v>1584</v>
      </c>
      <c r="E257" s="227" t="s">
        <v>1585</v>
      </c>
      <c r="F257" s="232">
        <v>2890</v>
      </c>
      <c r="G257" s="232">
        <v>7763454</v>
      </c>
      <c r="H257" s="232">
        <v>416031</v>
      </c>
      <c r="I257" s="228" t="s">
        <v>185</v>
      </c>
    </row>
    <row r="258" spans="2:9">
      <c r="B258" s="194">
        <v>18</v>
      </c>
      <c r="C258" s="227" t="s">
        <v>27</v>
      </c>
      <c r="D258" s="227" t="s">
        <v>1584</v>
      </c>
      <c r="E258" s="227" t="s">
        <v>1586</v>
      </c>
      <c r="F258" s="232">
        <v>448</v>
      </c>
      <c r="G258" s="232">
        <v>7762827</v>
      </c>
      <c r="H258" s="232">
        <v>415068</v>
      </c>
      <c r="I258" s="228" t="s">
        <v>185</v>
      </c>
    </row>
    <row r="259" spans="2:9">
      <c r="B259" s="194">
        <v>19</v>
      </c>
      <c r="C259" s="227" t="s">
        <v>27</v>
      </c>
      <c r="D259" s="227" t="s">
        <v>1406</v>
      </c>
      <c r="E259" s="227" t="s">
        <v>1587</v>
      </c>
      <c r="F259" s="232">
        <v>2236</v>
      </c>
      <c r="G259" s="232">
        <v>7748327</v>
      </c>
      <c r="H259" s="232">
        <v>420803</v>
      </c>
      <c r="I259" s="228" t="s">
        <v>185</v>
      </c>
    </row>
    <row r="260" spans="2:9">
      <c r="B260" s="194">
        <v>20</v>
      </c>
      <c r="C260" s="227" t="s">
        <v>27</v>
      </c>
      <c r="D260" s="227" t="s">
        <v>416</v>
      </c>
      <c r="E260" s="227" t="s">
        <v>1588</v>
      </c>
      <c r="F260" s="232">
        <v>621</v>
      </c>
      <c r="G260" s="232">
        <v>7741553</v>
      </c>
      <c r="H260" s="232">
        <v>424461</v>
      </c>
      <c r="I260" s="228" t="s">
        <v>185</v>
      </c>
    </row>
    <row r="261" spans="2:9">
      <c r="B261" s="194">
        <v>21</v>
      </c>
      <c r="C261" s="227" t="s">
        <v>27</v>
      </c>
      <c r="D261" s="227" t="s">
        <v>1421</v>
      </c>
      <c r="E261" s="227" t="s">
        <v>1589</v>
      </c>
      <c r="F261" s="232">
        <v>128</v>
      </c>
      <c r="G261" s="232">
        <v>7793837</v>
      </c>
      <c r="H261" s="232">
        <v>367482</v>
      </c>
      <c r="I261" s="228" t="s">
        <v>184</v>
      </c>
    </row>
    <row r="262" spans="2:9">
      <c r="B262" s="194">
        <v>22</v>
      </c>
      <c r="C262" s="227" t="s">
        <v>27</v>
      </c>
      <c r="D262" s="227" t="s">
        <v>448</v>
      </c>
      <c r="E262" s="227" t="s">
        <v>1590</v>
      </c>
      <c r="F262" s="232">
        <v>179</v>
      </c>
      <c r="G262" s="232">
        <v>7796233</v>
      </c>
      <c r="H262" s="232">
        <v>367593</v>
      </c>
      <c r="I262" s="228" t="s">
        <v>184</v>
      </c>
    </row>
    <row r="263" spans="2:9">
      <c r="B263" s="194">
        <v>23</v>
      </c>
      <c r="C263" s="227" t="s">
        <v>27</v>
      </c>
      <c r="D263" s="227" t="s">
        <v>462</v>
      </c>
      <c r="E263" s="227" t="s">
        <v>1591</v>
      </c>
      <c r="F263" s="232">
        <v>579</v>
      </c>
      <c r="G263" s="232">
        <v>7795875</v>
      </c>
      <c r="H263" s="232">
        <v>367745</v>
      </c>
      <c r="I263" s="228" t="s">
        <v>184</v>
      </c>
    </row>
    <row r="264" spans="2:9">
      <c r="B264" s="194">
        <v>24</v>
      </c>
      <c r="C264" s="227" t="s">
        <v>27</v>
      </c>
      <c r="D264" s="227" t="s">
        <v>462</v>
      </c>
      <c r="E264" s="227" t="s">
        <v>1592</v>
      </c>
      <c r="F264" s="232">
        <v>634</v>
      </c>
      <c r="G264" s="232">
        <v>7795337</v>
      </c>
      <c r="H264" s="232">
        <v>367861</v>
      </c>
      <c r="I264" s="228" t="s">
        <v>184</v>
      </c>
    </row>
    <row r="265" spans="2:9">
      <c r="B265" s="194">
        <v>25</v>
      </c>
      <c r="C265" s="227" t="s">
        <v>27</v>
      </c>
      <c r="D265" s="227" t="s">
        <v>1436</v>
      </c>
      <c r="E265" s="227" t="s">
        <v>1593</v>
      </c>
      <c r="F265" s="232">
        <v>156</v>
      </c>
      <c r="G265" s="232">
        <v>7792411</v>
      </c>
      <c r="H265" s="232">
        <v>367133</v>
      </c>
      <c r="I265" s="228" t="s">
        <v>184</v>
      </c>
    </row>
    <row r="266" spans="2:9">
      <c r="B266" s="194">
        <v>26</v>
      </c>
      <c r="C266" s="227" t="s">
        <v>27</v>
      </c>
      <c r="D266" s="227" t="s">
        <v>1436</v>
      </c>
      <c r="E266" s="227" t="s">
        <v>1594</v>
      </c>
      <c r="F266" s="232">
        <v>629</v>
      </c>
      <c r="G266" s="232">
        <v>7792236</v>
      </c>
      <c r="H266" s="232">
        <v>367485</v>
      </c>
      <c r="I266" s="228" t="s">
        <v>184</v>
      </c>
    </row>
    <row r="267" spans="2:9">
      <c r="B267" s="194">
        <v>27</v>
      </c>
      <c r="C267" s="227" t="s">
        <v>27</v>
      </c>
      <c r="D267" s="227" t="s">
        <v>484</v>
      </c>
      <c r="E267" s="227" t="s">
        <v>1595</v>
      </c>
      <c r="F267" s="232">
        <v>99</v>
      </c>
      <c r="G267" s="232">
        <v>7794033</v>
      </c>
      <c r="H267" s="232">
        <v>367970</v>
      </c>
      <c r="I267" s="228" t="s">
        <v>184</v>
      </c>
    </row>
    <row r="268" spans="2:9">
      <c r="B268" s="194">
        <v>28</v>
      </c>
      <c r="C268" s="227" t="s">
        <v>27</v>
      </c>
      <c r="D268" s="227" t="s">
        <v>1147</v>
      </c>
      <c r="E268" s="227" t="s">
        <v>1596</v>
      </c>
      <c r="F268" s="232">
        <v>298</v>
      </c>
      <c r="G268" s="232">
        <v>7792858</v>
      </c>
      <c r="H268" s="232">
        <v>367182</v>
      </c>
      <c r="I268" s="228" t="s">
        <v>184</v>
      </c>
    </row>
    <row r="269" spans="2:9">
      <c r="B269" s="194">
        <v>29</v>
      </c>
      <c r="C269" s="227" t="s">
        <v>27</v>
      </c>
      <c r="D269" s="227" t="s">
        <v>1455</v>
      </c>
      <c r="E269" s="227" t="s">
        <v>1597</v>
      </c>
      <c r="F269" s="232">
        <v>275</v>
      </c>
      <c r="G269" s="232">
        <v>7792614</v>
      </c>
      <c r="H269" s="232">
        <v>367899</v>
      </c>
      <c r="I269" s="228" t="s">
        <v>184</v>
      </c>
    </row>
    <row r="270" spans="2:9">
      <c r="B270" s="194">
        <v>30</v>
      </c>
      <c r="C270" s="227" t="s">
        <v>27</v>
      </c>
      <c r="D270" s="227" t="s">
        <v>498</v>
      </c>
      <c r="E270" s="227" t="s">
        <v>1598</v>
      </c>
      <c r="F270" s="232">
        <v>197</v>
      </c>
      <c r="G270" s="232">
        <v>7790556</v>
      </c>
      <c r="H270" s="232">
        <v>368140</v>
      </c>
      <c r="I270" s="228" t="s">
        <v>184</v>
      </c>
    </row>
    <row r="271" spans="2:9">
      <c r="B271" s="194">
        <v>31</v>
      </c>
      <c r="C271" s="227" t="s">
        <v>27</v>
      </c>
      <c r="D271" s="227" t="s">
        <v>498</v>
      </c>
      <c r="E271" s="227" t="s">
        <v>1599</v>
      </c>
      <c r="F271" s="232">
        <v>255</v>
      </c>
      <c r="G271" s="232">
        <v>7790990</v>
      </c>
      <c r="H271" s="232">
        <v>367749</v>
      </c>
      <c r="I271" s="228" t="s">
        <v>184</v>
      </c>
    </row>
    <row r="272" spans="2:9">
      <c r="B272" s="194">
        <v>32</v>
      </c>
      <c r="C272" s="227" t="s">
        <v>27</v>
      </c>
      <c r="D272" s="227" t="s">
        <v>1467</v>
      </c>
      <c r="E272" s="227" t="s">
        <v>1600</v>
      </c>
      <c r="F272" s="232">
        <v>475</v>
      </c>
      <c r="G272" s="232">
        <v>7789871</v>
      </c>
      <c r="H272" s="232">
        <v>368126</v>
      </c>
      <c r="I272" s="228" t="s">
        <v>184</v>
      </c>
    </row>
    <row r="273" spans="2:9">
      <c r="B273" s="194">
        <v>33</v>
      </c>
      <c r="C273" s="227" t="s">
        <v>27</v>
      </c>
      <c r="D273" s="227" t="s">
        <v>1601</v>
      </c>
      <c r="E273" s="227" t="s">
        <v>1602</v>
      </c>
      <c r="F273" s="232">
        <v>373</v>
      </c>
      <c r="G273" s="232">
        <v>7789910</v>
      </c>
      <c r="H273" s="232">
        <v>365848</v>
      </c>
      <c r="I273" s="228" t="s">
        <v>184</v>
      </c>
    </row>
    <row r="274" spans="2:9">
      <c r="B274" s="194">
        <v>34</v>
      </c>
      <c r="C274" s="227" t="s">
        <v>27</v>
      </c>
      <c r="D274" s="227" t="s">
        <v>1601</v>
      </c>
      <c r="E274" s="227" t="s">
        <v>1603</v>
      </c>
      <c r="F274" s="232">
        <v>165</v>
      </c>
      <c r="G274" s="232">
        <v>7790053</v>
      </c>
      <c r="H274" s="232">
        <v>365827</v>
      </c>
      <c r="I274" s="228" t="s">
        <v>184</v>
      </c>
    </row>
    <row r="275" spans="2:9">
      <c r="B275" s="194">
        <v>35</v>
      </c>
      <c r="C275" s="227" t="s">
        <v>27</v>
      </c>
      <c r="D275" s="227" t="s">
        <v>1601</v>
      </c>
      <c r="E275" s="227" t="s">
        <v>1604</v>
      </c>
      <c r="F275" s="232">
        <v>235</v>
      </c>
      <c r="G275" s="232">
        <v>7790080</v>
      </c>
      <c r="H275" s="232">
        <v>365953</v>
      </c>
      <c r="I275" s="228" t="s">
        <v>184</v>
      </c>
    </row>
    <row r="276" spans="2:9">
      <c r="B276" s="194">
        <v>36</v>
      </c>
      <c r="C276" s="227" t="s">
        <v>27</v>
      </c>
      <c r="D276" s="227" t="s">
        <v>519</v>
      </c>
      <c r="E276" s="227" t="s">
        <v>1605</v>
      </c>
      <c r="F276" s="232">
        <v>209</v>
      </c>
      <c r="G276" s="232">
        <v>7789920</v>
      </c>
      <c r="H276" s="232">
        <v>366745</v>
      </c>
      <c r="I276" s="228" t="s">
        <v>184</v>
      </c>
    </row>
    <row r="277" spans="2:9">
      <c r="B277" s="194">
        <v>37</v>
      </c>
      <c r="C277" s="227" t="s">
        <v>27</v>
      </c>
      <c r="D277" s="227" t="s">
        <v>519</v>
      </c>
      <c r="E277" s="227" t="s">
        <v>1606</v>
      </c>
      <c r="F277" s="232">
        <v>113</v>
      </c>
      <c r="G277" s="232">
        <v>7789958</v>
      </c>
      <c r="H277" s="232">
        <v>366878</v>
      </c>
      <c r="I277" s="228" t="s">
        <v>184</v>
      </c>
    </row>
    <row r="278" spans="2:9">
      <c r="B278" s="194">
        <v>38</v>
      </c>
      <c r="C278" s="227" t="s">
        <v>27</v>
      </c>
      <c r="D278" s="227" t="s">
        <v>519</v>
      </c>
      <c r="E278" s="227" t="s">
        <v>1607</v>
      </c>
      <c r="F278" s="232">
        <v>557</v>
      </c>
      <c r="G278" s="232">
        <v>7789954</v>
      </c>
      <c r="H278" s="232">
        <v>364901</v>
      </c>
      <c r="I278" s="228" t="s">
        <v>184</v>
      </c>
    </row>
    <row r="279" spans="2:9">
      <c r="B279" s="194">
        <v>39</v>
      </c>
      <c r="C279" s="227" t="s">
        <v>27</v>
      </c>
      <c r="D279" s="227" t="s">
        <v>519</v>
      </c>
      <c r="E279" s="227" t="s">
        <v>1608</v>
      </c>
      <c r="F279" s="232">
        <v>231</v>
      </c>
      <c r="G279" s="232">
        <v>7790765</v>
      </c>
      <c r="H279" s="232">
        <v>365772</v>
      </c>
      <c r="I279" s="228" t="s">
        <v>184</v>
      </c>
    </row>
    <row r="280" spans="2:9">
      <c r="B280" s="194">
        <v>40</v>
      </c>
      <c r="C280" s="227" t="s">
        <v>27</v>
      </c>
      <c r="D280" s="227" t="s">
        <v>519</v>
      </c>
      <c r="E280" s="227" t="s">
        <v>1609</v>
      </c>
      <c r="F280" s="232">
        <v>667</v>
      </c>
      <c r="G280" s="232">
        <v>7790617</v>
      </c>
      <c r="H280" s="232">
        <v>365799</v>
      </c>
      <c r="I280" s="228" t="s">
        <v>184</v>
      </c>
    </row>
    <row r="281" spans="2:9">
      <c r="B281" s="194">
        <v>41</v>
      </c>
      <c r="C281" s="227" t="s">
        <v>27</v>
      </c>
      <c r="D281" s="227" t="s">
        <v>519</v>
      </c>
      <c r="E281" s="227" t="s">
        <v>1610</v>
      </c>
      <c r="F281" s="232">
        <v>200</v>
      </c>
      <c r="G281" s="232">
        <v>7790558</v>
      </c>
      <c r="H281" s="232">
        <v>365651</v>
      </c>
      <c r="I281" s="228" t="s">
        <v>184</v>
      </c>
    </row>
    <row r="282" spans="2:9">
      <c r="B282" s="194">
        <v>42</v>
      </c>
      <c r="C282" s="227" t="s">
        <v>27</v>
      </c>
      <c r="D282" s="227" t="s">
        <v>519</v>
      </c>
      <c r="E282" s="227" t="s">
        <v>1611</v>
      </c>
      <c r="F282" s="232">
        <v>822</v>
      </c>
      <c r="G282" s="232">
        <v>7790290</v>
      </c>
      <c r="H282" s="232">
        <v>365031</v>
      </c>
      <c r="I282" s="228" t="s">
        <v>184</v>
      </c>
    </row>
    <row r="283" spans="2:9">
      <c r="B283" s="194">
        <v>43</v>
      </c>
      <c r="C283" s="227" t="s">
        <v>27</v>
      </c>
      <c r="D283" s="227" t="s">
        <v>519</v>
      </c>
      <c r="E283" s="227" t="s">
        <v>1612</v>
      </c>
      <c r="F283" s="232">
        <v>587</v>
      </c>
      <c r="G283" s="232">
        <v>7790447</v>
      </c>
      <c r="H283" s="232">
        <v>364916</v>
      </c>
      <c r="I283" s="228" t="s">
        <v>184</v>
      </c>
    </row>
    <row r="284" spans="2:9">
      <c r="B284" s="194">
        <v>44</v>
      </c>
      <c r="C284" s="227" t="s">
        <v>27</v>
      </c>
      <c r="D284" s="227" t="s">
        <v>533</v>
      </c>
      <c r="E284" s="227" t="s">
        <v>1613</v>
      </c>
      <c r="F284" s="232">
        <v>618</v>
      </c>
      <c r="G284" s="232">
        <v>7791805</v>
      </c>
      <c r="H284" s="232">
        <v>365748</v>
      </c>
      <c r="I284" s="228" t="s">
        <v>184</v>
      </c>
    </row>
    <row r="285" spans="2:9">
      <c r="B285" s="194">
        <v>45</v>
      </c>
      <c r="C285" s="227" t="s">
        <v>27</v>
      </c>
      <c r="D285" s="227" t="s">
        <v>533</v>
      </c>
      <c r="E285" s="227" t="s">
        <v>1614</v>
      </c>
      <c r="F285" s="232">
        <v>226</v>
      </c>
      <c r="G285" s="232">
        <v>7791736</v>
      </c>
      <c r="H285" s="232">
        <v>365882</v>
      </c>
      <c r="I285" s="228" t="s">
        <v>184</v>
      </c>
    </row>
    <row r="286" spans="2:9">
      <c r="B286" s="194">
        <v>46</v>
      </c>
      <c r="C286" s="227" t="s">
        <v>27</v>
      </c>
      <c r="D286" s="227" t="s">
        <v>533</v>
      </c>
      <c r="E286" s="227" t="s">
        <v>1615</v>
      </c>
      <c r="F286" s="232">
        <v>186</v>
      </c>
      <c r="G286" s="232">
        <v>7791487</v>
      </c>
      <c r="H286" s="232">
        <v>365966</v>
      </c>
      <c r="I286" s="228" t="s">
        <v>184</v>
      </c>
    </row>
    <row r="287" spans="2:9">
      <c r="B287" s="194">
        <v>47</v>
      </c>
      <c r="C287" s="227" t="s">
        <v>27</v>
      </c>
      <c r="D287" s="227" t="s">
        <v>533</v>
      </c>
      <c r="E287" s="227" t="s">
        <v>1616</v>
      </c>
      <c r="F287" s="232">
        <v>232</v>
      </c>
      <c r="G287" s="232">
        <v>7791436</v>
      </c>
      <c r="H287" s="232">
        <v>365871</v>
      </c>
      <c r="I287" s="228" t="s">
        <v>184</v>
      </c>
    </row>
    <row r="288" spans="2:9">
      <c r="B288" s="194">
        <v>48</v>
      </c>
      <c r="C288" s="227" t="s">
        <v>27</v>
      </c>
      <c r="D288" s="227" t="s">
        <v>533</v>
      </c>
      <c r="E288" s="227" t="s">
        <v>1617</v>
      </c>
      <c r="F288" s="232">
        <v>163</v>
      </c>
      <c r="G288" s="232">
        <v>7791367</v>
      </c>
      <c r="H288" s="232">
        <v>365858</v>
      </c>
      <c r="I288" s="228" t="s">
        <v>184</v>
      </c>
    </row>
    <row r="289" spans="2:9">
      <c r="B289" s="194">
        <v>49</v>
      </c>
      <c r="C289" s="227" t="s">
        <v>27</v>
      </c>
      <c r="D289" s="227" t="s">
        <v>533</v>
      </c>
      <c r="E289" s="227" t="s">
        <v>1618</v>
      </c>
      <c r="F289" s="232">
        <v>337</v>
      </c>
      <c r="G289" s="232">
        <v>7791217</v>
      </c>
      <c r="H289" s="232">
        <v>366075</v>
      </c>
      <c r="I289" s="228" t="s">
        <v>184</v>
      </c>
    </row>
    <row r="290" spans="2:9">
      <c r="B290" s="194">
        <v>50</v>
      </c>
      <c r="C290" s="227" t="s">
        <v>27</v>
      </c>
      <c r="D290" s="227" t="s">
        <v>533</v>
      </c>
      <c r="E290" s="227" t="s">
        <v>1619</v>
      </c>
      <c r="F290" s="232">
        <v>218</v>
      </c>
      <c r="G290" s="232">
        <v>7791237</v>
      </c>
      <c r="H290" s="232">
        <v>366127</v>
      </c>
      <c r="I290" s="228" t="s">
        <v>184</v>
      </c>
    </row>
    <row r="291" spans="2:9">
      <c r="B291" s="194">
        <v>51</v>
      </c>
      <c r="C291" s="227" t="s">
        <v>27</v>
      </c>
      <c r="D291" s="227" t="s">
        <v>533</v>
      </c>
      <c r="E291" s="227" t="s">
        <v>1620</v>
      </c>
      <c r="F291" s="232">
        <v>224</v>
      </c>
      <c r="G291" s="232">
        <v>7791079</v>
      </c>
      <c r="H291" s="232">
        <v>366260</v>
      </c>
      <c r="I291" s="228" t="s">
        <v>184</v>
      </c>
    </row>
    <row r="292" spans="2:9">
      <c r="B292" s="194">
        <v>52</v>
      </c>
      <c r="C292" s="227" t="s">
        <v>27</v>
      </c>
      <c r="D292" s="227" t="s">
        <v>533</v>
      </c>
      <c r="E292" s="227" t="s">
        <v>1621</v>
      </c>
      <c r="F292" s="232">
        <v>108</v>
      </c>
      <c r="G292" s="232">
        <v>7790998</v>
      </c>
      <c r="H292" s="232">
        <v>366177</v>
      </c>
      <c r="I292" s="228" t="s">
        <v>184</v>
      </c>
    </row>
    <row r="293" spans="2:9">
      <c r="B293" s="194">
        <v>53</v>
      </c>
      <c r="C293" s="227" t="s">
        <v>27</v>
      </c>
      <c r="D293" s="227" t="s">
        <v>538</v>
      </c>
      <c r="E293" s="227" t="s">
        <v>1622</v>
      </c>
      <c r="F293" s="232">
        <v>616</v>
      </c>
      <c r="G293" s="232">
        <v>7792482</v>
      </c>
      <c r="H293" s="232">
        <v>365685</v>
      </c>
      <c r="I293" s="228" t="s">
        <v>184</v>
      </c>
    </row>
    <row r="294" spans="2:9">
      <c r="B294" s="194">
        <v>54</v>
      </c>
      <c r="C294" s="227" t="s">
        <v>27</v>
      </c>
      <c r="D294" s="227" t="s">
        <v>538</v>
      </c>
      <c r="E294" s="227" t="s">
        <v>1623</v>
      </c>
      <c r="F294" s="232">
        <v>453</v>
      </c>
      <c r="G294" s="232">
        <v>7792279</v>
      </c>
      <c r="H294" s="232">
        <v>365949</v>
      </c>
      <c r="I294" s="228" t="s">
        <v>184</v>
      </c>
    </row>
    <row r="295" spans="2:9">
      <c r="B295" s="194">
        <v>55</v>
      </c>
      <c r="C295" s="227" t="s">
        <v>27</v>
      </c>
      <c r="D295" s="227" t="s">
        <v>538</v>
      </c>
      <c r="E295" s="227" t="s">
        <v>1624</v>
      </c>
      <c r="F295" s="232">
        <v>139</v>
      </c>
      <c r="G295" s="232">
        <v>7792179</v>
      </c>
      <c r="H295" s="232">
        <v>365834</v>
      </c>
      <c r="I295" s="228" t="s">
        <v>184</v>
      </c>
    </row>
    <row r="296" spans="2:9">
      <c r="B296" s="194">
        <v>56</v>
      </c>
      <c r="C296" s="227" t="s">
        <v>27</v>
      </c>
      <c r="D296" s="227" t="s">
        <v>547</v>
      </c>
      <c r="E296" s="227" t="s">
        <v>1625</v>
      </c>
      <c r="F296" s="232">
        <v>78</v>
      </c>
      <c r="G296" s="232">
        <v>7791330</v>
      </c>
      <c r="H296" s="232">
        <v>365333</v>
      </c>
      <c r="I296" s="228" t="s">
        <v>184</v>
      </c>
    </row>
    <row r="297" spans="2:9">
      <c r="B297" s="194">
        <v>57</v>
      </c>
      <c r="C297" s="227" t="s">
        <v>27</v>
      </c>
      <c r="D297" s="227" t="s">
        <v>1497</v>
      </c>
      <c r="E297" s="227" t="s">
        <v>1626</v>
      </c>
      <c r="F297" s="232">
        <v>496</v>
      </c>
      <c r="G297" s="232">
        <v>7792208</v>
      </c>
      <c r="H297" s="232">
        <v>365262</v>
      </c>
      <c r="I297" s="228" t="s">
        <v>184</v>
      </c>
    </row>
    <row r="298" spans="2:9">
      <c r="B298" s="194">
        <v>58</v>
      </c>
      <c r="C298" s="227" t="s">
        <v>27</v>
      </c>
      <c r="D298" s="227" t="s">
        <v>568</v>
      </c>
      <c r="E298" s="227" t="s">
        <v>1627</v>
      </c>
      <c r="F298" s="232">
        <v>875</v>
      </c>
      <c r="G298" s="232">
        <v>7797298</v>
      </c>
      <c r="H298" s="232">
        <v>366599</v>
      </c>
      <c r="I298" s="228" t="s">
        <v>184</v>
      </c>
    </row>
    <row r="299" spans="2:9">
      <c r="B299" s="194">
        <v>59</v>
      </c>
      <c r="C299" s="227" t="s">
        <v>27</v>
      </c>
      <c r="D299" s="227" t="s">
        <v>577</v>
      </c>
      <c r="E299" s="227" t="s">
        <v>1628</v>
      </c>
      <c r="F299" s="232">
        <v>557</v>
      </c>
      <c r="G299" s="232">
        <v>7786047</v>
      </c>
      <c r="H299" s="232">
        <v>363324</v>
      </c>
      <c r="I299" s="228" t="s">
        <v>184</v>
      </c>
    </row>
    <row r="300" spans="2:9">
      <c r="B300" s="194">
        <v>60</v>
      </c>
      <c r="C300" s="227" t="s">
        <v>27</v>
      </c>
      <c r="D300" s="227" t="s">
        <v>577</v>
      </c>
      <c r="E300" s="227" t="s">
        <v>1629</v>
      </c>
      <c r="F300" s="232">
        <v>419</v>
      </c>
      <c r="G300" s="232">
        <v>7785641</v>
      </c>
      <c r="H300" s="232">
        <v>363657</v>
      </c>
      <c r="I300" s="228" t="s">
        <v>184</v>
      </c>
    </row>
    <row r="301" spans="2:9">
      <c r="B301" s="194">
        <v>61</v>
      </c>
      <c r="C301" s="227" t="s">
        <v>27</v>
      </c>
      <c r="D301" s="227" t="s">
        <v>653</v>
      </c>
      <c r="E301" s="227" t="s">
        <v>1630</v>
      </c>
      <c r="F301" s="232">
        <v>390</v>
      </c>
      <c r="G301" s="232">
        <v>7771634</v>
      </c>
      <c r="H301" s="232">
        <v>373238</v>
      </c>
      <c r="I301" s="228" t="s">
        <v>184</v>
      </c>
    </row>
    <row r="302" spans="2:9">
      <c r="B302" s="194">
        <v>62</v>
      </c>
      <c r="C302" s="227" t="s">
        <v>27</v>
      </c>
      <c r="D302" s="227" t="s">
        <v>653</v>
      </c>
      <c r="E302" s="227" t="s">
        <v>1631</v>
      </c>
      <c r="F302" s="232">
        <v>585</v>
      </c>
      <c r="G302" s="232">
        <v>7771766</v>
      </c>
      <c r="H302" s="232">
        <v>373416</v>
      </c>
      <c r="I302" s="228" t="s">
        <v>184</v>
      </c>
    </row>
    <row r="303" spans="2:9">
      <c r="B303" s="194">
        <v>63</v>
      </c>
      <c r="C303" s="227" t="s">
        <v>27</v>
      </c>
      <c r="D303" s="227" t="s">
        <v>671</v>
      </c>
      <c r="E303" s="227" t="s">
        <v>1632</v>
      </c>
      <c r="F303" s="232">
        <v>72</v>
      </c>
      <c r="G303" s="232">
        <v>7771586</v>
      </c>
      <c r="H303" s="232">
        <v>372428</v>
      </c>
      <c r="I303" s="228" t="s">
        <v>184</v>
      </c>
    </row>
    <row r="304" spans="2:9">
      <c r="B304" s="194">
        <v>64</v>
      </c>
      <c r="C304" s="227" t="s">
        <v>27</v>
      </c>
      <c r="D304" s="227" t="s">
        <v>671</v>
      </c>
      <c r="E304" s="227" t="s">
        <v>1633</v>
      </c>
      <c r="F304" s="232">
        <v>885</v>
      </c>
      <c r="G304" s="232">
        <v>7771855</v>
      </c>
      <c r="H304" s="232">
        <v>372307</v>
      </c>
      <c r="I304" s="228" t="s">
        <v>184</v>
      </c>
    </row>
    <row r="305" spans="2:9">
      <c r="B305" s="194">
        <v>65</v>
      </c>
      <c r="C305" s="227" t="s">
        <v>27</v>
      </c>
      <c r="D305" s="227" t="s">
        <v>671</v>
      </c>
      <c r="E305" s="227" t="s">
        <v>1634</v>
      </c>
      <c r="F305" s="232">
        <v>530</v>
      </c>
      <c r="G305" s="232">
        <v>7771927</v>
      </c>
      <c r="H305" s="232">
        <v>372497</v>
      </c>
      <c r="I305" s="228" t="s">
        <v>184</v>
      </c>
    </row>
    <row r="306" spans="2:9">
      <c r="B306" s="194">
        <v>66</v>
      </c>
      <c r="C306" s="227" t="s">
        <v>27</v>
      </c>
      <c r="D306" s="227" t="s">
        <v>671</v>
      </c>
      <c r="E306" s="227" t="s">
        <v>1635</v>
      </c>
      <c r="F306" s="232">
        <v>2309</v>
      </c>
      <c r="G306" s="232">
        <v>7771365</v>
      </c>
      <c r="H306" s="232">
        <v>372399</v>
      </c>
      <c r="I306" s="228" t="s">
        <v>184</v>
      </c>
    </row>
    <row r="307" spans="2:9">
      <c r="B307" s="194">
        <v>67</v>
      </c>
      <c r="C307" s="227" t="s">
        <v>27</v>
      </c>
      <c r="D307" s="227" t="s">
        <v>710</v>
      </c>
      <c r="E307" s="227" t="s">
        <v>1636</v>
      </c>
      <c r="F307" s="232">
        <v>259</v>
      </c>
      <c r="G307" s="232">
        <v>7770413</v>
      </c>
      <c r="H307" s="232">
        <v>370284</v>
      </c>
      <c r="I307" s="228" t="s">
        <v>184</v>
      </c>
    </row>
    <row r="308" spans="2:9">
      <c r="B308" s="194">
        <v>68</v>
      </c>
      <c r="C308" s="227" t="s">
        <v>27</v>
      </c>
      <c r="D308" s="227" t="s">
        <v>710</v>
      </c>
      <c r="E308" s="227" t="s">
        <v>1637</v>
      </c>
      <c r="F308" s="232">
        <v>521</v>
      </c>
      <c r="G308" s="232">
        <v>7770299</v>
      </c>
      <c r="H308" s="232">
        <v>370527</v>
      </c>
      <c r="I308" s="228" t="s">
        <v>184</v>
      </c>
    </row>
    <row r="309" spans="2:9">
      <c r="B309" s="194">
        <v>69</v>
      </c>
      <c r="C309" s="227" t="s">
        <v>27</v>
      </c>
      <c r="D309" s="227" t="s">
        <v>710</v>
      </c>
      <c r="E309" s="227" t="s">
        <v>1638</v>
      </c>
      <c r="F309" s="232">
        <v>302</v>
      </c>
      <c r="G309" s="232">
        <v>7770185</v>
      </c>
      <c r="H309" s="232">
        <v>370824</v>
      </c>
      <c r="I309" s="228" t="s">
        <v>184</v>
      </c>
    </row>
    <row r="310" spans="2:9">
      <c r="B310" s="194">
        <v>70</v>
      </c>
      <c r="C310" s="227" t="s">
        <v>27</v>
      </c>
      <c r="D310" s="227" t="s">
        <v>710</v>
      </c>
      <c r="E310" s="227" t="s">
        <v>1639</v>
      </c>
      <c r="F310" s="232">
        <v>122</v>
      </c>
      <c r="G310" s="232">
        <v>7769885</v>
      </c>
      <c r="H310" s="232">
        <v>370209</v>
      </c>
      <c r="I310" s="228" t="s">
        <v>184</v>
      </c>
    </row>
    <row r="311" spans="2:9">
      <c r="B311" s="194">
        <v>71</v>
      </c>
      <c r="C311" s="227" t="s">
        <v>27</v>
      </c>
      <c r="D311" s="227" t="s">
        <v>1514</v>
      </c>
      <c r="E311" s="227" t="s">
        <v>1640</v>
      </c>
      <c r="F311" s="232">
        <v>960</v>
      </c>
      <c r="G311" s="232">
        <v>7767191</v>
      </c>
      <c r="H311" s="232">
        <v>370087</v>
      </c>
      <c r="I311" s="228" t="s">
        <v>184</v>
      </c>
    </row>
    <row r="312" spans="2:9">
      <c r="B312" s="194">
        <v>72</v>
      </c>
      <c r="C312" s="227" t="s">
        <v>27</v>
      </c>
      <c r="D312" s="227" t="s">
        <v>772</v>
      </c>
      <c r="E312" s="227" t="s">
        <v>1641</v>
      </c>
      <c r="F312" s="232">
        <v>1685</v>
      </c>
      <c r="G312" s="232">
        <v>7796442</v>
      </c>
      <c r="H312" s="232">
        <v>337728</v>
      </c>
      <c r="I312" s="228" t="s">
        <v>184</v>
      </c>
    </row>
    <row r="313" spans="2:9">
      <c r="B313" s="194">
        <v>73</v>
      </c>
      <c r="C313" s="227" t="s">
        <v>27</v>
      </c>
      <c r="D313" s="227" t="s">
        <v>772</v>
      </c>
      <c r="E313" s="227" t="s">
        <v>1642</v>
      </c>
      <c r="F313" s="232">
        <v>433</v>
      </c>
      <c r="G313" s="232">
        <v>7796892</v>
      </c>
      <c r="H313" s="232">
        <v>337687</v>
      </c>
      <c r="I313" s="228" t="s">
        <v>184</v>
      </c>
    </row>
    <row r="314" spans="2:9">
      <c r="B314" s="194">
        <v>74</v>
      </c>
      <c r="C314" s="227" t="s">
        <v>27</v>
      </c>
      <c r="D314" s="227" t="s">
        <v>772</v>
      </c>
      <c r="E314" s="227" t="s">
        <v>1643</v>
      </c>
      <c r="F314" s="232">
        <v>1784</v>
      </c>
      <c r="G314" s="232">
        <v>7797387</v>
      </c>
      <c r="H314" s="232">
        <v>337012</v>
      </c>
      <c r="I314" s="228" t="s">
        <v>184</v>
      </c>
    </row>
    <row r="315" spans="2:9">
      <c r="B315" s="194">
        <v>75</v>
      </c>
      <c r="C315" s="227" t="s">
        <v>27</v>
      </c>
      <c r="D315" s="227" t="s">
        <v>772</v>
      </c>
      <c r="E315" s="227" t="s">
        <v>1644</v>
      </c>
      <c r="F315" s="232">
        <v>805</v>
      </c>
      <c r="G315" s="232">
        <v>7796876</v>
      </c>
      <c r="H315" s="232">
        <v>336984</v>
      </c>
      <c r="I315" s="228" t="s">
        <v>184</v>
      </c>
    </row>
    <row r="316" spans="2:9">
      <c r="B316" s="194">
        <v>76</v>
      </c>
      <c r="C316" s="227" t="s">
        <v>27</v>
      </c>
      <c r="D316" s="227" t="s">
        <v>772</v>
      </c>
      <c r="E316" s="227" t="s">
        <v>1645</v>
      </c>
      <c r="F316" s="232">
        <v>1801</v>
      </c>
      <c r="G316" s="232">
        <v>7797849</v>
      </c>
      <c r="H316" s="232">
        <v>335785</v>
      </c>
      <c r="I316" s="228" t="s">
        <v>184</v>
      </c>
    </row>
    <row r="317" spans="2:9">
      <c r="B317" s="194">
        <v>77</v>
      </c>
      <c r="C317" s="227" t="s">
        <v>27</v>
      </c>
      <c r="D317" s="227" t="s">
        <v>772</v>
      </c>
      <c r="E317" s="227" t="s">
        <v>1646</v>
      </c>
      <c r="F317" s="232">
        <v>1240</v>
      </c>
      <c r="G317" s="232">
        <v>7797436</v>
      </c>
      <c r="H317" s="232">
        <v>335458</v>
      </c>
      <c r="I317" s="228" t="s">
        <v>184</v>
      </c>
    </row>
    <row r="318" spans="2:9">
      <c r="B318" s="194">
        <v>78</v>
      </c>
      <c r="C318" s="227" t="s">
        <v>27</v>
      </c>
      <c r="D318" s="227" t="s">
        <v>772</v>
      </c>
      <c r="E318" s="227" t="s">
        <v>1647</v>
      </c>
      <c r="F318" s="232">
        <v>2670</v>
      </c>
      <c r="G318" s="232">
        <v>7796711</v>
      </c>
      <c r="H318" s="232">
        <v>336423</v>
      </c>
      <c r="I318" s="228" t="s">
        <v>184</v>
      </c>
    </row>
    <row r="319" spans="2:9">
      <c r="B319" s="194">
        <v>79</v>
      </c>
      <c r="C319" s="227" t="s">
        <v>27</v>
      </c>
      <c r="D319" s="227" t="s">
        <v>772</v>
      </c>
      <c r="E319" s="227" t="s">
        <v>1648</v>
      </c>
      <c r="F319" s="232">
        <v>1300</v>
      </c>
      <c r="G319" s="232">
        <v>7795522</v>
      </c>
      <c r="H319" s="232">
        <v>337118</v>
      </c>
      <c r="I319" s="228" t="s">
        <v>184</v>
      </c>
    </row>
    <row r="320" spans="2:9">
      <c r="B320" s="194">
        <v>80</v>
      </c>
      <c r="C320" s="227" t="s">
        <v>27</v>
      </c>
      <c r="D320" s="227" t="s">
        <v>785</v>
      </c>
      <c r="E320" s="227" t="s">
        <v>1649</v>
      </c>
      <c r="F320" s="232">
        <v>214</v>
      </c>
      <c r="G320" s="232">
        <v>7793934</v>
      </c>
      <c r="H320" s="232">
        <v>336357</v>
      </c>
      <c r="I320" s="228" t="s">
        <v>184</v>
      </c>
    </row>
    <row r="321" spans="2:9">
      <c r="B321" s="194">
        <v>81</v>
      </c>
      <c r="C321" s="227" t="s">
        <v>27</v>
      </c>
      <c r="D321" s="227" t="s">
        <v>785</v>
      </c>
      <c r="E321" s="227" t="s">
        <v>1650</v>
      </c>
      <c r="F321" s="232">
        <v>182</v>
      </c>
      <c r="G321" s="232">
        <v>7794093</v>
      </c>
      <c r="H321" s="232">
        <v>336294</v>
      </c>
      <c r="I321" s="228" t="s">
        <v>184</v>
      </c>
    </row>
    <row r="322" spans="2:9">
      <c r="B322" s="194">
        <v>82</v>
      </c>
      <c r="C322" s="227" t="s">
        <v>27</v>
      </c>
      <c r="D322" s="227" t="s">
        <v>785</v>
      </c>
      <c r="E322" s="227" t="s">
        <v>1651</v>
      </c>
      <c r="F322" s="232">
        <v>439</v>
      </c>
      <c r="G322" s="232">
        <v>7794160</v>
      </c>
      <c r="H322" s="232">
        <v>336351</v>
      </c>
      <c r="I322" s="228" t="s">
        <v>184</v>
      </c>
    </row>
    <row r="323" spans="2:9">
      <c r="B323" s="194">
        <v>83</v>
      </c>
      <c r="C323" s="227" t="s">
        <v>27</v>
      </c>
      <c r="D323" s="227" t="s">
        <v>785</v>
      </c>
      <c r="E323" s="227" t="s">
        <v>1652</v>
      </c>
      <c r="F323" s="232">
        <v>253</v>
      </c>
      <c r="G323" s="232">
        <v>7794326</v>
      </c>
      <c r="H323" s="232">
        <v>336174</v>
      </c>
      <c r="I323" s="228" t="s">
        <v>184</v>
      </c>
    </row>
    <row r="324" spans="2:9">
      <c r="B324" s="194">
        <v>84</v>
      </c>
      <c r="C324" s="227" t="s">
        <v>27</v>
      </c>
      <c r="D324" s="227" t="s">
        <v>785</v>
      </c>
      <c r="E324" s="227" t="s">
        <v>1653</v>
      </c>
      <c r="F324" s="232">
        <v>171</v>
      </c>
      <c r="G324" s="232">
        <v>7794396</v>
      </c>
      <c r="H324" s="232">
        <v>336252</v>
      </c>
      <c r="I324" s="228" t="s">
        <v>184</v>
      </c>
    </row>
    <row r="325" spans="2:9">
      <c r="B325" s="194">
        <v>85</v>
      </c>
      <c r="C325" s="227" t="s">
        <v>27</v>
      </c>
      <c r="D325" s="227" t="s">
        <v>785</v>
      </c>
      <c r="E325" s="227" t="s">
        <v>1654</v>
      </c>
      <c r="F325" s="232">
        <v>2777</v>
      </c>
      <c r="G325" s="232">
        <v>7794226</v>
      </c>
      <c r="H325" s="232">
        <v>337379</v>
      </c>
      <c r="I325" s="228" t="s">
        <v>184</v>
      </c>
    </row>
    <row r="326" spans="2:9">
      <c r="B326" s="194">
        <v>86</v>
      </c>
      <c r="C326" s="227" t="s">
        <v>27</v>
      </c>
      <c r="D326" s="227" t="s">
        <v>785</v>
      </c>
      <c r="E326" s="227" t="s">
        <v>1655</v>
      </c>
      <c r="F326" s="232">
        <v>847</v>
      </c>
      <c r="G326" s="232">
        <v>7794137</v>
      </c>
      <c r="H326" s="232">
        <v>336943</v>
      </c>
      <c r="I326" s="228" t="s">
        <v>184</v>
      </c>
    </row>
    <row r="327" spans="2:9">
      <c r="B327" s="194">
        <v>87</v>
      </c>
      <c r="C327" s="227" t="s">
        <v>27</v>
      </c>
      <c r="D327" s="227" t="s">
        <v>785</v>
      </c>
      <c r="E327" s="227" t="s">
        <v>1656</v>
      </c>
      <c r="F327" s="232">
        <v>495</v>
      </c>
      <c r="G327" s="232">
        <v>7794438</v>
      </c>
      <c r="H327" s="232">
        <v>337337</v>
      </c>
      <c r="I327" s="228" t="s">
        <v>184</v>
      </c>
    </row>
    <row r="328" spans="2:9">
      <c r="B328" s="194">
        <v>88</v>
      </c>
      <c r="C328" s="227" t="s">
        <v>27</v>
      </c>
      <c r="D328" s="227" t="s">
        <v>785</v>
      </c>
      <c r="E328" s="227" t="s">
        <v>1657</v>
      </c>
      <c r="F328" s="232">
        <v>748</v>
      </c>
      <c r="G328" s="232">
        <v>7795295</v>
      </c>
      <c r="H328" s="232">
        <v>337146</v>
      </c>
      <c r="I328" s="228" t="s">
        <v>184</v>
      </c>
    </row>
    <row r="329" spans="2:9">
      <c r="B329" s="194">
        <v>89</v>
      </c>
      <c r="C329" s="227" t="s">
        <v>27</v>
      </c>
      <c r="D329" s="227" t="s">
        <v>785</v>
      </c>
      <c r="E329" s="227" t="s">
        <v>1658</v>
      </c>
      <c r="F329" s="232">
        <v>789</v>
      </c>
      <c r="G329" s="232">
        <v>7794847</v>
      </c>
      <c r="H329" s="232">
        <v>337020</v>
      </c>
      <c r="I329" s="228" t="s">
        <v>184</v>
      </c>
    </row>
    <row r="330" spans="2:9">
      <c r="B330" s="194">
        <v>90</v>
      </c>
      <c r="C330" s="227" t="s">
        <v>27</v>
      </c>
      <c r="D330" s="227" t="s">
        <v>785</v>
      </c>
      <c r="E330" s="227" t="s">
        <v>1659</v>
      </c>
      <c r="F330" s="232">
        <v>326</v>
      </c>
      <c r="G330" s="232">
        <v>7794597</v>
      </c>
      <c r="H330" s="232">
        <v>337721</v>
      </c>
      <c r="I330" s="228" t="s">
        <v>184</v>
      </c>
    </row>
    <row r="331" spans="2:9">
      <c r="B331" s="194">
        <v>91</v>
      </c>
      <c r="C331" s="227" t="s">
        <v>27</v>
      </c>
      <c r="D331" s="227" t="s">
        <v>816</v>
      </c>
      <c r="E331" s="227" t="s">
        <v>1660</v>
      </c>
      <c r="F331" s="232">
        <v>3930</v>
      </c>
      <c r="G331" s="232">
        <v>7796393</v>
      </c>
      <c r="H331" s="232">
        <v>333471</v>
      </c>
      <c r="I331" s="228" t="s">
        <v>184</v>
      </c>
    </row>
    <row r="332" spans="2:9">
      <c r="B332" s="194">
        <v>92</v>
      </c>
      <c r="C332" s="227" t="s">
        <v>27</v>
      </c>
      <c r="D332" s="227" t="s">
        <v>816</v>
      </c>
      <c r="E332" s="227" t="s">
        <v>1661</v>
      </c>
      <c r="F332" s="232">
        <v>4367</v>
      </c>
      <c r="G332" s="232">
        <v>7796686</v>
      </c>
      <c r="H332" s="232">
        <v>333753</v>
      </c>
      <c r="I332" s="228" t="s">
        <v>184</v>
      </c>
    </row>
    <row r="333" spans="2:9">
      <c r="B333" s="194">
        <v>93</v>
      </c>
      <c r="C333" s="227" t="s">
        <v>27</v>
      </c>
      <c r="D333" s="227" t="s">
        <v>825</v>
      </c>
      <c r="E333" s="227" t="s">
        <v>1662</v>
      </c>
      <c r="F333" s="232">
        <v>394</v>
      </c>
      <c r="G333" s="232">
        <v>7795100</v>
      </c>
      <c r="H333" s="232">
        <v>334085</v>
      </c>
      <c r="I333" s="228" t="s">
        <v>184</v>
      </c>
    </row>
    <row r="334" spans="2:9">
      <c r="B334" s="194">
        <v>94</v>
      </c>
      <c r="C334" s="227" t="s">
        <v>27</v>
      </c>
      <c r="D334" s="227" t="s">
        <v>825</v>
      </c>
      <c r="E334" s="227" t="s">
        <v>1663</v>
      </c>
      <c r="F334" s="232">
        <v>985</v>
      </c>
      <c r="G334" s="232">
        <v>7794934</v>
      </c>
      <c r="H334" s="232">
        <v>334763</v>
      </c>
      <c r="I334" s="228" t="s">
        <v>184</v>
      </c>
    </row>
    <row r="335" spans="2:9">
      <c r="B335" s="194">
        <v>95</v>
      </c>
      <c r="C335" s="227" t="s">
        <v>27</v>
      </c>
      <c r="D335" s="227" t="s">
        <v>825</v>
      </c>
      <c r="E335" s="227" t="s">
        <v>1664</v>
      </c>
      <c r="F335" s="232">
        <v>555</v>
      </c>
      <c r="G335" s="232">
        <v>7795325</v>
      </c>
      <c r="H335" s="232">
        <v>335500</v>
      </c>
      <c r="I335" s="228" t="s">
        <v>184</v>
      </c>
    </row>
    <row r="336" spans="2:9">
      <c r="B336" s="194">
        <v>96</v>
      </c>
      <c r="C336" s="227" t="s">
        <v>27</v>
      </c>
      <c r="D336" s="227" t="s">
        <v>1665</v>
      </c>
      <c r="E336" s="227" t="s">
        <v>1666</v>
      </c>
      <c r="F336" s="232">
        <v>575</v>
      </c>
      <c r="G336" s="232">
        <v>7795491</v>
      </c>
      <c r="H336" s="232">
        <v>335234</v>
      </c>
      <c r="I336" s="228" t="s">
        <v>184</v>
      </c>
    </row>
    <row r="337" spans="2:9">
      <c r="B337" s="194">
        <v>97</v>
      </c>
      <c r="C337" s="227" t="s">
        <v>27</v>
      </c>
      <c r="D337" s="227" t="s">
        <v>1665</v>
      </c>
      <c r="E337" s="227" t="s">
        <v>1667</v>
      </c>
      <c r="F337" s="232">
        <v>98</v>
      </c>
      <c r="G337" s="232">
        <v>7795271</v>
      </c>
      <c r="H337" s="232">
        <v>335239</v>
      </c>
      <c r="I337" s="228" t="s">
        <v>184</v>
      </c>
    </row>
    <row r="338" spans="2:9">
      <c r="B338" s="194">
        <v>98</v>
      </c>
      <c r="C338" s="227" t="s">
        <v>27</v>
      </c>
      <c r="D338" s="227" t="s">
        <v>1665</v>
      </c>
      <c r="E338" s="227" t="s">
        <v>1668</v>
      </c>
      <c r="F338" s="232">
        <v>133</v>
      </c>
      <c r="G338" s="232">
        <v>7795244</v>
      </c>
      <c r="H338" s="232">
        <v>335172</v>
      </c>
      <c r="I338" s="228" t="s">
        <v>184</v>
      </c>
    </row>
    <row r="339" spans="2:9">
      <c r="B339" s="194">
        <v>99</v>
      </c>
      <c r="C339" s="227" t="s">
        <v>27</v>
      </c>
      <c r="D339" s="227" t="s">
        <v>842</v>
      </c>
      <c r="E339" s="227" t="s">
        <v>1669</v>
      </c>
      <c r="F339" s="232">
        <v>984</v>
      </c>
      <c r="G339" s="232">
        <v>7795530</v>
      </c>
      <c r="H339" s="232">
        <v>335734</v>
      </c>
      <c r="I339" s="228" t="s">
        <v>184</v>
      </c>
    </row>
    <row r="340" spans="2:9">
      <c r="B340" s="194">
        <v>100</v>
      </c>
      <c r="C340" s="227" t="s">
        <v>27</v>
      </c>
      <c r="D340" s="227" t="s">
        <v>842</v>
      </c>
      <c r="E340" s="227" t="s">
        <v>1670</v>
      </c>
      <c r="F340" s="232">
        <v>529</v>
      </c>
      <c r="G340" s="232">
        <v>7795919</v>
      </c>
      <c r="H340" s="232">
        <v>336562</v>
      </c>
      <c r="I340" s="228" t="s">
        <v>184</v>
      </c>
    </row>
    <row r="341" spans="2:9">
      <c r="B341" s="194">
        <v>101</v>
      </c>
      <c r="C341" s="227" t="s">
        <v>27</v>
      </c>
      <c r="D341" s="227" t="s">
        <v>842</v>
      </c>
      <c r="E341" s="227" t="s">
        <v>1671</v>
      </c>
      <c r="F341" s="232">
        <v>2232</v>
      </c>
      <c r="G341" s="232">
        <v>7796174</v>
      </c>
      <c r="H341" s="232">
        <v>334917</v>
      </c>
      <c r="I341" s="228" t="s">
        <v>184</v>
      </c>
    </row>
    <row r="342" spans="2:9">
      <c r="B342" s="194">
        <v>102</v>
      </c>
      <c r="C342" s="227" t="s">
        <v>27</v>
      </c>
      <c r="D342" s="227" t="s">
        <v>845</v>
      </c>
      <c r="E342" s="227" t="s">
        <v>1672</v>
      </c>
      <c r="F342" s="232">
        <v>2189</v>
      </c>
      <c r="G342" s="232">
        <v>7783182</v>
      </c>
      <c r="H342" s="232">
        <v>337858</v>
      </c>
      <c r="I342" s="228" t="s">
        <v>184</v>
      </c>
    </row>
    <row r="343" spans="2:9" ht="15.75" thickBot="1">
      <c r="B343" s="195">
        <v>103</v>
      </c>
      <c r="C343" s="229" t="s">
        <v>27</v>
      </c>
      <c r="D343" s="229" t="s">
        <v>845</v>
      </c>
      <c r="E343" s="229" t="s">
        <v>1673</v>
      </c>
      <c r="F343" s="233">
        <v>893</v>
      </c>
      <c r="G343" s="233">
        <v>7783811</v>
      </c>
      <c r="H343" s="233">
        <v>337786</v>
      </c>
      <c r="I343" s="231" t="s">
        <v>184</v>
      </c>
    </row>
    <row r="344" spans="2:9" ht="15.75" thickBot="1"/>
    <row r="345" spans="2:9" ht="31.5">
      <c r="B345" s="200" t="s">
        <v>12</v>
      </c>
      <c r="C345" s="202" t="s">
        <v>29</v>
      </c>
      <c r="D345" s="202" t="s">
        <v>1</v>
      </c>
      <c r="E345" s="202" t="s">
        <v>2</v>
      </c>
      <c r="F345" s="96" t="s">
        <v>1317</v>
      </c>
      <c r="G345" s="201" t="s">
        <v>4</v>
      </c>
      <c r="H345" s="201" t="s">
        <v>5</v>
      </c>
      <c r="I345" s="207" t="s">
        <v>113</v>
      </c>
    </row>
    <row r="346" spans="2:9">
      <c r="B346" s="171">
        <v>1</v>
      </c>
      <c r="C346" s="185" t="s">
        <v>26</v>
      </c>
      <c r="D346" s="185" t="s">
        <v>1284</v>
      </c>
      <c r="E346" s="185" t="s">
        <v>1674</v>
      </c>
      <c r="F346" s="156">
        <v>733</v>
      </c>
      <c r="G346" s="156">
        <v>7749576</v>
      </c>
      <c r="H346" s="156">
        <v>404579</v>
      </c>
      <c r="I346" s="228" t="s">
        <v>185</v>
      </c>
    </row>
    <row r="347" spans="2:9">
      <c r="B347" s="171">
        <v>2</v>
      </c>
      <c r="C347" s="185" t="s">
        <v>26</v>
      </c>
      <c r="D347" s="185" t="s">
        <v>268</v>
      </c>
      <c r="E347" s="185" t="s">
        <v>1675</v>
      </c>
      <c r="F347" s="156">
        <v>106</v>
      </c>
      <c r="G347" s="156">
        <v>7742200</v>
      </c>
      <c r="H347" s="156">
        <v>417810</v>
      </c>
      <c r="I347" s="228" t="s">
        <v>185</v>
      </c>
    </row>
    <row r="348" spans="2:9">
      <c r="B348" s="171">
        <v>3</v>
      </c>
      <c r="C348" s="185" t="s">
        <v>26</v>
      </c>
      <c r="D348" s="185" t="s">
        <v>1391</v>
      </c>
      <c r="E348" s="185" t="s">
        <v>1676</v>
      </c>
      <c r="F348" s="156">
        <v>1612</v>
      </c>
      <c r="G348" s="156">
        <v>7765236</v>
      </c>
      <c r="H348" s="156">
        <v>414414</v>
      </c>
      <c r="I348" s="228" t="s">
        <v>185</v>
      </c>
    </row>
    <row r="349" spans="2:9">
      <c r="B349" s="171">
        <v>4</v>
      </c>
      <c r="C349" s="185" t="s">
        <v>26</v>
      </c>
      <c r="D349" s="185" t="s">
        <v>1399</v>
      </c>
      <c r="E349" s="185" t="s">
        <v>1677</v>
      </c>
      <c r="F349" s="156">
        <v>975</v>
      </c>
      <c r="G349" s="156">
        <v>7765167</v>
      </c>
      <c r="H349" s="156">
        <v>414955</v>
      </c>
      <c r="I349" s="228" t="s">
        <v>185</v>
      </c>
    </row>
    <row r="350" spans="2:9">
      <c r="B350" s="171">
        <v>5</v>
      </c>
      <c r="C350" s="185" t="s">
        <v>26</v>
      </c>
      <c r="D350" s="185" t="s">
        <v>1678</v>
      </c>
      <c r="E350" s="185" t="s">
        <v>1679</v>
      </c>
      <c r="F350" s="156">
        <v>421</v>
      </c>
      <c r="G350" s="156">
        <v>7760861</v>
      </c>
      <c r="H350" s="156">
        <v>415046</v>
      </c>
      <c r="I350" s="228" t="s">
        <v>185</v>
      </c>
    </row>
    <row r="351" spans="2:9">
      <c r="B351" s="171">
        <v>6</v>
      </c>
      <c r="C351" s="185" t="s">
        <v>26</v>
      </c>
      <c r="D351" s="185" t="s">
        <v>1678</v>
      </c>
      <c r="E351" s="185" t="s">
        <v>1680</v>
      </c>
      <c r="F351" s="156">
        <v>2945</v>
      </c>
      <c r="G351" s="156">
        <v>7761029</v>
      </c>
      <c r="H351" s="156">
        <v>416045</v>
      </c>
      <c r="I351" s="228" t="s">
        <v>185</v>
      </c>
    </row>
    <row r="352" spans="2:9">
      <c r="B352" s="171">
        <v>7</v>
      </c>
      <c r="C352" s="185" t="s">
        <v>26</v>
      </c>
      <c r="D352" s="185" t="s">
        <v>1296</v>
      </c>
      <c r="E352" s="185" t="s">
        <v>1681</v>
      </c>
      <c r="F352" s="156">
        <v>245</v>
      </c>
      <c r="G352" s="156">
        <v>7766797</v>
      </c>
      <c r="H352" s="156">
        <v>416952</v>
      </c>
      <c r="I352" s="228" t="s">
        <v>185</v>
      </c>
    </row>
    <row r="353" spans="2:9" ht="15.75" thickBot="1">
      <c r="B353" s="173">
        <v>8</v>
      </c>
      <c r="C353" s="187" t="s">
        <v>26</v>
      </c>
      <c r="D353" s="187" t="s">
        <v>1682</v>
      </c>
      <c r="E353" s="187" t="s">
        <v>1683</v>
      </c>
      <c r="F353" s="160">
        <v>753</v>
      </c>
      <c r="G353" s="160">
        <v>7761767</v>
      </c>
      <c r="H353" s="160">
        <v>415941</v>
      </c>
      <c r="I353" s="231" t="s">
        <v>185</v>
      </c>
    </row>
    <row r="354" spans="2:9" ht="15.75" thickBot="1"/>
    <row r="355" spans="2:9" ht="15.75" thickBot="1">
      <c r="B355" s="515" t="s">
        <v>1684</v>
      </c>
      <c r="C355" s="516"/>
      <c r="D355" s="516"/>
      <c r="E355" s="516"/>
      <c r="F355" s="516"/>
      <c r="G355" s="516"/>
      <c r="H355" s="516"/>
      <c r="I355" s="517"/>
    </row>
  </sheetData>
  <autoFilter ref="B13:I160">
    <sortState ref="B15:I159">
      <sortCondition ref="C14"/>
    </sortState>
  </autoFilter>
  <mergeCells count="6">
    <mergeCell ref="B355:I355"/>
    <mergeCell ref="B11:G11"/>
    <mergeCell ref="C6:F6"/>
    <mergeCell ref="C7:F10"/>
    <mergeCell ref="B2:I4"/>
    <mergeCell ref="B7:B10"/>
  </mergeCells>
  <pageMargins left="0.511811024" right="0.511811024" top="0.78740157499999996" bottom="0.78740157499999996" header="0.31496062000000002" footer="0.31496062000000002"/>
  <pageSetup paperSize="9" scale="59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1:I353"/>
  <sheetViews>
    <sheetView showGridLines="0" view="pageBreakPreview" zoomScaleNormal="100" zoomScaleSheetLayoutView="100" workbookViewId="0">
      <selection activeCell="H7" sqref="H7"/>
    </sheetView>
  </sheetViews>
  <sheetFormatPr defaultRowHeight="15"/>
  <cols>
    <col min="1" max="1" width="2.5703125" customWidth="1"/>
    <col min="2" max="2" width="10.42578125" style="2" bestFit="1" customWidth="1"/>
    <col min="3" max="3" width="28" style="2" bestFit="1" customWidth="1"/>
    <col min="4" max="4" width="17.42578125" style="2" bestFit="1" customWidth="1"/>
    <col min="5" max="5" width="11.28515625" style="2" bestFit="1" customWidth="1"/>
    <col min="6" max="6" width="17.42578125" style="10" customWidth="1"/>
    <col min="7" max="7" width="13.5703125" style="2" customWidth="1"/>
    <col min="8" max="8" width="20.42578125" style="2" customWidth="1"/>
    <col min="9" max="9" width="29.7109375" style="2" bestFit="1" customWidth="1"/>
    <col min="10" max="10" width="2.7109375" customWidth="1"/>
    <col min="11" max="11" width="27.28515625" bestFit="1" customWidth="1"/>
    <col min="12" max="12" width="41.5703125" bestFit="1" customWidth="1"/>
    <col min="13" max="13" width="15.42578125" bestFit="1" customWidth="1"/>
    <col min="14" max="14" width="7.7109375" bestFit="1" customWidth="1"/>
    <col min="15" max="15" width="15.42578125" bestFit="1" customWidth="1"/>
    <col min="16" max="16" width="17.5703125" bestFit="1" customWidth="1"/>
    <col min="17" max="17" width="42.28515625" bestFit="1" customWidth="1"/>
    <col min="18" max="18" width="9.5703125" bestFit="1" customWidth="1"/>
    <col min="19" max="19" width="9.42578125" bestFit="1" customWidth="1"/>
    <col min="20" max="20" width="12.5703125" bestFit="1" customWidth="1"/>
    <col min="21" max="21" width="12.7109375" bestFit="1" customWidth="1"/>
    <col min="22" max="22" width="14.7109375" bestFit="1" customWidth="1"/>
  </cols>
  <sheetData>
    <row r="1" spans="2:9" ht="12" customHeight="1" thickBot="1"/>
    <row r="2" spans="2:9">
      <c r="B2" s="480" t="s">
        <v>92</v>
      </c>
      <c r="C2" s="481"/>
      <c r="D2" s="481"/>
      <c r="E2" s="481"/>
      <c r="F2" s="481"/>
      <c r="G2" s="481"/>
      <c r="H2" s="481"/>
      <c r="I2" s="482"/>
    </row>
    <row r="3" spans="2:9" ht="17.25" customHeight="1">
      <c r="B3" s="483"/>
      <c r="C3" s="484"/>
      <c r="D3" s="484"/>
      <c r="E3" s="484"/>
      <c r="F3" s="484"/>
      <c r="G3" s="484"/>
      <c r="H3" s="484"/>
      <c r="I3" s="485"/>
    </row>
    <row r="4" spans="2:9" ht="15.75" thickBot="1">
      <c r="B4" s="486"/>
      <c r="C4" s="487"/>
      <c r="D4" s="487"/>
      <c r="E4" s="487"/>
      <c r="F4" s="487"/>
      <c r="G4" s="487"/>
      <c r="H4" s="487"/>
      <c r="I4" s="488"/>
    </row>
    <row r="5" spans="2:9" ht="15.75" thickBot="1"/>
    <row r="6" spans="2:9" ht="27" customHeight="1">
      <c r="B6" s="39" t="s">
        <v>0</v>
      </c>
      <c r="C6" s="434" t="s">
        <v>13</v>
      </c>
      <c r="D6" s="434"/>
      <c r="E6" s="434"/>
      <c r="F6" s="434"/>
      <c r="G6" s="115" t="s">
        <v>33</v>
      </c>
      <c r="H6" s="137" t="s">
        <v>34</v>
      </c>
      <c r="I6" s="26" t="s">
        <v>113</v>
      </c>
    </row>
    <row r="7" spans="2:9" ht="15" customHeight="1">
      <c r="B7" s="489" t="s">
        <v>37</v>
      </c>
      <c r="C7" s="406" t="s">
        <v>31</v>
      </c>
      <c r="D7" s="406"/>
      <c r="E7" s="406"/>
      <c r="F7" s="406"/>
      <c r="G7" s="106">
        <f>141+83+0</f>
        <v>224</v>
      </c>
      <c r="H7" s="91">
        <f>(141813+57766+0)</f>
        <v>199579</v>
      </c>
      <c r="I7" s="44" t="s">
        <v>184</v>
      </c>
    </row>
    <row r="8" spans="2:9">
      <c r="B8" s="489"/>
      <c r="C8" s="406"/>
      <c r="D8" s="406"/>
      <c r="E8" s="406"/>
      <c r="F8" s="406"/>
      <c r="G8" s="106">
        <f>84+20+8</f>
        <v>112</v>
      </c>
      <c r="H8" s="91">
        <f>(90573+31115+7790)</f>
        <v>129478</v>
      </c>
      <c r="I8" s="44" t="s">
        <v>185</v>
      </c>
    </row>
    <row r="9" spans="2:9">
      <c r="B9" s="489"/>
      <c r="C9" s="406"/>
      <c r="D9" s="406"/>
      <c r="E9" s="406"/>
      <c r="F9" s="406"/>
      <c r="G9" s="106">
        <v>0</v>
      </c>
      <c r="H9" s="91">
        <v>0</v>
      </c>
      <c r="I9" s="225" t="s">
        <v>186</v>
      </c>
    </row>
    <row r="10" spans="2:9">
      <c r="B10" s="489"/>
      <c r="C10" s="406"/>
      <c r="D10" s="406"/>
      <c r="E10" s="406"/>
      <c r="F10" s="406"/>
      <c r="G10" s="106">
        <v>0</v>
      </c>
      <c r="H10" s="91">
        <v>0</v>
      </c>
      <c r="I10" s="225" t="s">
        <v>187</v>
      </c>
    </row>
    <row r="11" spans="2:9" ht="15.75" thickBot="1">
      <c r="B11" s="503" t="s">
        <v>150</v>
      </c>
      <c r="C11" s="504"/>
      <c r="D11" s="504"/>
      <c r="E11" s="504"/>
      <c r="F11" s="504"/>
      <c r="G11" s="504"/>
      <c r="H11" s="125">
        <f>SUBTOTAL(9,H7:H10)</f>
        <v>329057</v>
      </c>
      <c r="I11" s="88" t="s">
        <v>2052</v>
      </c>
    </row>
    <row r="12" spans="2:9" ht="15" customHeight="1" thickBot="1"/>
    <row r="13" spans="2:9" ht="31.5">
      <c r="B13" s="200" t="s">
        <v>12</v>
      </c>
      <c r="C13" s="202" t="s">
        <v>29</v>
      </c>
      <c r="D13" s="202" t="s">
        <v>1</v>
      </c>
      <c r="E13" s="202" t="s">
        <v>2</v>
      </c>
      <c r="F13" s="96" t="s">
        <v>1317</v>
      </c>
      <c r="G13" s="202" t="s">
        <v>4</v>
      </c>
      <c r="H13" s="202" t="s">
        <v>5</v>
      </c>
      <c r="I13" s="207" t="s">
        <v>113</v>
      </c>
    </row>
    <row r="14" spans="2:9">
      <c r="B14" s="171">
        <v>1</v>
      </c>
      <c r="C14" s="227" t="s">
        <v>28</v>
      </c>
      <c r="D14" s="227" t="s">
        <v>1107</v>
      </c>
      <c r="E14" s="227" t="s">
        <v>1318</v>
      </c>
      <c r="F14" s="232">
        <v>334</v>
      </c>
      <c r="G14" s="227">
        <v>7737728</v>
      </c>
      <c r="H14" s="227">
        <v>414245</v>
      </c>
      <c r="I14" s="228" t="s">
        <v>185</v>
      </c>
    </row>
    <row r="15" spans="2:9">
      <c r="B15" s="171">
        <v>2</v>
      </c>
      <c r="C15" s="227" t="s">
        <v>28</v>
      </c>
      <c r="D15" s="227" t="s">
        <v>1107</v>
      </c>
      <c r="E15" s="227" t="s">
        <v>1319</v>
      </c>
      <c r="F15" s="232">
        <v>337</v>
      </c>
      <c r="G15" s="227">
        <v>7737793</v>
      </c>
      <c r="H15" s="227">
        <v>414585</v>
      </c>
      <c r="I15" s="228" t="s">
        <v>185</v>
      </c>
    </row>
    <row r="16" spans="2:9">
      <c r="B16" s="171">
        <v>3</v>
      </c>
      <c r="C16" s="227" t="s">
        <v>28</v>
      </c>
      <c r="D16" s="227" t="s">
        <v>1107</v>
      </c>
      <c r="E16" s="227" t="s">
        <v>1320</v>
      </c>
      <c r="F16" s="232">
        <v>495</v>
      </c>
      <c r="G16" s="227">
        <v>7737705</v>
      </c>
      <c r="H16" s="227">
        <v>415366</v>
      </c>
      <c r="I16" s="228" t="s">
        <v>185</v>
      </c>
    </row>
    <row r="17" spans="2:9">
      <c r="B17" s="171">
        <v>4</v>
      </c>
      <c r="C17" s="227" t="s">
        <v>28</v>
      </c>
      <c r="D17" s="227" t="s">
        <v>1110</v>
      </c>
      <c r="E17" s="227" t="s">
        <v>1321</v>
      </c>
      <c r="F17" s="232">
        <v>309</v>
      </c>
      <c r="G17" s="227">
        <v>7737868</v>
      </c>
      <c r="H17" s="227">
        <v>415339</v>
      </c>
      <c r="I17" s="228" t="s">
        <v>185</v>
      </c>
    </row>
    <row r="18" spans="2:9">
      <c r="B18" s="171">
        <v>5</v>
      </c>
      <c r="C18" s="227" t="s">
        <v>28</v>
      </c>
      <c r="D18" s="227" t="s">
        <v>1110</v>
      </c>
      <c r="E18" s="227" t="s">
        <v>1322</v>
      </c>
      <c r="F18" s="232">
        <v>789</v>
      </c>
      <c r="G18" s="227">
        <v>7738221</v>
      </c>
      <c r="H18" s="227">
        <v>415195</v>
      </c>
      <c r="I18" s="228" t="s">
        <v>185</v>
      </c>
    </row>
    <row r="19" spans="2:9">
      <c r="B19" s="171">
        <v>6</v>
      </c>
      <c r="C19" s="227" t="s">
        <v>28</v>
      </c>
      <c r="D19" s="227" t="s">
        <v>1261</v>
      </c>
      <c r="E19" s="227" t="s">
        <v>1323</v>
      </c>
      <c r="F19" s="232">
        <v>348</v>
      </c>
      <c r="G19" s="227">
        <v>7737775</v>
      </c>
      <c r="H19" s="227">
        <v>414151</v>
      </c>
      <c r="I19" s="228" t="s">
        <v>185</v>
      </c>
    </row>
    <row r="20" spans="2:9">
      <c r="B20" s="171">
        <v>7</v>
      </c>
      <c r="C20" s="227" t="s">
        <v>28</v>
      </c>
      <c r="D20" s="227" t="s">
        <v>1261</v>
      </c>
      <c r="E20" s="227" t="s">
        <v>1324</v>
      </c>
      <c r="F20" s="232">
        <v>108</v>
      </c>
      <c r="G20" s="227">
        <v>7737806</v>
      </c>
      <c r="H20" s="227">
        <v>413904</v>
      </c>
      <c r="I20" s="228" t="s">
        <v>185</v>
      </c>
    </row>
    <row r="21" spans="2:9">
      <c r="B21" s="171">
        <v>8</v>
      </c>
      <c r="C21" s="227" t="s">
        <v>28</v>
      </c>
      <c r="D21" s="227" t="s">
        <v>1261</v>
      </c>
      <c r="E21" s="227" t="s">
        <v>1325</v>
      </c>
      <c r="F21" s="232">
        <v>833</v>
      </c>
      <c r="G21" s="227">
        <v>7738954</v>
      </c>
      <c r="H21" s="227">
        <v>413486</v>
      </c>
      <c r="I21" s="228" t="s">
        <v>185</v>
      </c>
    </row>
    <row r="22" spans="2:9">
      <c r="B22" s="171">
        <v>9</v>
      </c>
      <c r="C22" s="227" t="s">
        <v>28</v>
      </c>
      <c r="D22" s="227" t="s">
        <v>1261</v>
      </c>
      <c r="E22" s="227" t="s">
        <v>1326</v>
      </c>
      <c r="F22" s="232">
        <v>1247</v>
      </c>
      <c r="G22" s="227">
        <v>7739592</v>
      </c>
      <c r="H22" s="227">
        <v>413964</v>
      </c>
      <c r="I22" s="228" t="s">
        <v>185</v>
      </c>
    </row>
    <row r="23" spans="2:9">
      <c r="B23" s="171">
        <v>10</v>
      </c>
      <c r="C23" s="227" t="s">
        <v>28</v>
      </c>
      <c r="D23" s="227" t="s">
        <v>1263</v>
      </c>
      <c r="E23" s="227" t="s">
        <v>1327</v>
      </c>
      <c r="F23" s="232">
        <v>4070</v>
      </c>
      <c r="G23" s="227">
        <v>7738676</v>
      </c>
      <c r="H23" s="227">
        <v>412910</v>
      </c>
      <c r="I23" s="228" t="s">
        <v>185</v>
      </c>
    </row>
    <row r="24" spans="2:9">
      <c r="B24" s="171">
        <v>11</v>
      </c>
      <c r="C24" s="227" t="s">
        <v>28</v>
      </c>
      <c r="D24" s="227" t="s">
        <v>1265</v>
      </c>
      <c r="E24" s="227" t="s">
        <v>1328</v>
      </c>
      <c r="F24" s="232">
        <v>1169</v>
      </c>
      <c r="G24" s="227">
        <v>7739592</v>
      </c>
      <c r="H24" s="227">
        <v>412281</v>
      </c>
      <c r="I24" s="228" t="s">
        <v>185</v>
      </c>
    </row>
    <row r="25" spans="2:9">
      <c r="B25" s="171">
        <v>12</v>
      </c>
      <c r="C25" s="227" t="s">
        <v>28</v>
      </c>
      <c r="D25" s="227" t="s">
        <v>1265</v>
      </c>
      <c r="E25" s="227" t="s">
        <v>1329</v>
      </c>
      <c r="F25" s="232">
        <v>731</v>
      </c>
      <c r="G25" s="227">
        <v>7739873</v>
      </c>
      <c r="H25" s="227">
        <v>412343</v>
      </c>
      <c r="I25" s="228" t="s">
        <v>185</v>
      </c>
    </row>
    <row r="26" spans="2:9">
      <c r="B26" s="171">
        <v>13</v>
      </c>
      <c r="C26" s="227" t="s">
        <v>28</v>
      </c>
      <c r="D26" s="227" t="s">
        <v>1265</v>
      </c>
      <c r="E26" s="227" t="s">
        <v>1330</v>
      </c>
      <c r="F26" s="232">
        <v>764</v>
      </c>
      <c r="G26" s="227">
        <v>7740098</v>
      </c>
      <c r="H26" s="227">
        <v>412474</v>
      </c>
      <c r="I26" s="228" t="s">
        <v>185</v>
      </c>
    </row>
    <row r="27" spans="2:9">
      <c r="B27" s="171">
        <v>14</v>
      </c>
      <c r="C27" s="227" t="s">
        <v>28</v>
      </c>
      <c r="D27" s="227" t="s">
        <v>1265</v>
      </c>
      <c r="E27" s="227" t="s">
        <v>1331</v>
      </c>
      <c r="F27" s="232">
        <v>251</v>
      </c>
      <c r="G27" s="227">
        <v>7740326</v>
      </c>
      <c r="H27" s="227">
        <v>412565</v>
      </c>
      <c r="I27" s="228" t="s">
        <v>185</v>
      </c>
    </row>
    <row r="28" spans="2:9">
      <c r="B28" s="171">
        <v>15</v>
      </c>
      <c r="C28" s="227" t="s">
        <v>28</v>
      </c>
      <c r="D28" s="227" t="s">
        <v>1265</v>
      </c>
      <c r="E28" s="227" t="s">
        <v>1332</v>
      </c>
      <c r="F28" s="232">
        <v>593</v>
      </c>
      <c r="G28" s="227">
        <v>7739614</v>
      </c>
      <c r="H28" s="227">
        <v>412416</v>
      </c>
      <c r="I28" s="228" t="s">
        <v>185</v>
      </c>
    </row>
    <row r="29" spans="2:9">
      <c r="B29" s="171">
        <v>16</v>
      </c>
      <c r="C29" s="227" t="s">
        <v>28</v>
      </c>
      <c r="D29" s="227" t="s">
        <v>1265</v>
      </c>
      <c r="E29" s="227" t="s">
        <v>1333</v>
      </c>
      <c r="F29" s="232">
        <v>410</v>
      </c>
      <c r="G29" s="227">
        <v>7739645</v>
      </c>
      <c r="H29" s="227">
        <v>412790</v>
      </c>
      <c r="I29" s="228" t="s">
        <v>185</v>
      </c>
    </row>
    <row r="30" spans="2:9">
      <c r="B30" s="171">
        <v>17</v>
      </c>
      <c r="C30" s="227" t="s">
        <v>28</v>
      </c>
      <c r="D30" s="227" t="s">
        <v>1265</v>
      </c>
      <c r="E30" s="227" t="s">
        <v>1334</v>
      </c>
      <c r="F30" s="232">
        <v>834</v>
      </c>
      <c r="G30" s="227">
        <v>7739754</v>
      </c>
      <c r="H30" s="227">
        <v>411947</v>
      </c>
      <c r="I30" s="228" t="s">
        <v>185</v>
      </c>
    </row>
    <row r="31" spans="2:9">
      <c r="B31" s="171">
        <v>18</v>
      </c>
      <c r="C31" s="227" t="s">
        <v>28</v>
      </c>
      <c r="D31" s="227" t="s">
        <v>1265</v>
      </c>
      <c r="E31" s="227" t="s">
        <v>1335</v>
      </c>
      <c r="F31" s="232">
        <v>1249</v>
      </c>
      <c r="G31" s="227">
        <v>7740219</v>
      </c>
      <c r="H31" s="227">
        <v>412183</v>
      </c>
      <c r="I31" s="228" t="s">
        <v>185</v>
      </c>
    </row>
    <row r="32" spans="2:9">
      <c r="B32" s="171">
        <v>19</v>
      </c>
      <c r="C32" s="227" t="s">
        <v>28</v>
      </c>
      <c r="D32" s="227" t="s">
        <v>1336</v>
      </c>
      <c r="E32" s="227" t="s">
        <v>1337</v>
      </c>
      <c r="F32" s="232">
        <v>1643</v>
      </c>
      <c r="G32" s="227">
        <v>7742254</v>
      </c>
      <c r="H32" s="227">
        <v>413173</v>
      </c>
      <c r="I32" s="228" t="s">
        <v>185</v>
      </c>
    </row>
    <row r="33" spans="2:9">
      <c r="B33" s="171">
        <v>20</v>
      </c>
      <c r="C33" s="227" t="s">
        <v>28</v>
      </c>
      <c r="D33" s="227" t="s">
        <v>1338</v>
      </c>
      <c r="E33" s="227" t="s">
        <v>1339</v>
      </c>
      <c r="F33" s="232">
        <v>1294</v>
      </c>
      <c r="G33" s="227">
        <v>7741886</v>
      </c>
      <c r="H33" s="227">
        <v>413354</v>
      </c>
      <c r="I33" s="228" t="s">
        <v>185</v>
      </c>
    </row>
    <row r="34" spans="2:9">
      <c r="B34" s="171">
        <v>21</v>
      </c>
      <c r="C34" s="227" t="s">
        <v>28</v>
      </c>
      <c r="D34" s="227" t="s">
        <v>1340</v>
      </c>
      <c r="E34" s="227" t="s">
        <v>1341</v>
      </c>
      <c r="F34" s="232">
        <v>224</v>
      </c>
      <c r="G34" s="227">
        <v>7737589</v>
      </c>
      <c r="H34" s="227">
        <v>413443</v>
      </c>
      <c r="I34" s="228" t="s">
        <v>185</v>
      </c>
    </row>
    <row r="35" spans="2:9">
      <c r="B35" s="171">
        <v>22</v>
      </c>
      <c r="C35" s="227" t="s">
        <v>28</v>
      </c>
      <c r="D35" s="227" t="s">
        <v>194</v>
      </c>
      <c r="E35" s="227" t="s">
        <v>1342</v>
      </c>
      <c r="F35" s="232">
        <v>119</v>
      </c>
      <c r="G35" s="227">
        <v>7738278</v>
      </c>
      <c r="H35" s="227">
        <v>411708</v>
      </c>
      <c r="I35" s="228" t="s">
        <v>185</v>
      </c>
    </row>
    <row r="36" spans="2:9">
      <c r="B36" s="171">
        <v>23</v>
      </c>
      <c r="C36" s="227" t="s">
        <v>28</v>
      </c>
      <c r="D36" s="227" t="s">
        <v>194</v>
      </c>
      <c r="E36" s="227" t="s">
        <v>1343</v>
      </c>
      <c r="F36" s="232">
        <v>631</v>
      </c>
      <c r="G36" s="227">
        <v>7738459</v>
      </c>
      <c r="H36" s="227">
        <v>411642</v>
      </c>
      <c r="I36" s="228" t="s">
        <v>185</v>
      </c>
    </row>
    <row r="37" spans="2:9">
      <c r="B37" s="171">
        <v>24</v>
      </c>
      <c r="C37" s="227" t="s">
        <v>28</v>
      </c>
      <c r="D37" s="227" t="s">
        <v>194</v>
      </c>
      <c r="E37" s="227" t="s">
        <v>1344</v>
      </c>
      <c r="F37" s="232">
        <v>543</v>
      </c>
      <c r="G37" s="227">
        <v>7738414</v>
      </c>
      <c r="H37" s="227">
        <v>411905</v>
      </c>
      <c r="I37" s="228" t="s">
        <v>185</v>
      </c>
    </row>
    <row r="38" spans="2:9">
      <c r="B38" s="171">
        <v>25</v>
      </c>
      <c r="C38" s="227" t="s">
        <v>28</v>
      </c>
      <c r="D38" s="227" t="s">
        <v>1116</v>
      </c>
      <c r="E38" s="227" t="s">
        <v>1345</v>
      </c>
      <c r="F38" s="232">
        <v>210</v>
      </c>
      <c r="G38" s="227">
        <v>7738675</v>
      </c>
      <c r="H38" s="227">
        <v>412211</v>
      </c>
      <c r="I38" s="228" t="s">
        <v>185</v>
      </c>
    </row>
    <row r="39" spans="2:9">
      <c r="B39" s="171">
        <v>26</v>
      </c>
      <c r="C39" s="227" t="s">
        <v>28</v>
      </c>
      <c r="D39" s="227" t="s">
        <v>1116</v>
      </c>
      <c r="E39" s="227" t="s">
        <v>1346</v>
      </c>
      <c r="F39" s="232">
        <v>82</v>
      </c>
      <c r="G39" s="227">
        <v>7738609</v>
      </c>
      <c r="H39" s="227">
        <v>412167</v>
      </c>
      <c r="I39" s="228" t="s">
        <v>185</v>
      </c>
    </row>
    <row r="40" spans="2:9">
      <c r="B40" s="171">
        <v>27</v>
      </c>
      <c r="C40" s="227" t="s">
        <v>28</v>
      </c>
      <c r="D40" s="227" t="s">
        <v>1116</v>
      </c>
      <c r="E40" s="227" t="s">
        <v>1347</v>
      </c>
      <c r="F40" s="232">
        <v>109</v>
      </c>
      <c r="G40" s="227">
        <v>7738564</v>
      </c>
      <c r="H40" s="227">
        <v>412142</v>
      </c>
      <c r="I40" s="228" t="s">
        <v>185</v>
      </c>
    </row>
    <row r="41" spans="2:9">
      <c r="B41" s="171">
        <v>28</v>
      </c>
      <c r="C41" s="227" t="s">
        <v>28</v>
      </c>
      <c r="D41" s="227" t="s">
        <v>1116</v>
      </c>
      <c r="E41" s="227" t="s">
        <v>1348</v>
      </c>
      <c r="F41" s="232">
        <v>161</v>
      </c>
      <c r="G41" s="227">
        <v>7738537</v>
      </c>
      <c r="H41" s="227">
        <v>412104</v>
      </c>
      <c r="I41" s="228" t="s">
        <v>185</v>
      </c>
    </row>
    <row r="42" spans="2:9">
      <c r="B42" s="171">
        <v>29</v>
      </c>
      <c r="C42" s="227" t="s">
        <v>28</v>
      </c>
      <c r="D42" s="227" t="s">
        <v>196</v>
      </c>
      <c r="E42" s="227" t="s">
        <v>1349</v>
      </c>
      <c r="F42" s="232">
        <v>746</v>
      </c>
      <c r="G42" s="227">
        <v>7740551</v>
      </c>
      <c r="H42" s="227">
        <v>412277</v>
      </c>
      <c r="I42" s="228" t="s">
        <v>185</v>
      </c>
    </row>
    <row r="43" spans="2:9">
      <c r="B43" s="171">
        <v>30</v>
      </c>
      <c r="C43" s="227" t="s">
        <v>28</v>
      </c>
      <c r="D43" s="227" t="s">
        <v>208</v>
      </c>
      <c r="E43" s="227" t="s">
        <v>1350</v>
      </c>
      <c r="F43" s="232">
        <v>1946</v>
      </c>
      <c r="G43" s="227">
        <v>7740455</v>
      </c>
      <c r="H43" s="227">
        <v>413119</v>
      </c>
      <c r="I43" s="228" t="s">
        <v>185</v>
      </c>
    </row>
    <row r="44" spans="2:9">
      <c r="B44" s="171">
        <v>31</v>
      </c>
      <c r="C44" s="227" t="s">
        <v>28</v>
      </c>
      <c r="D44" s="227" t="s">
        <v>223</v>
      </c>
      <c r="E44" s="227" t="s">
        <v>1351</v>
      </c>
      <c r="F44" s="232">
        <v>723</v>
      </c>
      <c r="G44" s="227">
        <v>7743001</v>
      </c>
      <c r="H44" s="227">
        <v>409238</v>
      </c>
      <c r="I44" s="228" t="s">
        <v>185</v>
      </c>
    </row>
    <row r="45" spans="2:9">
      <c r="B45" s="171">
        <v>32</v>
      </c>
      <c r="C45" s="227" t="s">
        <v>28</v>
      </c>
      <c r="D45" s="227" t="s">
        <v>223</v>
      </c>
      <c r="E45" s="227" t="s">
        <v>1352</v>
      </c>
      <c r="F45" s="232">
        <v>584</v>
      </c>
      <c r="G45" s="227">
        <v>7743090</v>
      </c>
      <c r="H45" s="227">
        <v>409476</v>
      </c>
      <c r="I45" s="228" t="s">
        <v>185</v>
      </c>
    </row>
    <row r="46" spans="2:9">
      <c r="B46" s="171">
        <v>33</v>
      </c>
      <c r="C46" s="227" t="s">
        <v>28</v>
      </c>
      <c r="D46" s="227" t="s">
        <v>223</v>
      </c>
      <c r="E46" s="227" t="s">
        <v>1353</v>
      </c>
      <c r="F46" s="232">
        <v>235</v>
      </c>
      <c r="G46" s="227">
        <v>7743327</v>
      </c>
      <c r="H46" s="227">
        <v>409545</v>
      </c>
      <c r="I46" s="228" t="s">
        <v>185</v>
      </c>
    </row>
    <row r="47" spans="2:9">
      <c r="B47" s="171">
        <v>34</v>
      </c>
      <c r="C47" s="227" t="s">
        <v>28</v>
      </c>
      <c r="D47" s="227" t="s">
        <v>239</v>
      </c>
      <c r="E47" s="227" t="s">
        <v>1354</v>
      </c>
      <c r="F47" s="232">
        <v>639</v>
      </c>
      <c r="G47" s="227">
        <v>7738921</v>
      </c>
      <c r="H47" s="227">
        <v>408182</v>
      </c>
      <c r="I47" s="228" t="s">
        <v>185</v>
      </c>
    </row>
    <row r="48" spans="2:9">
      <c r="B48" s="171">
        <v>35</v>
      </c>
      <c r="C48" s="227" t="s">
        <v>28</v>
      </c>
      <c r="D48" s="227" t="s">
        <v>239</v>
      </c>
      <c r="E48" s="227" t="s">
        <v>1355</v>
      </c>
      <c r="F48" s="232">
        <v>909</v>
      </c>
      <c r="G48" s="227">
        <v>7738710</v>
      </c>
      <c r="H48" s="227">
        <v>408234</v>
      </c>
      <c r="I48" s="228" t="s">
        <v>185</v>
      </c>
    </row>
    <row r="49" spans="2:9">
      <c r="B49" s="171">
        <v>36</v>
      </c>
      <c r="C49" s="227" t="s">
        <v>28</v>
      </c>
      <c r="D49" s="227" t="s">
        <v>1356</v>
      </c>
      <c r="E49" s="227" t="s">
        <v>1357</v>
      </c>
      <c r="F49" s="232">
        <v>388</v>
      </c>
      <c r="G49" s="227">
        <v>7739861</v>
      </c>
      <c r="H49" s="227">
        <v>408272</v>
      </c>
      <c r="I49" s="228" t="s">
        <v>185</v>
      </c>
    </row>
    <row r="50" spans="2:9">
      <c r="B50" s="171">
        <v>37</v>
      </c>
      <c r="C50" s="227" t="s">
        <v>28</v>
      </c>
      <c r="D50" s="227" t="s">
        <v>1356</v>
      </c>
      <c r="E50" s="227" t="s">
        <v>1358</v>
      </c>
      <c r="F50" s="232">
        <v>530</v>
      </c>
      <c r="G50" s="227">
        <v>7739746</v>
      </c>
      <c r="H50" s="227">
        <v>408125</v>
      </c>
      <c r="I50" s="228" t="s">
        <v>185</v>
      </c>
    </row>
    <row r="51" spans="2:9">
      <c r="B51" s="171">
        <v>38</v>
      </c>
      <c r="C51" s="227" t="s">
        <v>28</v>
      </c>
      <c r="D51" s="227" t="s">
        <v>1356</v>
      </c>
      <c r="E51" s="227" t="s">
        <v>1359</v>
      </c>
      <c r="F51" s="232">
        <v>262</v>
      </c>
      <c r="G51" s="227">
        <v>7739629</v>
      </c>
      <c r="H51" s="227">
        <v>407991</v>
      </c>
      <c r="I51" s="228" t="s">
        <v>185</v>
      </c>
    </row>
    <row r="52" spans="2:9">
      <c r="B52" s="171">
        <v>39</v>
      </c>
      <c r="C52" s="227" t="s">
        <v>28</v>
      </c>
      <c r="D52" s="227" t="s">
        <v>249</v>
      </c>
      <c r="E52" s="227" t="s">
        <v>1360</v>
      </c>
      <c r="F52" s="232">
        <v>2145</v>
      </c>
      <c r="G52" s="227">
        <v>7749467</v>
      </c>
      <c r="H52" s="227">
        <v>405139</v>
      </c>
      <c r="I52" s="228" t="s">
        <v>185</v>
      </c>
    </row>
    <row r="53" spans="2:9">
      <c r="B53" s="171">
        <v>40</v>
      </c>
      <c r="C53" s="227" t="s">
        <v>28</v>
      </c>
      <c r="D53" s="227" t="s">
        <v>1280</v>
      </c>
      <c r="E53" s="227" t="s">
        <v>1361</v>
      </c>
      <c r="F53" s="232">
        <v>1238</v>
      </c>
      <c r="G53" s="227">
        <v>7749092</v>
      </c>
      <c r="H53" s="227">
        <v>404140</v>
      </c>
      <c r="I53" s="228" t="s">
        <v>185</v>
      </c>
    </row>
    <row r="54" spans="2:9">
      <c r="B54" s="171">
        <v>41</v>
      </c>
      <c r="C54" s="227" t="s">
        <v>28</v>
      </c>
      <c r="D54" s="227" t="s">
        <v>1362</v>
      </c>
      <c r="E54" s="227" t="s">
        <v>1363</v>
      </c>
      <c r="F54" s="232">
        <v>812</v>
      </c>
      <c r="G54" s="227">
        <v>7749960</v>
      </c>
      <c r="H54" s="227">
        <v>406370</v>
      </c>
      <c r="I54" s="228" t="s">
        <v>185</v>
      </c>
    </row>
    <row r="55" spans="2:9">
      <c r="B55" s="171">
        <v>42</v>
      </c>
      <c r="C55" s="227" t="s">
        <v>28</v>
      </c>
      <c r="D55" s="227" t="s">
        <v>1284</v>
      </c>
      <c r="E55" s="227" t="s">
        <v>1364</v>
      </c>
      <c r="F55" s="232">
        <v>275</v>
      </c>
      <c r="G55" s="227">
        <v>7750060</v>
      </c>
      <c r="H55" s="227">
        <v>406180</v>
      </c>
      <c r="I55" s="228" t="s">
        <v>185</v>
      </c>
    </row>
    <row r="56" spans="2:9">
      <c r="B56" s="171">
        <v>43</v>
      </c>
      <c r="C56" s="227" t="s">
        <v>28</v>
      </c>
      <c r="D56" s="227" t="s">
        <v>1284</v>
      </c>
      <c r="E56" s="227" t="s">
        <v>1365</v>
      </c>
      <c r="F56" s="232">
        <v>1442</v>
      </c>
      <c r="G56" s="227">
        <v>7750596</v>
      </c>
      <c r="H56" s="227">
        <v>405446</v>
      </c>
      <c r="I56" s="228" t="s">
        <v>185</v>
      </c>
    </row>
    <row r="57" spans="2:9">
      <c r="B57" s="171">
        <v>44</v>
      </c>
      <c r="C57" s="227" t="s">
        <v>28</v>
      </c>
      <c r="D57" s="227" t="s">
        <v>1284</v>
      </c>
      <c r="E57" s="227" t="s">
        <v>1366</v>
      </c>
      <c r="F57" s="232">
        <v>2784</v>
      </c>
      <c r="G57" s="227">
        <v>7748394</v>
      </c>
      <c r="H57" s="227">
        <v>403507</v>
      </c>
      <c r="I57" s="228" t="s">
        <v>185</v>
      </c>
    </row>
    <row r="58" spans="2:9">
      <c r="B58" s="171">
        <v>45</v>
      </c>
      <c r="C58" s="227" t="s">
        <v>28</v>
      </c>
      <c r="D58" s="227" t="s">
        <v>1284</v>
      </c>
      <c r="E58" s="227" t="s">
        <v>1367</v>
      </c>
      <c r="F58" s="232">
        <v>641</v>
      </c>
      <c r="G58" s="227">
        <v>7749293</v>
      </c>
      <c r="H58" s="227">
        <v>403684</v>
      </c>
      <c r="I58" s="228" t="s">
        <v>185</v>
      </c>
    </row>
    <row r="59" spans="2:9">
      <c r="B59" s="171">
        <v>46</v>
      </c>
      <c r="C59" s="227" t="s">
        <v>28</v>
      </c>
      <c r="D59" s="227" t="s">
        <v>251</v>
      </c>
      <c r="E59" s="227" t="s">
        <v>1368</v>
      </c>
      <c r="F59" s="232">
        <v>3050</v>
      </c>
      <c r="G59" s="227">
        <v>7747677</v>
      </c>
      <c r="H59" s="227">
        <v>402674</v>
      </c>
      <c r="I59" s="228" t="s">
        <v>185</v>
      </c>
    </row>
    <row r="60" spans="2:9">
      <c r="B60" s="171">
        <v>47</v>
      </c>
      <c r="C60" s="227" t="s">
        <v>28</v>
      </c>
      <c r="D60" s="227" t="s">
        <v>1287</v>
      </c>
      <c r="E60" s="227" t="s">
        <v>1369</v>
      </c>
      <c r="F60" s="232">
        <v>593</v>
      </c>
      <c r="G60" s="227">
        <v>7740549</v>
      </c>
      <c r="H60" s="227">
        <v>412557</v>
      </c>
      <c r="I60" s="228" t="s">
        <v>185</v>
      </c>
    </row>
    <row r="61" spans="2:9">
      <c r="B61" s="171">
        <v>48</v>
      </c>
      <c r="C61" s="227" t="s">
        <v>28</v>
      </c>
      <c r="D61" s="227" t="s">
        <v>1287</v>
      </c>
      <c r="E61" s="227" t="s">
        <v>1370</v>
      </c>
      <c r="F61" s="232">
        <v>222</v>
      </c>
      <c r="G61" s="227">
        <v>7740751</v>
      </c>
      <c r="H61" s="227">
        <v>412576</v>
      </c>
      <c r="I61" s="228" t="s">
        <v>185</v>
      </c>
    </row>
    <row r="62" spans="2:9">
      <c r="B62" s="171">
        <v>49</v>
      </c>
      <c r="C62" s="227" t="s">
        <v>28</v>
      </c>
      <c r="D62" s="227" t="s">
        <v>1371</v>
      </c>
      <c r="E62" s="227" t="s">
        <v>1372</v>
      </c>
      <c r="F62" s="232">
        <v>582</v>
      </c>
      <c r="G62" s="227">
        <v>7742838</v>
      </c>
      <c r="H62" s="227">
        <v>406346</v>
      </c>
      <c r="I62" s="228" t="s">
        <v>185</v>
      </c>
    </row>
    <row r="63" spans="2:9">
      <c r="B63" s="171">
        <v>50</v>
      </c>
      <c r="C63" s="227" t="s">
        <v>28</v>
      </c>
      <c r="D63" s="227" t="s">
        <v>1373</v>
      </c>
      <c r="E63" s="227" t="s">
        <v>1374</v>
      </c>
      <c r="F63" s="232">
        <v>817</v>
      </c>
      <c r="G63" s="227">
        <v>7742726</v>
      </c>
      <c r="H63" s="227">
        <v>406160</v>
      </c>
      <c r="I63" s="228" t="s">
        <v>185</v>
      </c>
    </row>
    <row r="64" spans="2:9">
      <c r="B64" s="171">
        <v>51</v>
      </c>
      <c r="C64" s="227" t="s">
        <v>28</v>
      </c>
      <c r="D64" s="227" t="s">
        <v>261</v>
      </c>
      <c r="E64" s="227" t="s">
        <v>1375</v>
      </c>
      <c r="F64" s="232">
        <v>2373</v>
      </c>
      <c r="G64" s="227">
        <v>7741415</v>
      </c>
      <c r="H64" s="227">
        <v>406425</v>
      </c>
      <c r="I64" s="228" t="s">
        <v>185</v>
      </c>
    </row>
    <row r="65" spans="2:9">
      <c r="B65" s="171">
        <v>52</v>
      </c>
      <c r="C65" s="227" t="s">
        <v>28</v>
      </c>
      <c r="D65" s="227" t="s">
        <v>261</v>
      </c>
      <c r="E65" s="227" t="s">
        <v>1376</v>
      </c>
      <c r="F65" s="232">
        <v>938</v>
      </c>
      <c r="G65" s="227">
        <v>7740950</v>
      </c>
      <c r="H65" s="227">
        <v>406215</v>
      </c>
      <c r="I65" s="228" t="s">
        <v>185</v>
      </c>
    </row>
    <row r="66" spans="2:9">
      <c r="B66" s="171">
        <v>53</v>
      </c>
      <c r="C66" s="227" t="s">
        <v>28</v>
      </c>
      <c r="D66" s="227" t="s">
        <v>261</v>
      </c>
      <c r="E66" s="227" t="s">
        <v>1377</v>
      </c>
      <c r="F66" s="232">
        <v>456</v>
      </c>
      <c r="G66" s="227">
        <v>7740925</v>
      </c>
      <c r="H66" s="227">
        <v>406323</v>
      </c>
      <c r="I66" s="228" t="s">
        <v>185</v>
      </c>
    </row>
    <row r="67" spans="2:9">
      <c r="B67" s="171">
        <v>54</v>
      </c>
      <c r="C67" s="227" t="s">
        <v>28</v>
      </c>
      <c r="D67" s="227" t="s">
        <v>261</v>
      </c>
      <c r="E67" s="227" t="s">
        <v>1378</v>
      </c>
      <c r="F67" s="232">
        <v>905</v>
      </c>
      <c r="G67" s="227">
        <v>7740909</v>
      </c>
      <c r="H67" s="227">
        <v>406372</v>
      </c>
      <c r="I67" s="228" t="s">
        <v>185</v>
      </c>
    </row>
    <row r="68" spans="2:9">
      <c r="B68" s="171">
        <v>55</v>
      </c>
      <c r="C68" s="227" t="s">
        <v>28</v>
      </c>
      <c r="D68" s="227" t="s">
        <v>261</v>
      </c>
      <c r="E68" s="227" t="s">
        <v>1379</v>
      </c>
      <c r="F68" s="232">
        <v>1335</v>
      </c>
      <c r="G68" s="227">
        <v>7741745</v>
      </c>
      <c r="H68" s="227">
        <v>406334</v>
      </c>
      <c r="I68" s="228" t="s">
        <v>185</v>
      </c>
    </row>
    <row r="69" spans="2:9">
      <c r="B69" s="171">
        <v>56</v>
      </c>
      <c r="C69" s="227" t="s">
        <v>28</v>
      </c>
      <c r="D69" s="227" t="s">
        <v>268</v>
      </c>
      <c r="E69" s="227" t="s">
        <v>1380</v>
      </c>
      <c r="F69" s="232">
        <v>135</v>
      </c>
      <c r="G69" s="227">
        <v>7741936</v>
      </c>
      <c r="H69" s="227">
        <v>417726</v>
      </c>
      <c r="I69" s="228" t="s">
        <v>185</v>
      </c>
    </row>
    <row r="70" spans="2:9">
      <c r="B70" s="171">
        <v>57</v>
      </c>
      <c r="C70" s="227" t="s">
        <v>28</v>
      </c>
      <c r="D70" s="227" t="s">
        <v>268</v>
      </c>
      <c r="E70" s="227" t="s">
        <v>1381</v>
      </c>
      <c r="F70" s="232">
        <v>34</v>
      </c>
      <c r="G70" s="227">
        <v>7742001</v>
      </c>
      <c r="H70" s="227">
        <v>417750</v>
      </c>
      <c r="I70" s="228" t="s">
        <v>185</v>
      </c>
    </row>
    <row r="71" spans="2:9">
      <c r="B71" s="171">
        <v>58</v>
      </c>
      <c r="C71" s="227" t="s">
        <v>28</v>
      </c>
      <c r="D71" s="227" t="s">
        <v>268</v>
      </c>
      <c r="E71" s="227" t="s">
        <v>1382</v>
      </c>
      <c r="F71" s="232">
        <v>157</v>
      </c>
      <c r="G71" s="227">
        <v>7742011</v>
      </c>
      <c r="H71" s="227">
        <v>417845</v>
      </c>
      <c r="I71" s="228" t="s">
        <v>185</v>
      </c>
    </row>
    <row r="72" spans="2:9">
      <c r="B72" s="171">
        <v>59</v>
      </c>
      <c r="C72" s="227" t="s">
        <v>28</v>
      </c>
      <c r="D72" s="227" t="s">
        <v>268</v>
      </c>
      <c r="E72" s="227" t="s">
        <v>1383</v>
      </c>
      <c r="F72" s="232">
        <v>150</v>
      </c>
      <c r="G72" s="227">
        <v>7742012</v>
      </c>
      <c r="H72" s="227">
        <v>417856</v>
      </c>
      <c r="I72" s="228" t="s">
        <v>185</v>
      </c>
    </row>
    <row r="73" spans="2:9">
      <c r="B73" s="171">
        <v>60</v>
      </c>
      <c r="C73" s="227" t="s">
        <v>28</v>
      </c>
      <c r="D73" s="227" t="s">
        <v>270</v>
      </c>
      <c r="E73" s="227" t="s">
        <v>1384</v>
      </c>
      <c r="F73" s="232">
        <v>287</v>
      </c>
      <c r="G73" s="227">
        <v>7739446</v>
      </c>
      <c r="H73" s="227">
        <v>417010</v>
      </c>
      <c r="I73" s="228" t="s">
        <v>185</v>
      </c>
    </row>
    <row r="74" spans="2:9">
      <c r="B74" s="171">
        <v>61</v>
      </c>
      <c r="C74" s="227" t="s">
        <v>28</v>
      </c>
      <c r="D74" s="227" t="s">
        <v>272</v>
      </c>
      <c r="E74" s="227" t="s">
        <v>1385</v>
      </c>
      <c r="F74" s="232">
        <v>1107</v>
      </c>
      <c r="G74" s="227">
        <v>7738225</v>
      </c>
      <c r="H74" s="227">
        <v>408192</v>
      </c>
      <c r="I74" s="228" t="s">
        <v>185</v>
      </c>
    </row>
    <row r="75" spans="2:9">
      <c r="B75" s="171">
        <v>62</v>
      </c>
      <c r="C75" s="227" t="s">
        <v>28</v>
      </c>
      <c r="D75" s="227" t="s">
        <v>272</v>
      </c>
      <c r="E75" s="227" t="s">
        <v>1386</v>
      </c>
      <c r="F75" s="232">
        <v>1421</v>
      </c>
      <c r="G75" s="227">
        <v>7738649</v>
      </c>
      <c r="H75" s="227">
        <v>408130</v>
      </c>
      <c r="I75" s="228" t="s">
        <v>185</v>
      </c>
    </row>
    <row r="76" spans="2:9">
      <c r="B76" s="171">
        <v>63</v>
      </c>
      <c r="C76" s="227" t="s">
        <v>28</v>
      </c>
      <c r="D76" s="227" t="s">
        <v>1132</v>
      </c>
      <c r="E76" s="227" t="s">
        <v>1387</v>
      </c>
      <c r="F76" s="232">
        <v>1827</v>
      </c>
      <c r="G76" s="227">
        <v>7739046</v>
      </c>
      <c r="H76" s="227">
        <v>424180</v>
      </c>
      <c r="I76" s="228" t="s">
        <v>185</v>
      </c>
    </row>
    <row r="77" spans="2:9">
      <c r="B77" s="171">
        <v>64</v>
      </c>
      <c r="C77" s="227" t="s">
        <v>28</v>
      </c>
      <c r="D77" s="227" t="s">
        <v>1132</v>
      </c>
      <c r="E77" s="227" t="s">
        <v>1388</v>
      </c>
      <c r="F77" s="232">
        <v>699</v>
      </c>
      <c r="G77" s="227">
        <v>7739500</v>
      </c>
      <c r="H77" s="227">
        <v>424518</v>
      </c>
      <c r="I77" s="228" t="s">
        <v>185</v>
      </c>
    </row>
    <row r="78" spans="2:9">
      <c r="B78" s="171">
        <v>65</v>
      </c>
      <c r="C78" s="227" t="s">
        <v>28</v>
      </c>
      <c r="D78" s="227" t="s">
        <v>1389</v>
      </c>
      <c r="E78" s="227" t="s">
        <v>1390</v>
      </c>
      <c r="F78" s="232">
        <v>149</v>
      </c>
      <c r="G78" s="227">
        <v>7738521</v>
      </c>
      <c r="H78" s="227">
        <v>409830</v>
      </c>
      <c r="I78" s="228" t="s">
        <v>185</v>
      </c>
    </row>
    <row r="79" spans="2:9">
      <c r="B79" s="171">
        <v>66</v>
      </c>
      <c r="C79" s="227" t="s">
        <v>28</v>
      </c>
      <c r="D79" s="227" t="s">
        <v>1391</v>
      </c>
      <c r="E79" s="227" t="s">
        <v>1392</v>
      </c>
      <c r="F79" s="232">
        <v>3235</v>
      </c>
      <c r="G79" s="227">
        <v>7764677</v>
      </c>
      <c r="H79" s="227">
        <v>415083</v>
      </c>
      <c r="I79" s="228" t="s">
        <v>185</v>
      </c>
    </row>
    <row r="80" spans="2:9">
      <c r="B80" s="171">
        <v>67</v>
      </c>
      <c r="C80" s="227" t="s">
        <v>28</v>
      </c>
      <c r="D80" s="227" t="s">
        <v>1391</v>
      </c>
      <c r="E80" s="227" t="s">
        <v>1393</v>
      </c>
      <c r="F80" s="232">
        <v>3879</v>
      </c>
      <c r="G80" s="227">
        <v>7764957</v>
      </c>
      <c r="H80" s="227">
        <v>411946</v>
      </c>
      <c r="I80" s="228" t="s">
        <v>185</v>
      </c>
    </row>
    <row r="81" spans="2:9">
      <c r="B81" s="171">
        <v>68</v>
      </c>
      <c r="C81" s="227" t="s">
        <v>28</v>
      </c>
      <c r="D81" s="227" t="s">
        <v>1391</v>
      </c>
      <c r="E81" s="227" t="s">
        <v>1394</v>
      </c>
      <c r="F81" s="232">
        <v>1760</v>
      </c>
      <c r="G81" s="227">
        <v>7763170</v>
      </c>
      <c r="H81" s="227">
        <v>411304</v>
      </c>
      <c r="I81" s="228" t="s">
        <v>185</v>
      </c>
    </row>
    <row r="82" spans="2:9">
      <c r="B82" s="171">
        <v>69</v>
      </c>
      <c r="C82" s="227" t="s">
        <v>28</v>
      </c>
      <c r="D82" s="227" t="s">
        <v>1391</v>
      </c>
      <c r="E82" s="227" t="s">
        <v>1395</v>
      </c>
      <c r="F82" s="232">
        <v>10883</v>
      </c>
      <c r="G82" s="227">
        <v>7763890</v>
      </c>
      <c r="H82" s="227">
        <v>411349</v>
      </c>
      <c r="I82" s="228" t="s">
        <v>185</v>
      </c>
    </row>
    <row r="83" spans="2:9">
      <c r="B83" s="171">
        <v>70</v>
      </c>
      <c r="C83" s="227" t="s">
        <v>28</v>
      </c>
      <c r="D83" s="227" t="s">
        <v>1391</v>
      </c>
      <c r="E83" s="227" t="s">
        <v>1396</v>
      </c>
      <c r="F83" s="232">
        <v>978</v>
      </c>
      <c r="G83" s="227">
        <v>7766270</v>
      </c>
      <c r="H83" s="227">
        <v>416106</v>
      </c>
      <c r="I83" s="228" t="s">
        <v>185</v>
      </c>
    </row>
    <row r="84" spans="2:9">
      <c r="B84" s="171">
        <v>71</v>
      </c>
      <c r="C84" s="227" t="s">
        <v>28</v>
      </c>
      <c r="D84" s="227" t="s">
        <v>1397</v>
      </c>
      <c r="E84" s="227" t="s">
        <v>1398</v>
      </c>
      <c r="F84" s="232">
        <v>322</v>
      </c>
      <c r="G84" s="227">
        <v>7763638</v>
      </c>
      <c r="H84" s="227">
        <v>413294</v>
      </c>
      <c r="I84" s="228" t="s">
        <v>185</v>
      </c>
    </row>
    <row r="85" spans="2:9">
      <c r="B85" s="171">
        <v>72</v>
      </c>
      <c r="C85" s="227" t="s">
        <v>28</v>
      </c>
      <c r="D85" s="227" t="s">
        <v>1399</v>
      </c>
      <c r="E85" s="227" t="s">
        <v>1400</v>
      </c>
      <c r="F85" s="232">
        <v>1589</v>
      </c>
      <c r="G85" s="227">
        <v>7765259</v>
      </c>
      <c r="H85" s="227">
        <v>415622</v>
      </c>
      <c r="I85" s="228" t="s">
        <v>185</v>
      </c>
    </row>
    <row r="86" spans="2:9">
      <c r="B86" s="171">
        <v>73</v>
      </c>
      <c r="C86" s="227" t="s">
        <v>28</v>
      </c>
      <c r="D86" s="227" t="s">
        <v>1401</v>
      </c>
      <c r="E86" s="227" t="s">
        <v>1402</v>
      </c>
      <c r="F86" s="232">
        <v>2937</v>
      </c>
      <c r="G86" s="227">
        <v>7766717</v>
      </c>
      <c r="H86" s="227">
        <v>418123</v>
      </c>
      <c r="I86" s="228" t="s">
        <v>185</v>
      </c>
    </row>
    <row r="87" spans="2:9">
      <c r="B87" s="171">
        <v>74</v>
      </c>
      <c r="C87" s="227" t="s">
        <v>28</v>
      </c>
      <c r="D87" s="227" t="s">
        <v>311</v>
      </c>
      <c r="E87" s="227" t="s">
        <v>1403</v>
      </c>
      <c r="F87" s="232">
        <v>1998</v>
      </c>
      <c r="G87" s="227">
        <v>7737858</v>
      </c>
      <c r="H87" s="227">
        <v>421554</v>
      </c>
      <c r="I87" s="228" t="s">
        <v>185</v>
      </c>
    </row>
    <row r="88" spans="2:9">
      <c r="B88" s="171">
        <v>75</v>
      </c>
      <c r="C88" s="227" t="s">
        <v>28</v>
      </c>
      <c r="D88" s="227" t="s">
        <v>329</v>
      </c>
      <c r="E88" s="227" t="s">
        <v>1404</v>
      </c>
      <c r="F88" s="232">
        <v>115</v>
      </c>
      <c r="G88" s="227">
        <v>7741701</v>
      </c>
      <c r="H88" s="227">
        <v>424323</v>
      </c>
      <c r="I88" s="228" t="s">
        <v>185</v>
      </c>
    </row>
    <row r="89" spans="2:9">
      <c r="B89" s="171">
        <v>76</v>
      </c>
      <c r="C89" s="227" t="s">
        <v>28</v>
      </c>
      <c r="D89" s="227" t="s">
        <v>329</v>
      </c>
      <c r="E89" s="227" t="s">
        <v>1405</v>
      </c>
      <c r="F89" s="232">
        <v>263</v>
      </c>
      <c r="G89" s="227">
        <v>7741669</v>
      </c>
      <c r="H89" s="227">
        <v>424186</v>
      </c>
      <c r="I89" s="228" t="s">
        <v>185</v>
      </c>
    </row>
    <row r="90" spans="2:9">
      <c r="B90" s="171">
        <v>77</v>
      </c>
      <c r="C90" s="227" t="s">
        <v>28</v>
      </c>
      <c r="D90" s="227" t="s">
        <v>1406</v>
      </c>
      <c r="E90" s="227" t="s">
        <v>1407</v>
      </c>
      <c r="F90" s="232">
        <v>1232</v>
      </c>
      <c r="G90" s="227">
        <v>7747699</v>
      </c>
      <c r="H90" s="227">
        <v>420216</v>
      </c>
      <c r="I90" s="228" t="s">
        <v>185</v>
      </c>
    </row>
    <row r="91" spans="2:9">
      <c r="B91" s="171">
        <v>78</v>
      </c>
      <c r="C91" s="227" t="s">
        <v>28</v>
      </c>
      <c r="D91" s="227" t="s">
        <v>1408</v>
      </c>
      <c r="E91" s="227" t="s">
        <v>1409</v>
      </c>
      <c r="F91" s="232">
        <v>324</v>
      </c>
      <c r="G91" s="227">
        <v>7748820</v>
      </c>
      <c r="H91" s="227">
        <v>421396</v>
      </c>
      <c r="I91" s="228" t="s">
        <v>185</v>
      </c>
    </row>
    <row r="92" spans="2:9">
      <c r="B92" s="171">
        <v>79</v>
      </c>
      <c r="C92" s="227" t="s">
        <v>28</v>
      </c>
      <c r="D92" s="227" t="s">
        <v>1300</v>
      </c>
      <c r="E92" s="227" t="s">
        <v>1410</v>
      </c>
      <c r="F92" s="232">
        <v>937</v>
      </c>
      <c r="G92" s="227">
        <v>7742131</v>
      </c>
      <c r="H92" s="227">
        <v>418761</v>
      </c>
      <c r="I92" s="228" t="s">
        <v>185</v>
      </c>
    </row>
    <row r="93" spans="2:9">
      <c r="B93" s="171">
        <v>80</v>
      </c>
      <c r="C93" s="227" t="s">
        <v>28</v>
      </c>
      <c r="D93" s="227" t="s">
        <v>373</v>
      </c>
      <c r="E93" s="227" t="s">
        <v>1411</v>
      </c>
      <c r="F93" s="232">
        <v>634</v>
      </c>
      <c r="G93" s="227">
        <v>7736347</v>
      </c>
      <c r="H93" s="227">
        <v>419775</v>
      </c>
      <c r="I93" s="228" t="s">
        <v>185</v>
      </c>
    </row>
    <row r="94" spans="2:9">
      <c r="B94" s="171">
        <v>81</v>
      </c>
      <c r="C94" s="227" t="s">
        <v>28</v>
      </c>
      <c r="D94" s="227" t="s">
        <v>380</v>
      </c>
      <c r="E94" s="227" t="s">
        <v>1412</v>
      </c>
      <c r="F94" s="232">
        <v>583</v>
      </c>
      <c r="G94" s="227">
        <v>7750847</v>
      </c>
      <c r="H94" s="227">
        <v>408174</v>
      </c>
      <c r="I94" s="228" t="s">
        <v>185</v>
      </c>
    </row>
    <row r="95" spans="2:9">
      <c r="B95" s="171">
        <v>82</v>
      </c>
      <c r="C95" s="227" t="s">
        <v>28</v>
      </c>
      <c r="D95" s="227" t="s">
        <v>396</v>
      </c>
      <c r="E95" s="227" t="s">
        <v>1413</v>
      </c>
      <c r="F95" s="232">
        <v>3483</v>
      </c>
      <c r="G95" s="227">
        <v>7746733</v>
      </c>
      <c r="H95" s="227">
        <v>412067</v>
      </c>
      <c r="I95" s="228" t="s">
        <v>185</v>
      </c>
    </row>
    <row r="96" spans="2:9">
      <c r="B96" s="171">
        <v>83</v>
      </c>
      <c r="C96" s="227" t="s">
        <v>28</v>
      </c>
      <c r="D96" s="227" t="s">
        <v>402</v>
      </c>
      <c r="E96" s="227" t="s">
        <v>1414</v>
      </c>
      <c r="F96" s="232">
        <v>1244</v>
      </c>
      <c r="G96" s="227">
        <v>7746519</v>
      </c>
      <c r="H96" s="227">
        <v>413341</v>
      </c>
      <c r="I96" s="228" t="s">
        <v>185</v>
      </c>
    </row>
    <row r="97" spans="2:9">
      <c r="B97" s="171">
        <v>84</v>
      </c>
      <c r="C97" s="227" t="s">
        <v>28</v>
      </c>
      <c r="D97" s="227" t="s">
        <v>402</v>
      </c>
      <c r="E97" s="227" t="s">
        <v>1415</v>
      </c>
      <c r="F97" s="232">
        <v>754</v>
      </c>
      <c r="G97" s="227">
        <v>7746729</v>
      </c>
      <c r="H97" s="227">
        <v>413638</v>
      </c>
      <c r="I97" s="228" t="s">
        <v>185</v>
      </c>
    </row>
    <row r="98" spans="2:9">
      <c r="B98" s="171">
        <v>85</v>
      </c>
      <c r="C98" s="227" t="s">
        <v>28</v>
      </c>
      <c r="D98" s="227" t="s">
        <v>1416</v>
      </c>
      <c r="E98" s="227" t="s">
        <v>1417</v>
      </c>
      <c r="F98" s="232">
        <v>287</v>
      </c>
      <c r="G98" s="227">
        <v>7793079</v>
      </c>
      <c r="H98" s="227">
        <v>367436</v>
      </c>
      <c r="I98" s="228" t="s">
        <v>184</v>
      </c>
    </row>
    <row r="99" spans="2:9">
      <c r="B99" s="171">
        <v>87</v>
      </c>
      <c r="C99" s="227" t="s">
        <v>28</v>
      </c>
      <c r="D99" s="227" t="s">
        <v>1416</v>
      </c>
      <c r="E99" s="227" t="s">
        <v>1418</v>
      </c>
      <c r="F99" s="232">
        <v>18</v>
      </c>
      <c r="G99" s="227">
        <v>7793468</v>
      </c>
      <c r="H99" s="227">
        <v>367590</v>
      </c>
      <c r="I99" s="228" t="s">
        <v>184</v>
      </c>
    </row>
    <row r="100" spans="2:9">
      <c r="B100" s="171">
        <v>88</v>
      </c>
      <c r="C100" s="227" t="s">
        <v>28</v>
      </c>
      <c r="D100" s="227" t="s">
        <v>1416</v>
      </c>
      <c r="E100" s="227" t="s">
        <v>1419</v>
      </c>
      <c r="F100" s="232">
        <v>135</v>
      </c>
      <c r="G100" s="227">
        <v>7793434</v>
      </c>
      <c r="H100" s="227">
        <v>367649</v>
      </c>
      <c r="I100" s="228" t="s">
        <v>184</v>
      </c>
    </row>
    <row r="101" spans="2:9">
      <c r="B101" s="171">
        <v>86</v>
      </c>
      <c r="C101" s="227" t="s">
        <v>28</v>
      </c>
      <c r="D101" s="227" t="s">
        <v>1416</v>
      </c>
      <c r="E101" s="227" t="s">
        <v>1420</v>
      </c>
      <c r="F101" s="232">
        <v>137</v>
      </c>
      <c r="G101" s="227">
        <v>7793261</v>
      </c>
      <c r="H101" s="227">
        <v>367355</v>
      </c>
      <c r="I101" s="228" t="s">
        <v>184</v>
      </c>
    </row>
    <row r="102" spans="2:9">
      <c r="B102" s="171">
        <v>89</v>
      </c>
      <c r="C102" s="227" t="s">
        <v>28</v>
      </c>
      <c r="D102" s="227" t="s">
        <v>1421</v>
      </c>
      <c r="E102" s="227" t="s">
        <v>1422</v>
      </c>
      <c r="F102" s="232">
        <v>112</v>
      </c>
      <c r="G102" s="227">
        <v>7793773</v>
      </c>
      <c r="H102" s="227">
        <v>367292</v>
      </c>
      <c r="I102" s="228" t="s">
        <v>184</v>
      </c>
    </row>
    <row r="103" spans="2:9">
      <c r="B103" s="171">
        <v>97</v>
      </c>
      <c r="C103" s="227" t="s">
        <v>28</v>
      </c>
      <c r="D103" s="227" t="s">
        <v>1421</v>
      </c>
      <c r="E103" s="227" t="s">
        <v>1423</v>
      </c>
      <c r="F103" s="232">
        <v>209</v>
      </c>
      <c r="G103" s="227">
        <v>7793717</v>
      </c>
      <c r="H103" s="227">
        <v>367209</v>
      </c>
      <c r="I103" s="228" t="s">
        <v>184</v>
      </c>
    </row>
    <row r="104" spans="2:9">
      <c r="B104" s="171">
        <v>90</v>
      </c>
      <c r="C104" s="227" t="s">
        <v>28</v>
      </c>
      <c r="D104" s="227" t="s">
        <v>1421</v>
      </c>
      <c r="E104" s="227" t="s">
        <v>1424</v>
      </c>
      <c r="F104" s="232">
        <v>185</v>
      </c>
      <c r="G104" s="227">
        <v>7793799</v>
      </c>
      <c r="H104" s="227">
        <v>367396</v>
      </c>
      <c r="I104" s="228" t="s">
        <v>184</v>
      </c>
    </row>
    <row r="105" spans="2:9">
      <c r="B105" s="171">
        <v>91</v>
      </c>
      <c r="C105" s="227" t="s">
        <v>28</v>
      </c>
      <c r="D105" s="227" t="s">
        <v>1421</v>
      </c>
      <c r="E105" s="227" t="s">
        <v>1425</v>
      </c>
      <c r="F105" s="232">
        <v>136</v>
      </c>
      <c r="G105" s="227">
        <v>7793894</v>
      </c>
      <c r="H105" s="227">
        <v>367460</v>
      </c>
      <c r="I105" s="228" t="s">
        <v>184</v>
      </c>
    </row>
    <row r="106" spans="2:9">
      <c r="B106" s="171">
        <v>92</v>
      </c>
      <c r="C106" s="227" t="s">
        <v>28</v>
      </c>
      <c r="D106" s="227" t="s">
        <v>1421</v>
      </c>
      <c r="E106" s="227" t="s">
        <v>1426</v>
      </c>
      <c r="F106" s="232">
        <v>311</v>
      </c>
      <c r="G106" s="227">
        <v>7793818</v>
      </c>
      <c r="H106" s="227">
        <v>367749</v>
      </c>
      <c r="I106" s="228" t="s">
        <v>184</v>
      </c>
    </row>
    <row r="107" spans="2:9">
      <c r="B107" s="171">
        <v>93</v>
      </c>
      <c r="C107" s="227" t="s">
        <v>28</v>
      </c>
      <c r="D107" s="227" t="s">
        <v>1421</v>
      </c>
      <c r="E107" s="227" t="s">
        <v>1427</v>
      </c>
      <c r="F107" s="232">
        <v>303</v>
      </c>
      <c r="G107" s="227">
        <v>7793825</v>
      </c>
      <c r="H107" s="227">
        <v>367600</v>
      </c>
      <c r="I107" s="228" t="s">
        <v>184</v>
      </c>
    </row>
    <row r="108" spans="2:9">
      <c r="B108" s="171">
        <v>94</v>
      </c>
      <c r="C108" s="227" t="s">
        <v>28</v>
      </c>
      <c r="D108" s="227" t="s">
        <v>1421</v>
      </c>
      <c r="E108" s="227" t="s">
        <v>1428</v>
      </c>
      <c r="F108" s="232">
        <v>26</v>
      </c>
      <c r="G108" s="227">
        <v>7793830</v>
      </c>
      <c r="H108" s="227">
        <v>367517</v>
      </c>
      <c r="I108" s="228" t="s">
        <v>184</v>
      </c>
    </row>
    <row r="109" spans="2:9">
      <c r="B109" s="171">
        <v>95</v>
      </c>
      <c r="C109" s="227" t="s">
        <v>28</v>
      </c>
      <c r="D109" s="227" t="s">
        <v>1421</v>
      </c>
      <c r="E109" s="227" t="s">
        <v>1429</v>
      </c>
      <c r="F109" s="232">
        <v>488</v>
      </c>
      <c r="G109" s="227">
        <v>7793531</v>
      </c>
      <c r="H109" s="227">
        <v>367382</v>
      </c>
      <c r="I109" s="228" t="s">
        <v>184</v>
      </c>
    </row>
    <row r="110" spans="2:9">
      <c r="B110" s="171">
        <v>96</v>
      </c>
      <c r="C110" s="227" t="s">
        <v>28</v>
      </c>
      <c r="D110" s="227" t="s">
        <v>1421</v>
      </c>
      <c r="E110" s="227" t="s">
        <v>1430</v>
      </c>
      <c r="F110" s="232">
        <v>218</v>
      </c>
      <c r="G110" s="227">
        <v>7793618</v>
      </c>
      <c r="H110" s="227">
        <v>367180</v>
      </c>
      <c r="I110" s="228" t="s">
        <v>184</v>
      </c>
    </row>
    <row r="111" spans="2:9">
      <c r="B111" s="171">
        <v>100</v>
      </c>
      <c r="C111" s="227" t="s">
        <v>28</v>
      </c>
      <c r="D111" s="227" t="s">
        <v>448</v>
      </c>
      <c r="E111" s="227" t="s">
        <v>1431</v>
      </c>
      <c r="F111" s="232">
        <v>1293</v>
      </c>
      <c r="G111" s="227">
        <v>7795594</v>
      </c>
      <c r="H111" s="227">
        <v>367746</v>
      </c>
      <c r="I111" s="228" t="s">
        <v>184</v>
      </c>
    </row>
    <row r="112" spans="2:9">
      <c r="B112" s="171">
        <v>101</v>
      </c>
      <c r="C112" s="227" t="s">
        <v>28</v>
      </c>
      <c r="D112" s="227" t="s">
        <v>448</v>
      </c>
      <c r="E112" s="227" t="s">
        <v>1432</v>
      </c>
      <c r="F112" s="232">
        <v>1092</v>
      </c>
      <c r="G112" s="227">
        <v>7794720</v>
      </c>
      <c r="H112" s="227">
        <v>367890</v>
      </c>
      <c r="I112" s="228" t="s">
        <v>184</v>
      </c>
    </row>
    <row r="113" spans="2:9">
      <c r="B113" s="171">
        <v>98</v>
      </c>
      <c r="C113" s="227" t="s">
        <v>28</v>
      </c>
      <c r="D113" s="227" t="s">
        <v>448</v>
      </c>
      <c r="E113" s="227" t="s">
        <v>1433</v>
      </c>
      <c r="F113" s="232">
        <v>230</v>
      </c>
      <c r="G113" s="227">
        <v>7796078</v>
      </c>
      <c r="H113" s="227">
        <v>367326</v>
      </c>
      <c r="I113" s="228" t="s">
        <v>184</v>
      </c>
    </row>
    <row r="114" spans="2:9">
      <c r="B114" s="171">
        <v>99</v>
      </c>
      <c r="C114" s="227" t="s">
        <v>28</v>
      </c>
      <c r="D114" s="227" t="s">
        <v>448</v>
      </c>
      <c r="E114" s="227" t="s">
        <v>1434</v>
      </c>
      <c r="F114" s="232">
        <v>717</v>
      </c>
      <c r="G114" s="227">
        <v>7795702</v>
      </c>
      <c r="H114" s="227">
        <v>367120</v>
      </c>
      <c r="I114" s="228" t="s">
        <v>184</v>
      </c>
    </row>
    <row r="115" spans="2:9">
      <c r="B115" s="171">
        <v>102</v>
      </c>
      <c r="C115" s="227" t="s">
        <v>28</v>
      </c>
      <c r="D115" s="227" t="s">
        <v>462</v>
      </c>
      <c r="E115" s="227" t="s">
        <v>1435</v>
      </c>
      <c r="F115" s="232">
        <v>166</v>
      </c>
      <c r="G115" s="227">
        <v>7794893</v>
      </c>
      <c r="H115" s="227">
        <v>367968</v>
      </c>
      <c r="I115" s="228" t="s">
        <v>184</v>
      </c>
    </row>
    <row r="116" spans="2:9">
      <c r="B116" s="171">
        <v>103</v>
      </c>
      <c r="C116" s="227" t="s">
        <v>28</v>
      </c>
      <c r="D116" s="227" t="s">
        <v>1436</v>
      </c>
      <c r="E116" s="227" t="s">
        <v>1437</v>
      </c>
      <c r="F116" s="232">
        <v>293</v>
      </c>
      <c r="G116" s="227">
        <v>7792153</v>
      </c>
      <c r="H116" s="227">
        <v>367340</v>
      </c>
      <c r="I116" s="228" t="s">
        <v>184</v>
      </c>
    </row>
    <row r="117" spans="2:9">
      <c r="B117" s="171">
        <v>104</v>
      </c>
      <c r="C117" s="227" t="s">
        <v>28</v>
      </c>
      <c r="D117" s="227" t="s">
        <v>1436</v>
      </c>
      <c r="E117" s="227" t="s">
        <v>1438</v>
      </c>
      <c r="F117" s="232">
        <v>174</v>
      </c>
      <c r="G117" s="227">
        <v>7791982</v>
      </c>
      <c r="H117" s="227">
        <v>367420</v>
      </c>
      <c r="I117" s="228" t="s">
        <v>184</v>
      </c>
    </row>
    <row r="118" spans="2:9">
      <c r="B118" s="171">
        <v>105</v>
      </c>
      <c r="C118" s="227" t="s">
        <v>28</v>
      </c>
      <c r="D118" s="227" t="s">
        <v>1436</v>
      </c>
      <c r="E118" s="227" t="s">
        <v>1439</v>
      </c>
      <c r="F118" s="232">
        <v>254</v>
      </c>
      <c r="G118" s="227">
        <v>7792048</v>
      </c>
      <c r="H118" s="227">
        <v>367287</v>
      </c>
      <c r="I118" s="228" t="s">
        <v>184</v>
      </c>
    </row>
    <row r="119" spans="2:9">
      <c r="B119" s="171">
        <v>106</v>
      </c>
      <c r="C119" s="227" t="s">
        <v>28</v>
      </c>
      <c r="D119" s="227" t="s">
        <v>1436</v>
      </c>
      <c r="E119" s="227" t="s">
        <v>1440</v>
      </c>
      <c r="F119" s="232">
        <v>285</v>
      </c>
      <c r="G119" s="227">
        <v>7792302</v>
      </c>
      <c r="H119" s="227">
        <v>367207</v>
      </c>
      <c r="I119" s="228" t="s">
        <v>184</v>
      </c>
    </row>
    <row r="120" spans="2:9">
      <c r="B120" s="171">
        <v>107</v>
      </c>
      <c r="C120" s="227" t="s">
        <v>28</v>
      </c>
      <c r="D120" s="227" t="s">
        <v>1436</v>
      </c>
      <c r="E120" s="227" t="s">
        <v>1441</v>
      </c>
      <c r="F120" s="232">
        <v>1585</v>
      </c>
      <c r="G120" s="227">
        <v>7792541</v>
      </c>
      <c r="H120" s="227">
        <v>367437</v>
      </c>
      <c r="I120" s="228" t="s">
        <v>184</v>
      </c>
    </row>
    <row r="121" spans="2:9">
      <c r="B121" s="171">
        <v>108</v>
      </c>
      <c r="C121" s="227" t="s">
        <v>28</v>
      </c>
      <c r="D121" s="227" t="s">
        <v>1436</v>
      </c>
      <c r="E121" s="227" t="s">
        <v>1442</v>
      </c>
      <c r="F121" s="232">
        <v>132</v>
      </c>
      <c r="G121" s="227">
        <v>7792516</v>
      </c>
      <c r="H121" s="227">
        <v>367903</v>
      </c>
      <c r="I121" s="228" t="s">
        <v>184</v>
      </c>
    </row>
    <row r="122" spans="2:9">
      <c r="B122" s="171">
        <v>109</v>
      </c>
      <c r="C122" s="227" t="s">
        <v>28</v>
      </c>
      <c r="D122" s="227" t="s">
        <v>1436</v>
      </c>
      <c r="E122" s="227" t="s">
        <v>1443</v>
      </c>
      <c r="F122" s="232">
        <v>70</v>
      </c>
      <c r="G122" s="227">
        <v>7792646</v>
      </c>
      <c r="H122" s="227">
        <v>367808</v>
      </c>
      <c r="I122" s="228" t="s">
        <v>184</v>
      </c>
    </row>
    <row r="123" spans="2:9">
      <c r="B123" s="171">
        <v>110</v>
      </c>
      <c r="C123" s="227" t="s">
        <v>28</v>
      </c>
      <c r="D123" s="227" t="s">
        <v>1436</v>
      </c>
      <c r="E123" s="227" t="s">
        <v>1444</v>
      </c>
      <c r="F123" s="232">
        <v>1328</v>
      </c>
      <c r="G123" s="227">
        <v>7792845</v>
      </c>
      <c r="H123" s="227">
        <v>367359</v>
      </c>
      <c r="I123" s="228" t="s">
        <v>184</v>
      </c>
    </row>
    <row r="124" spans="2:9">
      <c r="B124" s="171">
        <v>111</v>
      </c>
      <c r="C124" s="227" t="s">
        <v>28</v>
      </c>
      <c r="D124" s="227" t="s">
        <v>484</v>
      </c>
      <c r="E124" s="227" t="s">
        <v>1445</v>
      </c>
      <c r="F124" s="232">
        <v>543</v>
      </c>
      <c r="G124" s="227">
        <v>7793882</v>
      </c>
      <c r="H124" s="227">
        <v>368017</v>
      </c>
      <c r="I124" s="228" t="s">
        <v>184</v>
      </c>
    </row>
    <row r="125" spans="2:9">
      <c r="B125" s="171">
        <v>112</v>
      </c>
      <c r="C125" s="227" t="s">
        <v>28</v>
      </c>
      <c r="D125" s="227" t="s">
        <v>1147</v>
      </c>
      <c r="E125" s="227" t="s">
        <v>1446</v>
      </c>
      <c r="F125" s="232">
        <v>691</v>
      </c>
      <c r="G125" s="227">
        <v>7793382</v>
      </c>
      <c r="H125" s="227">
        <v>366737</v>
      </c>
      <c r="I125" s="228" t="s">
        <v>184</v>
      </c>
    </row>
    <row r="126" spans="2:9">
      <c r="B126" s="171">
        <v>116</v>
      </c>
      <c r="C126" s="227" t="s">
        <v>28</v>
      </c>
      <c r="D126" s="227" t="s">
        <v>1147</v>
      </c>
      <c r="E126" s="227" t="s">
        <v>1447</v>
      </c>
      <c r="F126" s="232">
        <v>324</v>
      </c>
      <c r="G126" s="227">
        <v>7792614</v>
      </c>
      <c r="H126" s="227">
        <v>367027</v>
      </c>
      <c r="I126" s="228" t="s">
        <v>184</v>
      </c>
    </row>
    <row r="127" spans="2:9">
      <c r="B127" s="171">
        <v>117</v>
      </c>
      <c r="C127" s="227" t="s">
        <v>28</v>
      </c>
      <c r="D127" s="227" t="s">
        <v>1147</v>
      </c>
      <c r="E127" s="227" t="s">
        <v>1448</v>
      </c>
      <c r="F127" s="232">
        <v>546</v>
      </c>
      <c r="G127" s="227">
        <v>7793152</v>
      </c>
      <c r="H127" s="227">
        <v>367292</v>
      </c>
      <c r="I127" s="228" t="s">
        <v>184</v>
      </c>
    </row>
    <row r="128" spans="2:9">
      <c r="B128" s="171">
        <v>118</v>
      </c>
      <c r="C128" s="227" t="s">
        <v>28</v>
      </c>
      <c r="D128" s="227" t="s">
        <v>1147</v>
      </c>
      <c r="E128" s="227" t="s">
        <v>1449</v>
      </c>
      <c r="F128" s="232">
        <v>320</v>
      </c>
      <c r="G128" s="227">
        <v>7793486</v>
      </c>
      <c r="H128" s="227">
        <v>367239</v>
      </c>
      <c r="I128" s="228" t="s">
        <v>184</v>
      </c>
    </row>
    <row r="129" spans="2:9">
      <c r="B129" s="171">
        <v>119</v>
      </c>
      <c r="C129" s="227" t="s">
        <v>28</v>
      </c>
      <c r="D129" s="227" t="s">
        <v>1147</v>
      </c>
      <c r="E129" s="227" t="s">
        <v>1450</v>
      </c>
      <c r="F129" s="232">
        <v>547</v>
      </c>
      <c r="G129" s="227">
        <v>7793457</v>
      </c>
      <c r="H129" s="227">
        <v>367012</v>
      </c>
      <c r="I129" s="228" t="s">
        <v>184</v>
      </c>
    </row>
    <row r="130" spans="2:9">
      <c r="B130" s="171">
        <v>120</v>
      </c>
      <c r="C130" s="227" t="s">
        <v>28</v>
      </c>
      <c r="D130" s="227" t="s">
        <v>1147</v>
      </c>
      <c r="E130" s="227" t="s">
        <v>1451</v>
      </c>
      <c r="F130" s="232">
        <v>1858</v>
      </c>
      <c r="G130" s="227">
        <v>7792862</v>
      </c>
      <c r="H130" s="227">
        <v>366468</v>
      </c>
      <c r="I130" s="228" t="s">
        <v>184</v>
      </c>
    </row>
    <row r="131" spans="2:9">
      <c r="B131" s="171">
        <v>113</v>
      </c>
      <c r="C131" s="227" t="s">
        <v>28</v>
      </c>
      <c r="D131" s="227" t="s">
        <v>1147</v>
      </c>
      <c r="E131" s="227" t="s">
        <v>1452</v>
      </c>
      <c r="F131" s="232">
        <v>1937</v>
      </c>
      <c r="G131" s="227">
        <v>7793168</v>
      </c>
      <c r="H131" s="227">
        <v>366131</v>
      </c>
      <c r="I131" s="228" t="s">
        <v>184</v>
      </c>
    </row>
    <row r="132" spans="2:9">
      <c r="B132" s="171">
        <v>114</v>
      </c>
      <c r="C132" s="227" t="s">
        <v>28</v>
      </c>
      <c r="D132" s="227" t="s">
        <v>1147</v>
      </c>
      <c r="E132" s="227" t="s">
        <v>1453</v>
      </c>
      <c r="F132" s="232">
        <v>51</v>
      </c>
      <c r="G132" s="227">
        <v>7792681</v>
      </c>
      <c r="H132" s="227">
        <v>366111</v>
      </c>
      <c r="I132" s="228" t="s">
        <v>184</v>
      </c>
    </row>
    <row r="133" spans="2:9">
      <c r="B133" s="171">
        <v>115</v>
      </c>
      <c r="C133" s="227" t="s">
        <v>28</v>
      </c>
      <c r="D133" s="227" t="s">
        <v>1147</v>
      </c>
      <c r="E133" s="227" t="s">
        <v>1454</v>
      </c>
      <c r="F133" s="232">
        <v>687</v>
      </c>
      <c r="G133" s="227">
        <v>7792389</v>
      </c>
      <c r="H133" s="227">
        <v>366142</v>
      </c>
      <c r="I133" s="228" t="s">
        <v>184</v>
      </c>
    </row>
    <row r="134" spans="2:9">
      <c r="B134" s="171">
        <v>121</v>
      </c>
      <c r="C134" s="227" t="s">
        <v>28</v>
      </c>
      <c r="D134" s="227" t="s">
        <v>1455</v>
      </c>
      <c r="E134" s="227" t="s">
        <v>1456</v>
      </c>
      <c r="F134" s="232">
        <v>210</v>
      </c>
      <c r="G134" s="227">
        <v>7792753</v>
      </c>
      <c r="H134" s="227">
        <v>367703</v>
      </c>
      <c r="I134" s="228" t="s">
        <v>184</v>
      </c>
    </row>
    <row r="135" spans="2:9">
      <c r="B135" s="171">
        <v>122</v>
      </c>
      <c r="C135" s="227" t="s">
        <v>28</v>
      </c>
      <c r="D135" s="227" t="s">
        <v>1455</v>
      </c>
      <c r="E135" s="227" t="s">
        <v>1457</v>
      </c>
      <c r="F135" s="232">
        <v>207</v>
      </c>
      <c r="G135" s="227">
        <v>7792882</v>
      </c>
      <c r="H135" s="227">
        <v>367576</v>
      </c>
      <c r="I135" s="228" t="s">
        <v>184</v>
      </c>
    </row>
    <row r="136" spans="2:9">
      <c r="B136" s="171">
        <v>123</v>
      </c>
      <c r="C136" s="227" t="s">
        <v>28</v>
      </c>
      <c r="D136" s="227" t="s">
        <v>1455</v>
      </c>
      <c r="E136" s="227" t="s">
        <v>1458</v>
      </c>
      <c r="F136" s="232">
        <v>159</v>
      </c>
      <c r="G136" s="227">
        <v>7792444</v>
      </c>
      <c r="H136" s="227">
        <v>368020</v>
      </c>
      <c r="I136" s="228" t="s">
        <v>184</v>
      </c>
    </row>
    <row r="137" spans="2:9">
      <c r="B137" s="171">
        <v>124</v>
      </c>
      <c r="C137" s="227" t="s">
        <v>28</v>
      </c>
      <c r="D137" s="227" t="s">
        <v>498</v>
      </c>
      <c r="E137" s="227" t="s">
        <v>1459</v>
      </c>
      <c r="F137" s="232">
        <v>421</v>
      </c>
      <c r="G137" s="227">
        <v>7790200</v>
      </c>
      <c r="H137" s="227">
        <v>367686</v>
      </c>
      <c r="I137" s="228" t="s">
        <v>184</v>
      </c>
    </row>
    <row r="138" spans="2:9">
      <c r="B138" s="171">
        <v>131</v>
      </c>
      <c r="C138" s="227" t="s">
        <v>28</v>
      </c>
      <c r="D138" s="227" t="s">
        <v>498</v>
      </c>
      <c r="E138" s="227" t="s">
        <v>1460</v>
      </c>
      <c r="F138" s="232">
        <v>68</v>
      </c>
      <c r="G138" s="227">
        <v>7791289</v>
      </c>
      <c r="H138" s="227">
        <v>366952</v>
      </c>
      <c r="I138" s="228" t="s">
        <v>184</v>
      </c>
    </row>
    <row r="139" spans="2:9">
      <c r="B139" s="171">
        <v>125</v>
      </c>
      <c r="C139" s="227" t="s">
        <v>28</v>
      </c>
      <c r="D139" s="227" t="s">
        <v>498</v>
      </c>
      <c r="E139" s="227" t="s">
        <v>1461</v>
      </c>
      <c r="F139" s="232">
        <v>579</v>
      </c>
      <c r="G139" s="227">
        <v>7790455</v>
      </c>
      <c r="H139" s="227">
        <v>367965</v>
      </c>
      <c r="I139" s="228" t="s">
        <v>184</v>
      </c>
    </row>
    <row r="140" spans="2:9">
      <c r="B140" s="171">
        <v>126</v>
      </c>
      <c r="C140" s="227" t="s">
        <v>28</v>
      </c>
      <c r="D140" s="227" t="s">
        <v>498</v>
      </c>
      <c r="E140" s="227" t="s">
        <v>1462</v>
      </c>
      <c r="F140" s="232">
        <v>382</v>
      </c>
      <c r="G140" s="227">
        <v>7790449</v>
      </c>
      <c r="H140" s="227">
        <v>367869</v>
      </c>
      <c r="I140" s="228" t="s">
        <v>184</v>
      </c>
    </row>
    <row r="141" spans="2:9">
      <c r="B141" s="171">
        <v>127</v>
      </c>
      <c r="C141" s="227" t="s">
        <v>28</v>
      </c>
      <c r="D141" s="227" t="s">
        <v>498</v>
      </c>
      <c r="E141" s="227" t="s">
        <v>1463</v>
      </c>
      <c r="F141" s="232">
        <v>848</v>
      </c>
      <c r="G141" s="227">
        <v>7790643</v>
      </c>
      <c r="H141" s="227">
        <v>367400</v>
      </c>
      <c r="I141" s="228" t="s">
        <v>184</v>
      </c>
    </row>
    <row r="142" spans="2:9">
      <c r="B142" s="171">
        <v>128</v>
      </c>
      <c r="C142" s="227" t="s">
        <v>28</v>
      </c>
      <c r="D142" s="227" t="s">
        <v>498</v>
      </c>
      <c r="E142" s="227" t="s">
        <v>1464</v>
      </c>
      <c r="F142" s="232">
        <v>187</v>
      </c>
      <c r="G142" s="227">
        <v>7791009</v>
      </c>
      <c r="H142" s="227">
        <v>367721</v>
      </c>
      <c r="I142" s="228" t="s">
        <v>184</v>
      </c>
    </row>
    <row r="143" spans="2:9">
      <c r="B143" s="171">
        <v>129</v>
      </c>
      <c r="C143" s="227" t="s">
        <v>28</v>
      </c>
      <c r="D143" s="227" t="s">
        <v>498</v>
      </c>
      <c r="E143" s="227" t="s">
        <v>1465</v>
      </c>
      <c r="F143" s="232">
        <v>91</v>
      </c>
      <c r="G143" s="227">
        <v>7790955</v>
      </c>
      <c r="H143" s="227">
        <v>367608</v>
      </c>
      <c r="I143" s="228" t="s">
        <v>184</v>
      </c>
    </row>
    <row r="144" spans="2:9">
      <c r="B144" s="171">
        <v>130</v>
      </c>
      <c r="C144" s="227" t="s">
        <v>28</v>
      </c>
      <c r="D144" s="227" t="s">
        <v>498</v>
      </c>
      <c r="E144" s="227" t="s">
        <v>1466</v>
      </c>
      <c r="F144" s="232">
        <v>1255</v>
      </c>
      <c r="G144" s="227">
        <v>7790855</v>
      </c>
      <c r="H144" s="227">
        <v>367073</v>
      </c>
      <c r="I144" s="228" t="s">
        <v>184</v>
      </c>
    </row>
    <row r="145" spans="2:9">
      <c r="B145" s="171">
        <v>132</v>
      </c>
      <c r="C145" s="227" t="s">
        <v>28</v>
      </c>
      <c r="D145" s="227" t="s">
        <v>1467</v>
      </c>
      <c r="E145" s="227" t="s">
        <v>1468</v>
      </c>
      <c r="F145" s="232">
        <v>439</v>
      </c>
      <c r="G145" s="227">
        <v>7789949</v>
      </c>
      <c r="H145" s="227">
        <v>367932</v>
      </c>
      <c r="I145" s="228" t="s">
        <v>184</v>
      </c>
    </row>
    <row r="146" spans="2:9">
      <c r="B146" s="171">
        <v>133</v>
      </c>
      <c r="C146" s="227" t="s">
        <v>28</v>
      </c>
      <c r="D146" s="227" t="s">
        <v>519</v>
      </c>
      <c r="E146" s="227" t="s">
        <v>1469</v>
      </c>
      <c r="F146" s="232">
        <v>361</v>
      </c>
      <c r="G146" s="227">
        <v>7789890</v>
      </c>
      <c r="H146" s="227">
        <v>366572</v>
      </c>
      <c r="I146" s="228" t="s">
        <v>184</v>
      </c>
    </row>
    <row r="147" spans="2:9">
      <c r="B147" s="171">
        <v>140</v>
      </c>
      <c r="C147" s="227" t="s">
        <v>28</v>
      </c>
      <c r="D147" s="227" t="s">
        <v>519</v>
      </c>
      <c r="E147" s="227" t="s">
        <v>1470</v>
      </c>
      <c r="F147" s="232">
        <v>133</v>
      </c>
      <c r="G147" s="227">
        <v>7789890</v>
      </c>
      <c r="H147" s="227">
        <v>366503</v>
      </c>
      <c r="I147" s="228" t="s">
        <v>184</v>
      </c>
    </row>
    <row r="148" spans="2:9">
      <c r="B148" s="171">
        <v>141</v>
      </c>
      <c r="C148" s="227" t="s">
        <v>28</v>
      </c>
      <c r="D148" s="227" t="s">
        <v>519</v>
      </c>
      <c r="E148" s="227" t="s">
        <v>1471</v>
      </c>
      <c r="F148" s="232">
        <v>450</v>
      </c>
      <c r="G148" s="227">
        <v>7789838</v>
      </c>
      <c r="H148" s="227">
        <v>364864</v>
      </c>
      <c r="I148" s="228" t="s">
        <v>184</v>
      </c>
    </row>
    <row r="149" spans="2:9">
      <c r="B149" s="171">
        <v>142</v>
      </c>
      <c r="C149" s="227" t="s">
        <v>28</v>
      </c>
      <c r="D149" s="227" t="s">
        <v>519</v>
      </c>
      <c r="E149" s="227" t="s">
        <v>1472</v>
      </c>
      <c r="F149" s="232">
        <v>47</v>
      </c>
      <c r="G149" s="227">
        <v>7789731</v>
      </c>
      <c r="H149" s="227">
        <v>364851</v>
      </c>
      <c r="I149" s="228" t="s">
        <v>184</v>
      </c>
    </row>
    <row r="150" spans="2:9">
      <c r="B150" s="171">
        <v>143</v>
      </c>
      <c r="C150" s="227" t="s">
        <v>28</v>
      </c>
      <c r="D150" s="227" t="s">
        <v>519</v>
      </c>
      <c r="E150" s="227" t="s">
        <v>1473</v>
      </c>
      <c r="F150" s="232">
        <v>581</v>
      </c>
      <c r="G150" s="227">
        <v>7789795</v>
      </c>
      <c r="H150" s="227">
        <v>365196</v>
      </c>
      <c r="I150" s="228" t="s">
        <v>184</v>
      </c>
    </row>
    <row r="151" spans="2:9">
      <c r="B151" s="171">
        <v>144</v>
      </c>
      <c r="C151" s="227" t="s">
        <v>28</v>
      </c>
      <c r="D151" s="227" t="s">
        <v>519</v>
      </c>
      <c r="E151" s="227" t="s">
        <v>1474</v>
      </c>
      <c r="F151" s="232">
        <v>218</v>
      </c>
      <c r="G151" s="227">
        <v>7790666</v>
      </c>
      <c r="H151" s="227">
        <v>365879</v>
      </c>
      <c r="I151" s="228" t="s">
        <v>184</v>
      </c>
    </row>
    <row r="152" spans="2:9">
      <c r="B152" s="171">
        <v>145</v>
      </c>
      <c r="C152" s="227" t="s">
        <v>28</v>
      </c>
      <c r="D152" s="227" t="s">
        <v>519</v>
      </c>
      <c r="E152" s="227" t="s">
        <v>1475</v>
      </c>
      <c r="F152" s="232">
        <v>110</v>
      </c>
      <c r="G152" s="227">
        <v>7790652</v>
      </c>
      <c r="H152" s="227">
        <v>365673</v>
      </c>
      <c r="I152" s="228" t="s">
        <v>184</v>
      </c>
    </row>
    <row r="153" spans="2:9">
      <c r="B153" s="171">
        <v>134</v>
      </c>
      <c r="C153" s="227" t="s">
        <v>28</v>
      </c>
      <c r="D153" s="227" t="s">
        <v>519</v>
      </c>
      <c r="E153" s="227" t="s">
        <v>1476</v>
      </c>
      <c r="F153" s="232">
        <v>206</v>
      </c>
      <c r="G153" s="227">
        <v>7789992</v>
      </c>
      <c r="H153" s="227">
        <v>366899</v>
      </c>
      <c r="I153" s="228" t="s">
        <v>184</v>
      </c>
    </row>
    <row r="154" spans="2:9">
      <c r="B154" s="171">
        <v>135</v>
      </c>
      <c r="C154" s="227" t="s">
        <v>28</v>
      </c>
      <c r="D154" s="227" t="s">
        <v>519</v>
      </c>
      <c r="E154" s="227" t="s">
        <v>1477</v>
      </c>
      <c r="F154" s="232">
        <v>51</v>
      </c>
      <c r="G154" s="227">
        <v>7789918</v>
      </c>
      <c r="H154" s="227">
        <v>366851</v>
      </c>
      <c r="I154" s="228" t="s">
        <v>184</v>
      </c>
    </row>
    <row r="155" spans="2:9">
      <c r="B155" s="171">
        <v>136</v>
      </c>
      <c r="C155" s="227" t="s">
        <v>28</v>
      </c>
      <c r="D155" s="227" t="s">
        <v>519</v>
      </c>
      <c r="E155" s="227" t="s">
        <v>1478</v>
      </c>
      <c r="F155" s="232">
        <v>181</v>
      </c>
      <c r="G155" s="227">
        <v>7789943</v>
      </c>
      <c r="H155" s="227">
        <v>366750</v>
      </c>
      <c r="I155" s="228" t="s">
        <v>184</v>
      </c>
    </row>
    <row r="156" spans="2:9">
      <c r="B156" s="171">
        <v>137</v>
      </c>
      <c r="C156" s="227" t="s">
        <v>28</v>
      </c>
      <c r="D156" s="227" t="s">
        <v>519</v>
      </c>
      <c r="E156" s="227" t="s">
        <v>1479</v>
      </c>
      <c r="F156" s="232">
        <v>187</v>
      </c>
      <c r="G156" s="227">
        <v>7789984</v>
      </c>
      <c r="H156" s="227">
        <v>366586</v>
      </c>
      <c r="I156" s="228" t="s">
        <v>184</v>
      </c>
    </row>
    <row r="157" spans="2:9">
      <c r="B157" s="171">
        <v>138</v>
      </c>
      <c r="C157" s="227" t="s">
        <v>28</v>
      </c>
      <c r="D157" s="227" t="s">
        <v>519</v>
      </c>
      <c r="E157" s="227" t="s">
        <v>1480</v>
      </c>
      <c r="F157" s="232">
        <v>52</v>
      </c>
      <c r="G157" s="227">
        <v>7790043</v>
      </c>
      <c r="H157" s="227">
        <v>366507</v>
      </c>
      <c r="I157" s="228" t="s">
        <v>184</v>
      </c>
    </row>
    <row r="158" spans="2:9">
      <c r="B158" s="171">
        <v>139</v>
      </c>
      <c r="C158" s="227" t="s">
        <v>28</v>
      </c>
      <c r="D158" s="227" t="s">
        <v>519</v>
      </c>
      <c r="E158" s="227" t="s">
        <v>1481</v>
      </c>
      <c r="F158" s="232">
        <v>313</v>
      </c>
      <c r="G158" s="227">
        <v>7790191</v>
      </c>
      <c r="H158" s="227">
        <v>366515</v>
      </c>
      <c r="I158" s="228" t="s">
        <v>184</v>
      </c>
    </row>
    <row r="159" spans="2:9">
      <c r="B159" s="171">
        <v>150</v>
      </c>
      <c r="C159" s="227" t="s">
        <v>28</v>
      </c>
      <c r="D159" s="227" t="s">
        <v>533</v>
      </c>
      <c r="E159" s="227" t="s">
        <v>1482</v>
      </c>
      <c r="F159" s="232">
        <v>351</v>
      </c>
      <c r="G159" s="227">
        <v>7791294</v>
      </c>
      <c r="H159" s="227">
        <v>366264</v>
      </c>
      <c r="I159" s="228" t="s">
        <v>184</v>
      </c>
    </row>
    <row r="160" spans="2:9">
      <c r="B160" s="171">
        <v>151</v>
      </c>
      <c r="C160" s="227" t="s">
        <v>28</v>
      </c>
      <c r="D160" s="227" t="s">
        <v>533</v>
      </c>
      <c r="E160" s="227" t="s">
        <v>1483</v>
      </c>
      <c r="F160" s="232">
        <v>285</v>
      </c>
      <c r="G160" s="227">
        <v>7791018</v>
      </c>
      <c r="H160" s="227">
        <v>366240</v>
      </c>
      <c r="I160" s="228" t="s">
        <v>184</v>
      </c>
    </row>
    <row r="161" spans="2:9">
      <c r="B161" s="171">
        <v>152</v>
      </c>
      <c r="C161" s="227" t="s">
        <v>28</v>
      </c>
      <c r="D161" s="227" t="s">
        <v>533</v>
      </c>
      <c r="E161" s="227" t="s">
        <v>1484</v>
      </c>
      <c r="F161" s="232">
        <v>77</v>
      </c>
      <c r="G161" s="227">
        <v>7791176</v>
      </c>
      <c r="H161" s="227">
        <v>366381</v>
      </c>
      <c r="I161" s="228" t="s">
        <v>184</v>
      </c>
    </row>
    <row r="162" spans="2:9">
      <c r="B162" s="171">
        <v>153</v>
      </c>
      <c r="C162" s="227" t="s">
        <v>28</v>
      </c>
      <c r="D162" s="227" t="s">
        <v>533</v>
      </c>
      <c r="E162" s="227" t="s">
        <v>1485</v>
      </c>
      <c r="F162" s="232">
        <v>349</v>
      </c>
      <c r="G162" s="227">
        <v>7791044</v>
      </c>
      <c r="H162" s="227">
        <v>366558</v>
      </c>
      <c r="I162" s="228" t="s">
        <v>184</v>
      </c>
    </row>
    <row r="163" spans="2:9">
      <c r="B163" s="171">
        <v>154</v>
      </c>
      <c r="C163" s="227" t="s">
        <v>28</v>
      </c>
      <c r="D163" s="227" t="s">
        <v>533</v>
      </c>
      <c r="E163" s="227" t="s">
        <v>1486</v>
      </c>
      <c r="F163" s="232">
        <v>255</v>
      </c>
      <c r="G163" s="227">
        <v>7790846</v>
      </c>
      <c r="H163" s="227">
        <v>366688</v>
      </c>
      <c r="I163" s="228" t="s">
        <v>184</v>
      </c>
    </row>
    <row r="164" spans="2:9">
      <c r="B164" s="171">
        <v>155</v>
      </c>
      <c r="C164" s="227" t="s">
        <v>28</v>
      </c>
      <c r="D164" s="227" t="s">
        <v>533</v>
      </c>
      <c r="E164" s="227" t="s">
        <v>1487</v>
      </c>
      <c r="F164" s="232">
        <v>342</v>
      </c>
      <c r="G164" s="227">
        <v>7790548</v>
      </c>
      <c r="H164" s="227">
        <v>366562</v>
      </c>
      <c r="I164" s="228" t="s">
        <v>184</v>
      </c>
    </row>
    <row r="165" spans="2:9">
      <c r="B165" s="171">
        <v>156</v>
      </c>
      <c r="C165" s="227" t="s">
        <v>28</v>
      </c>
      <c r="D165" s="227" t="s">
        <v>533</v>
      </c>
      <c r="E165" s="227" t="s">
        <v>1488</v>
      </c>
      <c r="F165" s="232">
        <v>294</v>
      </c>
      <c r="G165" s="227">
        <v>7790369</v>
      </c>
      <c r="H165" s="227">
        <v>366419</v>
      </c>
      <c r="I165" s="228" t="s">
        <v>184</v>
      </c>
    </row>
    <row r="166" spans="2:9">
      <c r="B166" s="171">
        <v>146</v>
      </c>
      <c r="C166" s="227" t="s">
        <v>28</v>
      </c>
      <c r="D166" s="227" t="s">
        <v>533</v>
      </c>
      <c r="E166" s="227" t="s">
        <v>1489</v>
      </c>
      <c r="F166" s="232">
        <v>110</v>
      </c>
      <c r="G166" s="227">
        <v>7791872</v>
      </c>
      <c r="H166" s="227">
        <v>366101</v>
      </c>
      <c r="I166" s="228" t="s">
        <v>184</v>
      </c>
    </row>
    <row r="167" spans="2:9">
      <c r="B167" s="171">
        <v>147</v>
      </c>
      <c r="C167" s="227" t="s">
        <v>28</v>
      </c>
      <c r="D167" s="227" t="s">
        <v>533</v>
      </c>
      <c r="E167" s="227" t="s">
        <v>1490</v>
      </c>
      <c r="F167" s="232">
        <v>292</v>
      </c>
      <c r="G167" s="227">
        <v>7791663</v>
      </c>
      <c r="H167" s="227">
        <v>366161</v>
      </c>
      <c r="I167" s="228" t="s">
        <v>184</v>
      </c>
    </row>
    <row r="168" spans="2:9">
      <c r="B168" s="171">
        <v>148</v>
      </c>
      <c r="C168" s="227" t="s">
        <v>28</v>
      </c>
      <c r="D168" s="227" t="s">
        <v>533</v>
      </c>
      <c r="E168" s="227" t="s">
        <v>1491</v>
      </c>
      <c r="F168" s="232">
        <v>382</v>
      </c>
      <c r="G168" s="227">
        <v>7791452</v>
      </c>
      <c r="H168" s="227">
        <v>366030</v>
      </c>
      <c r="I168" s="228" t="s">
        <v>184</v>
      </c>
    </row>
    <row r="169" spans="2:9">
      <c r="B169" s="171">
        <v>149</v>
      </c>
      <c r="C169" s="227" t="s">
        <v>28</v>
      </c>
      <c r="D169" s="227" t="s">
        <v>533</v>
      </c>
      <c r="E169" s="227" t="s">
        <v>1492</v>
      </c>
      <c r="F169" s="232">
        <v>206</v>
      </c>
      <c r="G169" s="227">
        <v>7791409</v>
      </c>
      <c r="H169" s="227">
        <v>366179</v>
      </c>
      <c r="I169" s="228" t="s">
        <v>184</v>
      </c>
    </row>
    <row r="170" spans="2:9">
      <c r="B170" s="171">
        <v>157</v>
      </c>
      <c r="C170" s="227" t="s">
        <v>28</v>
      </c>
      <c r="D170" s="227" t="s">
        <v>538</v>
      </c>
      <c r="E170" s="227" t="s">
        <v>1493</v>
      </c>
      <c r="F170" s="232">
        <v>425</v>
      </c>
      <c r="G170" s="227">
        <v>7792459</v>
      </c>
      <c r="H170" s="227">
        <v>366099</v>
      </c>
      <c r="I170" s="228" t="s">
        <v>184</v>
      </c>
    </row>
    <row r="171" spans="2:9">
      <c r="B171" s="171">
        <v>158</v>
      </c>
      <c r="C171" s="227" t="s">
        <v>28</v>
      </c>
      <c r="D171" s="227" t="s">
        <v>538</v>
      </c>
      <c r="E171" s="227" t="s">
        <v>1494</v>
      </c>
      <c r="F171" s="232">
        <v>268</v>
      </c>
      <c r="G171" s="227">
        <v>7792672</v>
      </c>
      <c r="H171" s="227">
        <v>366024</v>
      </c>
      <c r="I171" s="228" t="s">
        <v>184</v>
      </c>
    </row>
    <row r="172" spans="2:9">
      <c r="B172" s="171">
        <v>159</v>
      </c>
      <c r="C172" s="227" t="s">
        <v>28</v>
      </c>
      <c r="D172" s="227" t="s">
        <v>547</v>
      </c>
      <c r="E172" s="227" t="s">
        <v>1495</v>
      </c>
      <c r="F172" s="232">
        <v>199</v>
      </c>
      <c r="G172" s="227">
        <v>7791371</v>
      </c>
      <c r="H172" s="227">
        <v>365356</v>
      </c>
      <c r="I172" s="228" t="s">
        <v>184</v>
      </c>
    </row>
    <row r="173" spans="2:9">
      <c r="B173" s="171">
        <v>160</v>
      </c>
      <c r="C173" s="227" t="s">
        <v>28</v>
      </c>
      <c r="D173" s="227" t="s">
        <v>547</v>
      </c>
      <c r="E173" s="227" t="s">
        <v>1496</v>
      </c>
      <c r="F173" s="232">
        <v>339</v>
      </c>
      <c r="G173" s="227">
        <v>7791317</v>
      </c>
      <c r="H173" s="227">
        <v>365449</v>
      </c>
      <c r="I173" s="228" t="s">
        <v>184</v>
      </c>
    </row>
    <row r="174" spans="2:9">
      <c r="B174" s="171">
        <v>161</v>
      </c>
      <c r="C174" s="227" t="s">
        <v>28</v>
      </c>
      <c r="D174" s="227" t="s">
        <v>1497</v>
      </c>
      <c r="E174" s="227" t="s">
        <v>1498</v>
      </c>
      <c r="F174" s="232">
        <v>230</v>
      </c>
      <c r="G174" s="227">
        <v>7792320</v>
      </c>
      <c r="H174" s="227">
        <v>365002</v>
      </c>
      <c r="I174" s="228" t="s">
        <v>184</v>
      </c>
    </row>
    <row r="175" spans="2:9">
      <c r="B175" s="171">
        <v>162</v>
      </c>
      <c r="C175" s="227" t="s">
        <v>28</v>
      </c>
      <c r="D175" s="227" t="s">
        <v>568</v>
      </c>
      <c r="E175" s="227" t="s">
        <v>1499</v>
      </c>
      <c r="F175" s="232">
        <v>1066</v>
      </c>
      <c r="G175" s="227">
        <v>7796865</v>
      </c>
      <c r="H175" s="227">
        <v>366523</v>
      </c>
      <c r="I175" s="228" t="s">
        <v>184</v>
      </c>
    </row>
    <row r="176" spans="2:9">
      <c r="B176" s="171">
        <v>163</v>
      </c>
      <c r="C176" s="227" t="s">
        <v>28</v>
      </c>
      <c r="D176" s="227" t="s">
        <v>568</v>
      </c>
      <c r="E176" s="227" t="s">
        <v>1500</v>
      </c>
      <c r="F176" s="232">
        <v>191</v>
      </c>
      <c r="G176" s="227">
        <v>7797174</v>
      </c>
      <c r="H176" s="227">
        <v>366827</v>
      </c>
      <c r="I176" s="228" t="s">
        <v>184</v>
      </c>
    </row>
    <row r="177" spans="2:9">
      <c r="B177" s="171">
        <v>164</v>
      </c>
      <c r="C177" s="227" t="s">
        <v>28</v>
      </c>
      <c r="D177" s="227" t="s">
        <v>577</v>
      </c>
      <c r="E177" s="227" t="s">
        <v>1501</v>
      </c>
      <c r="F177" s="232">
        <v>94</v>
      </c>
      <c r="G177" s="227">
        <v>7785896</v>
      </c>
      <c r="H177" s="227">
        <v>363692</v>
      </c>
      <c r="I177" s="228" t="s">
        <v>184</v>
      </c>
    </row>
    <row r="178" spans="2:9">
      <c r="B178" s="171">
        <v>165</v>
      </c>
      <c r="C178" s="227" t="s">
        <v>28</v>
      </c>
      <c r="D178" s="227" t="s">
        <v>577</v>
      </c>
      <c r="E178" s="227" t="s">
        <v>1502</v>
      </c>
      <c r="F178" s="232">
        <v>1145</v>
      </c>
      <c r="G178" s="227">
        <v>7786291</v>
      </c>
      <c r="H178" s="227">
        <v>363629</v>
      </c>
      <c r="I178" s="228" t="s">
        <v>184</v>
      </c>
    </row>
    <row r="179" spans="2:9">
      <c r="B179" s="171">
        <v>166</v>
      </c>
      <c r="C179" s="227" t="s">
        <v>28</v>
      </c>
      <c r="D179" s="227" t="s">
        <v>577</v>
      </c>
      <c r="E179" s="227" t="s">
        <v>1503</v>
      </c>
      <c r="F179" s="232">
        <v>671</v>
      </c>
      <c r="G179" s="227">
        <v>7786657</v>
      </c>
      <c r="H179" s="227">
        <v>363223</v>
      </c>
      <c r="I179" s="228" t="s">
        <v>184</v>
      </c>
    </row>
    <row r="180" spans="2:9">
      <c r="B180" s="171">
        <v>167</v>
      </c>
      <c r="C180" s="227" t="s">
        <v>28</v>
      </c>
      <c r="D180" s="227" t="s">
        <v>577</v>
      </c>
      <c r="E180" s="227" t="s">
        <v>1504</v>
      </c>
      <c r="F180" s="232">
        <v>546</v>
      </c>
      <c r="G180" s="227">
        <v>7786923</v>
      </c>
      <c r="H180" s="227">
        <v>363453</v>
      </c>
      <c r="I180" s="228" t="s">
        <v>184</v>
      </c>
    </row>
    <row r="181" spans="2:9">
      <c r="B181" s="171">
        <v>168</v>
      </c>
      <c r="C181" s="227" t="s">
        <v>28</v>
      </c>
      <c r="D181" s="227" t="s">
        <v>577</v>
      </c>
      <c r="E181" s="227" t="s">
        <v>1505</v>
      </c>
      <c r="F181" s="232">
        <v>559</v>
      </c>
      <c r="G181" s="227">
        <v>7786707</v>
      </c>
      <c r="H181" s="227">
        <v>363778</v>
      </c>
      <c r="I181" s="228" t="s">
        <v>184</v>
      </c>
    </row>
    <row r="182" spans="2:9">
      <c r="B182" s="171">
        <v>169</v>
      </c>
      <c r="C182" s="227" t="s">
        <v>28</v>
      </c>
      <c r="D182" s="227" t="s">
        <v>582</v>
      </c>
      <c r="E182" s="227" t="s">
        <v>1506</v>
      </c>
      <c r="F182" s="232">
        <v>657</v>
      </c>
      <c r="G182" s="227">
        <v>7794942</v>
      </c>
      <c r="H182" s="227">
        <v>369486</v>
      </c>
      <c r="I182" s="228" t="s">
        <v>184</v>
      </c>
    </row>
    <row r="183" spans="2:9">
      <c r="B183" s="171">
        <v>170</v>
      </c>
      <c r="C183" s="227" t="s">
        <v>28</v>
      </c>
      <c r="D183" s="227" t="s">
        <v>582</v>
      </c>
      <c r="E183" s="227" t="s">
        <v>1507</v>
      </c>
      <c r="F183" s="232">
        <v>769</v>
      </c>
      <c r="G183" s="227">
        <v>7794672</v>
      </c>
      <c r="H183" s="227">
        <v>369318</v>
      </c>
      <c r="I183" s="228" t="s">
        <v>184</v>
      </c>
    </row>
    <row r="184" spans="2:9">
      <c r="B184" s="171">
        <v>171</v>
      </c>
      <c r="C184" s="227" t="s">
        <v>28</v>
      </c>
      <c r="D184" s="227" t="s">
        <v>594</v>
      </c>
      <c r="E184" s="227" t="s">
        <v>1508</v>
      </c>
      <c r="F184" s="232">
        <v>274</v>
      </c>
      <c r="G184" s="227">
        <v>7767214</v>
      </c>
      <c r="H184" s="227">
        <v>374552</v>
      </c>
      <c r="I184" s="228" t="s">
        <v>184</v>
      </c>
    </row>
    <row r="185" spans="2:9">
      <c r="B185" s="171">
        <v>172</v>
      </c>
      <c r="C185" s="227" t="s">
        <v>28</v>
      </c>
      <c r="D185" s="227" t="s">
        <v>671</v>
      </c>
      <c r="E185" s="227" t="s">
        <v>1509</v>
      </c>
      <c r="F185" s="232">
        <v>723</v>
      </c>
      <c r="G185" s="227">
        <v>7770723</v>
      </c>
      <c r="H185" s="227">
        <v>372769</v>
      </c>
      <c r="I185" s="228" t="s">
        <v>184</v>
      </c>
    </row>
    <row r="186" spans="2:9">
      <c r="B186" s="171">
        <v>173</v>
      </c>
      <c r="C186" s="227" t="s">
        <v>28</v>
      </c>
      <c r="D186" s="227" t="s">
        <v>671</v>
      </c>
      <c r="E186" s="227" t="s">
        <v>1510</v>
      </c>
      <c r="F186" s="232">
        <v>489</v>
      </c>
      <c r="G186" s="227">
        <v>7771479</v>
      </c>
      <c r="H186" s="227">
        <v>372568</v>
      </c>
      <c r="I186" s="228" t="s">
        <v>184</v>
      </c>
    </row>
    <row r="187" spans="2:9">
      <c r="B187" s="171">
        <v>174</v>
      </c>
      <c r="C187" s="227" t="s">
        <v>28</v>
      </c>
      <c r="D187" s="227" t="s">
        <v>671</v>
      </c>
      <c r="E187" s="227" t="s">
        <v>1511</v>
      </c>
      <c r="F187" s="232">
        <v>525</v>
      </c>
      <c r="G187" s="227">
        <v>7771548</v>
      </c>
      <c r="H187" s="227">
        <v>372287</v>
      </c>
      <c r="I187" s="228" t="s">
        <v>184</v>
      </c>
    </row>
    <row r="188" spans="2:9">
      <c r="B188" s="171">
        <v>175</v>
      </c>
      <c r="C188" s="227" t="s">
        <v>28</v>
      </c>
      <c r="D188" s="227" t="s">
        <v>671</v>
      </c>
      <c r="E188" s="227" t="s">
        <v>1512</v>
      </c>
      <c r="F188" s="232">
        <v>385</v>
      </c>
      <c r="G188" s="227">
        <v>7771657</v>
      </c>
      <c r="H188" s="227">
        <v>372649</v>
      </c>
      <c r="I188" s="228" t="s">
        <v>184</v>
      </c>
    </row>
    <row r="189" spans="2:9">
      <c r="B189" s="171">
        <v>176</v>
      </c>
      <c r="C189" s="227" t="s">
        <v>28</v>
      </c>
      <c r="D189" s="227" t="s">
        <v>671</v>
      </c>
      <c r="E189" s="227" t="s">
        <v>1513</v>
      </c>
      <c r="F189" s="232">
        <v>190</v>
      </c>
      <c r="G189" s="227">
        <v>7771456</v>
      </c>
      <c r="H189" s="227">
        <v>372780</v>
      </c>
      <c r="I189" s="228" t="s">
        <v>184</v>
      </c>
    </row>
    <row r="190" spans="2:9">
      <c r="B190" s="171">
        <v>177</v>
      </c>
      <c r="C190" s="227" t="s">
        <v>28</v>
      </c>
      <c r="D190" s="227" t="s">
        <v>1514</v>
      </c>
      <c r="E190" s="227" t="s">
        <v>1515</v>
      </c>
      <c r="F190" s="232">
        <v>347</v>
      </c>
      <c r="G190" s="227">
        <v>7767816</v>
      </c>
      <c r="H190" s="227">
        <v>370056</v>
      </c>
      <c r="I190" s="228" t="s">
        <v>184</v>
      </c>
    </row>
    <row r="191" spans="2:9">
      <c r="B191" s="171">
        <v>178</v>
      </c>
      <c r="C191" s="227" t="s">
        <v>28</v>
      </c>
      <c r="D191" s="227" t="s">
        <v>1514</v>
      </c>
      <c r="E191" s="227" t="s">
        <v>1516</v>
      </c>
      <c r="F191" s="232">
        <v>827</v>
      </c>
      <c r="G191" s="227">
        <v>7768365</v>
      </c>
      <c r="H191" s="227">
        <v>370401</v>
      </c>
      <c r="I191" s="228" t="s">
        <v>184</v>
      </c>
    </row>
    <row r="192" spans="2:9">
      <c r="B192" s="171">
        <v>179</v>
      </c>
      <c r="C192" s="227" t="s">
        <v>28</v>
      </c>
      <c r="D192" s="227" t="s">
        <v>1514</v>
      </c>
      <c r="E192" s="227" t="s">
        <v>1517</v>
      </c>
      <c r="F192" s="232">
        <v>2085</v>
      </c>
      <c r="G192" s="227">
        <v>7767902</v>
      </c>
      <c r="H192" s="227">
        <v>370569</v>
      </c>
      <c r="I192" s="228" t="s">
        <v>184</v>
      </c>
    </row>
    <row r="193" spans="2:9">
      <c r="B193" s="171">
        <v>180</v>
      </c>
      <c r="C193" s="227" t="s">
        <v>28</v>
      </c>
      <c r="D193" s="227" t="s">
        <v>1514</v>
      </c>
      <c r="E193" s="227" t="s">
        <v>1518</v>
      </c>
      <c r="F193" s="232">
        <v>527</v>
      </c>
      <c r="G193" s="227">
        <v>7767492</v>
      </c>
      <c r="H193" s="227">
        <v>370270</v>
      </c>
      <c r="I193" s="228" t="s">
        <v>184</v>
      </c>
    </row>
    <row r="194" spans="2:9">
      <c r="B194" s="171">
        <v>181</v>
      </c>
      <c r="C194" s="227" t="s">
        <v>28</v>
      </c>
      <c r="D194" s="227" t="s">
        <v>1514</v>
      </c>
      <c r="E194" s="227" t="s">
        <v>1519</v>
      </c>
      <c r="F194" s="232">
        <v>1588</v>
      </c>
      <c r="G194" s="227">
        <v>7767367</v>
      </c>
      <c r="H194" s="227">
        <v>370462</v>
      </c>
      <c r="I194" s="228" t="s">
        <v>184</v>
      </c>
    </row>
    <row r="195" spans="2:9">
      <c r="B195" s="171">
        <v>182</v>
      </c>
      <c r="C195" s="227" t="s">
        <v>28</v>
      </c>
      <c r="D195" s="227" t="s">
        <v>1155</v>
      </c>
      <c r="E195" s="227" t="s">
        <v>1520</v>
      </c>
      <c r="F195" s="232">
        <v>2628</v>
      </c>
      <c r="G195" s="227">
        <v>7790167</v>
      </c>
      <c r="H195" s="227">
        <v>356742</v>
      </c>
      <c r="I195" s="228" t="s">
        <v>184</v>
      </c>
    </row>
    <row r="196" spans="2:9">
      <c r="B196" s="171">
        <v>184</v>
      </c>
      <c r="C196" s="227" t="s">
        <v>28</v>
      </c>
      <c r="D196" s="227" t="s">
        <v>785</v>
      </c>
      <c r="E196" s="227" t="s">
        <v>1521</v>
      </c>
      <c r="F196" s="232">
        <v>337</v>
      </c>
      <c r="G196" s="227">
        <v>7794849</v>
      </c>
      <c r="H196" s="227">
        <v>337622</v>
      </c>
      <c r="I196" s="228" t="s">
        <v>184</v>
      </c>
    </row>
    <row r="197" spans="2:9">
      <c r="B197" s="171">
        <v>185</v>
      </c>
      <c r="C197" s="227" t="s">
        <v>28</v>
      </c>
      <c r="D197" s="227" t="s">
        <v>785</v>
      </c>
      <c r="E197" s="227" t="s">
        <v>1522</v>
      </c>
      <c r="F197" s="232">
        <v>196</v>
      </c>
      <c r="G197" s="227">
        <v>7795078</v>
      </c>
      <c r="H197" s="227">
        <v>337677</v>
      </c>
      <c r="I197" s="228" t="s">
        <v>184</v>
      </c>
    </row>
    <row r="198" spans="2:9">
      <c r="B198" s="171">
        <v>186</v>
      </c>
      <c r="C198" s="227" t="s">
        <v>28</v>
      </c>
      <c r="D198" s="227" t="s">
        <v>785</v>
      </c>
      <c r="E198" s="227" t="s">
        <v>1523</v>
      </c>
      <c r="F198" s="232">
        <v>530</v>
      </c>
      <c r="G198" s="227">
        <v>7795144</v>
      </c>
      <c r="H198" s="227">
        <v>337463</v>
      </c>
      <c r="I198" s="228" t="s">
        <v>184</v>
      </c>
    </row>
    <row r="199" spans="2:9">
      <c r="B199" s="171">
        <v>187</v>
      </c>
      <c r="C199" s="227" t="s">
        <v>28</v>
      </c>
      <c r="D199" s="227" t="s">
        <v>785</v>
      </c>
      <c r="E199" s="227" t="s">
        <v>1524</v>
      </c>
      <c r="F199" s="232">
        <v>253</v>
      </c>
      <c r="G199" s="227">
        <v>7795116</v>
      </c>
      <c r="H199" s="227">
        <v>337170</v>
      </c>
      <c r="I199" s="228" t="s">
        <v>184</v>
      </c>
    </row>
    <row r="200" spans="2:9">
      <c r="B200" s="171">
        <v>183</v>
      </c>
      <c r="C200" s="227" t="s">
        <v>28</v>
      </c>
      <c r="D200" s="227" t="s">
        <v>785</v>
      </c>
      <c r="E200" s="227" t="s">
        <v>1525</v>
      </c>
      <c r="F200" s="232">
        <v>76</v>
      </c>
      <c r="G200" s="227">
        <v>7794676</v>
      </c>
      <c r="H200" s="227">
        <v>337551</v>
      </c>
      <c r="I200" s="228" t="s">
        <v>184</v>
      </c>
    </row>
    <row r="201" spans="2:9">
      <c r="B201" s="171">
        <v>188</v>
      </c>
      <c r="C201" s="227" t="s">
        <v>28</v>
      </c>
      <c r="D201" s="227" t="s">
        <v>789</v>
      </c>
      <c r="E201" s="227" t="s">
        <v>1526</v>
      </c>
      <c r="F201" s="232">
        <v>4969</v>
      </c>
      <c r="G201" s="227">
        <v>7797566</v>
      </c>
      <c r="H201" s="227">
        <v>334348</v>
      </c>
      <c r="I201" s="228" t="s">
        <v>184</v>
      </c>
    </row>
    <row r="202" spans="2:9">
      <c r="B202" s="171">
        <v>189</v>
      </c>
      <c r="C202" s="227" t="s">
        <v>28</v>
      </c>
      <c r="D202" s="227" t="s">
        <v>789</v>
      </c>
      <c r="E202" s="227" t="s">
        <v>1527</v>
      </c>
      <c r="F202" s="232">
        <v>7394</v>
      </c>
      <c r="G202" s="227">
        <v>7797114</v>
      </c>
      <c r="H202" s="227">
        <v>335039</v>
      </c>
      <c r="I202" s="228" t="s">
        <v>184</v>
      </c>
    </row>
    <row r="203" spans="2:9">
      <c r="B203" s="171">
        <v>190</v>
      </c>
      <c r="C203" s="227" t="s">
        <v>28</v>
      </c>
      <c r="D203" s="227" t="s">
        <v>789</v>
      </c>
      <c r="E203" s="227" t="s">
        <v>1528</v>
      </c>
      <c r="F203" s="232">
        <v>3220</v>
      </c>
      <c r="G203" s="227">
        <v>7796703</v>
      </c>
      <c r="H203" s="227">
        <v>335937</v>
      </c>
      <c r="I203" s="228" t="s">
        <v>184</v>
      </c>
    </row>
    <row r="204" spans="2:9">
      <c r="B204" s="171">
        <v>191</v>
      </c>
      <c r="C204" s="227" t="s">
        <v>28</v>
      </c>
      <c r="D204" s="227" t="s">
        <v>842</v>
      </c>
      <c r="E204" s="227" t="s">
        <v>1529</v>
      </c>
      <c r="F204" s="232">
        <v>1436</v>
      </c>
      <c r="G204" s="227">
        <v>7795371</v>
      </c>
      <c r="H204" s="227">
        <v>336245</v>
      </c>
      <c r="I204" s="228" t="s">
        <v>184</v>
      </c>
    </row>
    <row r="205" spans="2:9">
      <c r="B205" s="171">
        <v>192</v>
      </c>
      <c r="C205" s="227" t="s">
        <v>28</v>
      </c>
      <c r="D205" s="227" t="s">
        <v>842</v>
      </c>
      <c r="E205" s="227" t="s">
        <v>1530</v>
      </c>
      <c r="F205" s="232">
        <v>1097</v>
      </c>
      <c r="G205" s="227">
        <v>7796483</v>
      </c>
      <c r="H205" s="227">
        <v>335851</v>
      </c>
      <c r="I205" s="228" t="s">
        <v>184</v>
      </c>
    </row>
    <row r="206" spans="2:9">
      <c r="B206" s="171">
        <v>193</v>
      </c>
      <c r="C206" s="227" t="s">
        <v>28</v>
      </c>
      <c r="D206" s="227" t="s">
        <v>845</v>
      </c>
      <c r="E206" s="227" t="s">
        <v>1531</v>
      </c>
      <c r="F206" s="232">
        <v>332</v>
      </c>
      <c r="G206" s="227">
        <v>7783390</v>
      </c>
      <c r="H206" s="227">
        <v>337570</v>
      </c>
      <c r="I206" s="228" t="s">
        <v>184</v>
      </c>
    </row>
    <row r="207" spans="2:9">
      <c r="B207" s="171">
        <v>194</v>
      </c>
      <c r="C207" s="227" t="s">
        <v>28</v>
      </c>
      <c r="D207" s="227" t="s">
        <v>845</v>
      </c>
      <c r="E207" s="227" t="s">
        <v>1532</v>
      </c>
      <c r="F207" s="232">
        <v>1010</v>
      </c>
      <c r="G207" s="227">
        <v>7783452</v>
      </c>
      <c r="H207" s="227">
        <v>337207</v>
      </c>
      <c r="I207" s="228" t="s">
        <v>184</v>
      </c>
    </row>
    <row r="208" spans="2:9">
      <c r="B208" s="171">
        <v>195</v>
      </c>
      <c r="C208" s="227" t="s">
        <v>28</v>
      </c>
      <c r="D208" s="227" t="s">
        <v>855</v>
      </c>
      <c r="E208" s="227" t="s">
        <v>1533</v>
      </c>
      <c r="F208" s="232">
        <v>6521</v>
      </c>
      <c r="G208" s="227">
        <v>7784778</v>
      </c>
      <c r="H208" s="227">
        <v>332546</v>
      </c>
      <c r="I208" s="228" t="s">
        <v>184</v>
      </c>
    </row>
    <row r="209" spans="2:9">
      <c r="B209" s="171">
        <v>196</v>
      </c>
      <c r="C209" s="227" t="s">
        <v>28</v>
      </c>
      <c r="D209" s="227" t="s">
        <v>855</v>
      </c>
      <c r="E209" s="227" t="s">
        <v>1534</v>
      </c>
      <c r="F209" s="232">
        <v>4537</v>
      </c>
      <c r="G209" s="227">
        <v>7785080</v>
      </c>
      <c r="H209" s="227">
        <v>331962</v>
      </c>
      <c r="I209" s="228" t="s">
        <v>184</v>
      </c>
    </row>
    <row r="210" spans="2:9">
      <c r="B210" s="171">
        <v>205</v>
      </c>
      <c r="C210" s="227" t="s">
        <v>28</v>
      </c>
      <c r="D210" s="227" t="s">
        <v>930</v>
      </c>
      <c r="E210" s="227" t="s">
        <v>1535</v>
      </c>
      <c r="F210" s="232">
        <v>852</v>
      </c>
      <c r="G210" s="227">
        <v>7788728</v>
      </c>
      <c r="H210" s="227">
        <v>351470</v>
      </c>
      <c r="I210" s="228" t="s">
        <v>184</v>
      </c>
    </row>
    <row r="211" spans="2:9">
      <c r="B211" s="171">
        <v>206</v>
      </c>
      <c r="C211" s="227" t="s">
        <v>28</v>
      </c>
      <c r="D211" s="227" t="s">
        <v>930</v>
      </c>
      <c r="E211" s="227" t="s">
        <v>1536</v>
      </c>
      <c r="F211" s="232">
        <v>1436</v>
      </c>
      <c r="G211" s="227">
        <v>7788349</v>
      </c>
      <c r="H211" s="227">
        <v>350645</v>
      </c>
      <c r="I211" s="228" t="s">
        <v>184</v>
      </c>
    </row>
    <row r="212" spans="2:9">
      <c r="B212" s="171">
        <v>207</v>
      </c>
      <c r="C212" s="227" t="s">
        <v>28</v>
      </c>
      <c r="D212" s="227" t="s">
        <v>930</v>
      </c>
      <c r="E212" s="227" t="s">
        <v>1537</v>
      </c>
      <c r="F212" s="232">
        <v>1077</v>
      </c>
      <c r="G212" s="227">
        <v>7789510</v>
      </c>
      <c r="H212" s="227">
        <v>350767</v>
      </c>
      <c r="I212" s="228" t="s">
        <v>184</v>
      </c>
    </row>
    <row r="213" spans="2:9">
      <c r="B213" s="171">
        <v>208</v>
      </c>
      <c r="C213" s="227" t="s">
        <v>28</v>
      </c>
      <c r="D213" s="227" t="s">
        <v>930</v>
      </c>
      <c r="E213" s="227" t="s">
        <v>1538</v>
      </c>
      <c r="F213" s="232">
        <v>2622</v>
      </c>
      <c r="G213" s="227">
        <v>7790286</v>
      </c>
      <c r="H213" s="227">
        <v>351569</v>
      </c>
      <c r="I213" s="228" t="s">
        <v>184</v>
      </c>
    </row>
    <row r="214" spans="2:9">
      <c r="B214" s="171">
        <v>209</v>
      </c>
      <c r="C214" s="227" t="s">
        <v>28</v>
      </c>
      <c r="D214" s="227" t="s">
        <v>930</v>
      </c>
      <c r="E214" s="227" t="s">
        <v>1539</v>
      </c>
      <c r="F214" s="232">
        <v>11010</v>
      </c>
      <c r="G214" s="227">
        <v>7790809</v>
      </c>
      <c r="H214" s="227">
        <v>353874</v>
      </c>
      <c r="I214" s="228" t="s">
        <v>184</v>
      </c>
    </row>
    <row r="215" spans="2:9">
      <c r="B215" s="171">
        <v>210</v>
      </c>
      <c r="C215" s="227" t="s">
        <v>28</v>
      </c>
      <c r="D215" s="227" t="s">
        <v>930</v>
      </c>
      <c r="E215" s="227" t="s">
        <v>1540</v>
      </c>
      <c r="F215" s="232">
        <v>3403</v>
      </c>
      <c r="G215" s="227">
        <v>7791587</v>
      </c>
      <c r="H215" s="227">
        <v>355407</v>
      </c>
      <c r="I215" s="228" t="s">
        <v>184</v>
      </c>
    </row>
    <row r="216" spans="2:9">
      <c r="B216" s="171">
        <v>211</v>
      </c>
      <c r="C216" s="227" t="s">
        <v>28</v>
      </c>
      <c r="D216" s="227" t="s">
        <v>930</v>
      </c>
      <c r="E216" s="227" t="s">
        <v>1541</v>
      </c>
      <c r="F216" s="232">
        <v>2390</v>
      </c>
      <c r="G216" s="227">
        <v>7792289</v>
      </c>
      <c r="H216" s="227">
        <v>356406</v>
      </c>
      <c r="I216" s="228" t="s">
        <v>184</v>
      </c>
    </row>
    <row r="217" spans="2:9">
      <c r="B217" s="171">
        <v>212</v>
      </c>
      <c r="C217" s="227" t="s">
        <v>28</v>
      </c>
      <c r="D217" s="227" t="s">
        <v>930</v>
      </c>
      <c r="E217" s="227" t="s">
        <v>1542</v>
      </c>
      <c r="F217" s="232">
        <v>2142</v>
      </c>
      <c r="G217" s="227">
        <v>7792360</v>
      </c>
      <c r="H217" s="227">
        <v>355440</v>
      </c>
      <c r="I217" s="228" t="s">
        <v>184</v>
      </c>
    </row>
    <row r="218" spans="2:9">
      <c r="B218" s="171">
        <v>213</v>
      </c>
      <c r="C218" s="227" t="s">
        <v>28</v>
      </c>
      <c r="D218" s="227" t="s">
        <v>930</v>
      </c>
      <c r="E218" s="227" t="s">
        <v>1543</v>
      </c>
      <c r="F218" s="232">
        <v>10296</v>
      </c>
      <c r="G218" s="227">
        <v>7793845</v>
      </c>
      <c r="H218" s="227">
        <v>354823</v>
      </c>
      <c r="I218" s="228" t="s">
        <v>184</v>
      </c>
    </row>
    <row r="219" spans="2:9">
      <c r="B219" s="171">
        <v>214</v>
      </c>
      <c r="C219" s="227" t="s">
        <v>28</v>
      </c>
      <c r="D219" s="227" t="s">
        <v>930</v>
      </c>
      <c r="E219" s="227" t="s">
        <v>1544</v>
      </c>
      <c r="F219" s="232">
        <v>2290</v>
      </c>
      <c r="G219" s="227">
        <v>7794068</v>
      </c>
      <c r="H219" s="227">
        <v>355887</v>
      </c>
      <c r="I219" s="228" t="s">
        <v>184</v>
      </c>
    </row>
    <row r="220" spans="2:9">
      <c r="B220" s="171">
        <v>197</v>
      </c>
      <c r="C220" s="227" t="s">
        <v>28</v>
      </c>
      <c r="D220" s="227" t="s">
        <v>930</v>
      </c>
      <c r="E220" s="227" t="s">
        <v>1545</v>
      </c>
      <c r="F220" s="232">
        <v>386</v>
      </c>
      <c r="G220" s="227">
        <v>7790152</v>
      </c>
      <c r="H220" s="227">
        <v>356597</v>
      </c>
      <c r="I220" s="228" t="s">
        <v>184</v>
      </c>
    </row>
    <row r="221" spans="2:9">
      <c r="B221" s="171">
        <v>215</v>
      </c>
      <c r="C221" s="227" t="s">
        <v>28</v>
      </c>
      <c r="D221" s="227" t="s">
        <v>930</v>
      </c>
      <c r="E221" s="227" t="s">
        <v>1546</v>
      </c>
      <c r="F221" s="232">
        <v>702</v>
      </c>
      <c r="G221" s="227">
        <v>7793179</v>
      </c>
      <c r="H221" s="227">
        <v>353081</v>
      </c>
      <c r="I221" s="228" t="s">
        <v>184</v>
      </c>
    </row>
    <row r="222" spans="2:9">
      <c r="B222" s="171">
        <v>216</v>
      </c>
      <c r="C222" s="227" t="s">
        <v>28</v>
      </c>
      <c r="D222" s="227" t="s">
        <v>930</v>
      </c>
      <c r="E222" s="227" t="s">
        <v>1547</v>
      </c>
      <c r="F222" s="232">
        <v>6450</v>
      </c>
      <c r="G222" s="227">
        <v>7791701</v>
      </c>
      <c r="H222" s="227">
        <v>352484</v>
      </c>
      <c r="I222" s="228" t="s">
        <v>184</v>
      </c>
    </row>
    <row r="223" spans="2:9">
      <c r="B223" s="171">
        <v>217</v>
      </c>
      <c r="C223" s="227" t="s">
        <v>28</v>
      </c>
      <c r="D223" s="227" t="s">
        <v>930</v>
      </c>
      <c r="E223" s="227" t="s">
        <v>1548</v>
      </c>
      <c r="F223" s="232">
        <v>681</v>
      </c>
      <c r="G223" s="227">
        <v>7788165</v>
      </c>
      <c r="H223" s="227">
        <v>356957</v>
      </c>
      <c r="I223" s="228" t="s">
        <v>184</v>
      </c>
    </row>
    <row r="224" spans="2:9">
      <c r="B224" s="171">
        <v>218</v>
      </c>
      <c r="C224" s="227" t="s">
        <v>28</v>
      </c>
      <c r="D224" s="227" t="s">
        <v>930</v>
      </c>
      <c r="E224" s="227" t="s">
        <v>1549</v>
      </c>
      <c r="F224" s="232">
        <v>332</v>
      </c>
      <c r="G224" s="227">
        <v>7786059</v>
      </c>
      <c r="H224" s="227">
        <v>356756</v>
      </c>
      <c r="I224" s="228" t="s">
        <v>184</v>
      </c>
    </row>
    <row r="225" spans="2:9">
      <c r="B225" s="171">
        <v>219</v>
      </c>
      <c r="C225" s="227" t="s">
        <v>28</v>
      </c>
      <c r="D225" s="227" t="s">
        <v>930</v>
      </c>
      <c r="E225" s="227" t="s">
        <v>1550</v>
      </c>
      <c r="F225" s="232">
        <v>293</v>
      </c>
      <c r="G225" s="227">
        <v>7788642</v>
      </c>
      <c r="H225" s="227">
        <v>351825</v>
      </c>
      <c r="I225" s="228" t="s">
        <v>184</v>
      </c>
    </row>
    <row r="226" spans="2:9">
      <c r="B226" s="171">
        <v>220</v>
      </c>
      <c r="C226" s="227" t="s">
        <v>28</v>
      </c>
      <c r="D226" s="227" t="s">
        <v>930</v>
      </c>
      <c r="E226" s="227" t="s">
        <v>1551</v>
      </c>
      <c r="F226" s="232">
        <v>1370</v>
      </c>
      <c r="G226" s="227">
        <v>7792447</v>
      </c>
      <c r="H226" s="227">
        <v>354753</v>
      </c>
      <c r="I226" s="228" t="s">
        <v>184</v>
      </c>
    </row>
    <row r="227" spans="2:9">
      <c r="B227" s="171">
        <v>221</v>
      </c>
      <c r="C227" s="227" t="s">
        <v>28</v>
      </c>
      <c r="D227" s="227" t="s">
        <v>930</v>
      </c>
      <c r="E227" s="227" t="s">
        <v>1552</v>
      </c>
      <c r="F227" s="232">
        <v>908</v>
      </c>
      <c r="G227" s="227">
        <v>7787626</v>
      </c>
      <c r="H227" s="227">
        <v>357122</v>
      </c>
      <c r="I227" s="228" t="s">
        <v>184</v>
      </c>
    </row>
    <row r="228" spans="2:9">
      <c r="B228" s="171">
        <v>222</v>
      </c>
      <c r="C228" s="227" t="s">
        <v>28</v>
      </c>
      <c r="D228" s="227" t="s">
        <v>930</v>
      </c>
      <c r="E228" s="227" t="s">
        <v>1553</v>
      </c>
      <c r="F228" s="232">
        <v>727</v>
      </c>
      <c r="G228" s="227">
        <v>7788132</v>
      </c>
      <c r="H228" s="227">
        <v>357016</v>
      </c>
      <c r="I228" s="228" t="s">
        <v>184</v>
      </c>
    </row>
    <row r="229" spans="2:9">
      <c r="B229" s="171">
        <v>223</v>
      </c>
      <c r="C229" s="227" t="s">
        <v>28</v>
      </c>
      <c r="D229" s="227" t="s">
        <v>930</v>
      </c>
      <c r="E229" s="227" t="s">
        <v>1554</v>
      </c>
      <c r="F229" s="232">
        <v>623</v>
      </c>
      <c r="G229" s="227">
        <v>7788767</v>
      </c>
      <c r="H229" s="227">
        <v>356852</v>
      </c>
      <c r="I229" s="228" t="s">
        <v>184</v>
      </c>
    </row>
    <row r="230" spans="2:9">
      <c r="B230" s="171">
        <v>198</v>
      </c>
      <c r="C230" s="227" t="s">
        <v>28</v>
      </c>
      <c r="D230" s="227" t="s">
        <v>930</v>
      </c>
      <c r="E230" s="227" t="s">
        <v>1555</v>
      </c>
      <c r="F230" s="232">
        <v>604</v>
      </c>
      <c r="G230" s="227">
        <v>7790678</v>
      </c>
      <c r="H230" s="227">
        <v>356509</v>
      </c>
      <c r="I230" s="228" t="s">
        <v>184</v>
      </c>
    </row>
    <row r="231" spans="2:9">
      <c r="B231" s="171">
        <v>224</v>
      </c>
      <c r="C231" s="227" t="s">
        <v>28</v>
      </c>
      <c r="D231" s="227" t="s">
        <v>930</v>
      </c>
      <c r="E231" s="227" t="s">
        <v>1556</v>
      </c>
      <c r="F231" s="232">
        <v>1268</v>
      </c>
      <c r="G231" s="227">
        <v>7788514</v>
      </c>
      <c r="H231" s="227">
        <v>354281</v>
      </c>
      <c r="I231" s="228" t="s">
        <v>184</v>
      </c>
    </row>
    <row r="232" spans="2:9">
      <c r="B232" s="171">
        <v>199</v>
      </c>
      <c r="C232" s="227" t="s">
        <v>28</v>
      </c>
      <c r="D232" s="227" t="s">
        <v>930</v>
      </c>
      <c r="E232" s="227" t="s">
        <v>1557</v>
      </c>
      <c r="F232" s="232">
        <v>705</v>
      </c>
      <c r="G232" s="227">
        <v>7791343</v>
      </c>
      <c r="H232" s="227">
        <v>357070</v>
      </c>
      <c r="I232" s="228" t="s">
        <v>184</v>
      </c>
    </row>
    <row r="233" spans="2:9">
      <c r="B233" s="171">
        <v>200</v>
      </c>
      <c r="C233" s="227" t="s">
        <v>28</v>
      </c>
      <c r="D233" s="227" t="s">
        <v>930</v>
      </c>
      <c r="E233" s="227" t="s">
        <v>1558</v>
      </c>
      <c r="F233" s="232">
        <v>4670</v>
      </c>
      <c r="G233" s="227">
        <v>7788266</v>
      </c>
      <c r="H233" s="227">
        <v>357116</v>
      </c>
      <c r="I233" s="228" t="s">
        <v>184</v>
      </c>
    </row>
    <row r="234" spans="2:9">
      <c r="B234" s="171">
        <v>201</v>
      </c>
      <c r="C234" s="227" t="s">
        <v>28</v>
      </c>
      <c r="D234" s="227" t="s">
        <v>930</v>
      </c>
      <c r="E234" s="227" t="s">
        <v>1559</v>
      </c>
      <c r="F234" s="232">
        <v>1373</v>
      </c>
      <c r="G234" s="227">
        <v>7788446</v>
      </c>
      <c r="H234" s="227">
        <v>354931</v>
      </c>
      <c r="I234" s="228" t="s">
        <v>184</v>
      </c>
    </row>
    <row r="235" spans="2:9">
      <c r="B235" s="171">
        <v>202</v>
      </c>
      <c r="C235" s="227" t="s">
        <v>28</v>
      </c>
      <c r="D235" s="227" t="s">
        <v>930</v>
      </c>
      <c r="E235" s="227" t="s">
        <v>1560</v>
      </c>
      <c r="F235" s="232">
        <v>2255</v>
      </c>
      <c r="G235" s="227">
        <v>7789071</v>
      </c>
      <c r="H235" s="227">
        <v>352472</v>
      </c>
      <c r="I235" s="228" t="s">
        <v>184</v>
      </c>
    </row>
    <row r="236" spans="2:9">
      <c r="B236" s="171">
        <v>203</v>
      </c>
      <c r="C236" s="227" t="s">
        <v>28</v>
      </c>
      <c r="D236" s="227" t="s">
        <v>930</v>
      </c>
      <c r="E236" s="227" t="s">
        <v>1561</v>
      </c>
      <c r="F236" s="232">
        <v>1308</v>
      </c>
      <c r="G236" s="227">
        <v>7789279</v>
      </c>
      <c r="H236" s="227">
        <v>351967</v>
      </c>
      <c r="I236" s="228" t="s">
        <v>184</v>
      </c>
    </row>
    <row r="237" spans="2:9">
      <c r="B237" s="171">
        <v>204</v>
      </c>
      <c r="C237" s="227" t="s">
        <v>28</v>
      </c>
      <c r="D237" s="227" t="s">
        <v>930</v>
      </c>
      <c r="E237" s="227" t="s">
        <v>1562</v>
      </c>
      <c r="F237" s="232">
        <v>1337</v>
      </c>
      <c r="G237" s="227">
        <v>7788970</v>
      </c>
      <c r="H237" s="227">
        <v>352143</v>
      </c>
      <c r="I237" s="228" t="s">
        <v>184</v>
      </c>
    </row>
    <row r="238" spans="2:9" ht="15.75" thickBot="1">
      <c r="B238" s="173">
        <v>225</v>
      </c>
      <c r="C238" s="229" t="s">
        <v>28</v>
      </c>
      <c r="D238" s="230"/>
      <c r="E238" s="230" t="s">
        <v>1563</v>
      </c>
      <c r="F238" s="233">
        <v>281</v>
      </c>
      <c r="G238" s="229">
        <v>7748995</v>
      </c>
      <c r="H238" s="229">
        <v>421204</v>
      </c>
      <c r="I238" s="231" t="s">
        <v>184</v>
      </c>
    </row>
    <row r="239" spans="2:9" ht="15.75" thickBot="1"/>
    <row r="240" spans="2:9" ht="31.5">
      <c r="B240" s="200" t="s">
        <v>12</v>
      </c>
      <c r="C240" s="202" t="s">
        <v>29</v>
      </c>
      <c r="D240" s="202" t="s">
        <v>1</v>
      </c>
      <c r="E240" s="202" t="s">
        <v>2</v>
      </c>
      <c r="F240" s="96" t="s">
        <v>1317</v>
      </c>
      <c r="G240" s="201" t="s">
        <v>4</v>
      </c>
      <c r="H240" s="201" t="s">
        <v>5</v>
      </c>
      <c r="I240" s="207" t="s">
        <v>113</v>
      </c>
    </row>
    <row r="241" spans="2:9">
      <c r="B241" s="194">
        <v>1</v>
      </c>
      <c r="C241" s="227" t="s">
        <v>27</v>
      </c>
      <c r="D241" s="227" t="s">
        <v>1340</v>
      </c>
      <c r="E241" s="227" t="s">
        <v>1564</v>
      </c>
      <c r="F241" s="232">
        <v>144</v>
      </c>
      <c r="G241" s="232">
        <v>7737616</v>
      </c>
      <c r="H241" s="232">
        <v>413521</v>
      </c>
      <c r="I241" s="228" t="s">
        <v>185</v>
      </c>
    </row>
    <row r="242" spans="2:9">
      <c r="B242" s="194">
        <v>2</v>
      </c>
      <c r="C242" s="227" t="s">
        <v>27</v>
      </c>
      <c r="D242" s="227" t="s">
        <v>1114</v>
      </c>
      <c r="E242" s="227" t="s">
        <v>1565</v>
      </c>
      <c r="F242" s="232">
        <v>905</v>
      </c>
      <c r="G242" s="232">
        <v>7739525</v>
      </c>
      <c r="H242" s="232">
        <v>411762</v>
      </c>
      <c r="I242" s="228" t="s">
        <v>185</v>
      </c>
    </row>
    <row r="243" spans="2:9">
      <c r="B243" s="194">
        <v>3</v>
      </c>
      <c r="C243" s="227" t="s">
        <v>27</v>
      </c>
      <c r="D243" s="227" t="s">
        <v>1566</v>
      </c>
      <c r="E243" s="227" t="s">
        <v>1567</v>
      </c>
      <c r="F243" s="232">
        <v>51</v>
      </c>
      <c r="G243" s="232">
        <v>7737574</v>
      </c>
      <c r="H243" s="232">
        <v>416222</v>
      </c>
      <c r="I243" s="228" t="s">
        <v>185</v>
      </c>
    </row>
    <row r="244" spans="2:9">
      <c r="B244" s="194">
        <v>4</v>
      </c>
      <c r="C244" s="227" t="s">
        <v>27</v>
      </c>
      <c r="D244" s="227" t="s">
        <v>241</v>
      </c>
      <c r="E244" s="227" t="s">
        <v>1568</v>
      </c>
      <c r="F244" s="232">
        <v>2440</v>
      </c>
      <c r="G244" s="232">
        <v>7740121</v>
      </c>
      <c r="H244" s="232">
        <v>407826</v>
      </c>
      <c r="I244" s="228" t="s">
        <v>185</v>
      </c>
    </row>
    <row r="245" spans="2:9">
      <c r="B245" s="194">
        <v>5</v>
      </c>
      <c r="C245" s="227" t="s">
        <v>27</v>
      </c>
      <c r="D245" s="227" t="s">
        <v>245</v>
      </c>
      <c r="E245" s="227" t="s">
        <v>1569</v>
      </c>
      <c r="F245" s="232">
        <v>1210</v>
      </c>
      <c r="G245" s="232">
        <v>7748752</v>
      </c>
      <c r="H245" s="232">
        <v>404288</v>
      </c>
      <c r="I245" s="228" t="s">
        <v>185</v>
      </c>
    </row>
    <row r="246" spans="2:9">
      <c r="B246" s="194">
        <v>6</v>
      </c>
      <c r="C246" s="227" t="s">
        <v>27</v>
      </c>
      <c r="D246" s="227" t="s">
        <v>1570</v>
      </c>
      <c r="E246" s="227" t="s">
        <v>1571</v>
      </c>
      <c r="F246" s="232">
        <v>375</v>
      </c>
      <c r="G246" s="232">
        <v>7738812</v>
      </c>
      <c r="H246" s="232">
        <v>414869</v>
      </c>
      <c r="I246" s="228" t="s">
        <v>185</v>
      </c>
    </row>
    <row r="247" spans="2:9">
      <c r="B247" s="194">
        <v>7</v>
      </c>
      <c r="C247" s="227" t="s">
        <v>27</v>
      </c>
      <c r="D247" s="227" t="s">
        <v>1570</v>
      </c>
      <c r="E247" s="227" t="s">
        <v>1572</v>
      </c>
      <c r="F247" s="232">
        <v>491</v>
      </c>
      <c r="G247" s="232">
        <v>7739050</v>
      </c>
      <c r="H247" s="232">
        <v>414680</v>
      </c>
      <c r="I247" s="228" t="s">
        <v>185</v>
      </c>
    </row>
    <row r="248" spans="2:9">
      <c r="B248" s="194">
        <v>8</v>
      </c>
      <c r="C248" s="227" t="s">
        <v>27</v>
      </c>
      <c r="D248" s="227" t="s">
        <v>256</v>
      </c>
      <c r="E248" s="227" t="s">
        <v>1573</v>
      </c>
      <c r="F248" s="232">
        <v>265</v>
      </c>
      <c r="G248" s="232">
        <v>7740238</v>
      </c>
      <c r="H248" s="232">
        <v>412744</v>
      </c>
      <c r="I248" s="228" t="s">
        <v>185</v>
      </c>
    </row>
    <row r="249" spans="2:9">
      <c r="B249" s="194">
        <v>9</v>
      </c>
      <c r="C249" s="227" t="s">
        <v>27</v>
      </c>
      <c r="D249" s="227" t="s">
        <v>1574</v>
      </c>
      <c r="E249" s="227" t="s">
        <v>1575</v>
      </c>
      <c r="F249" s="232">
        <v>323</v>
      </c>
      <c r="G249" s="232">
        <v>7745588</v>
      </c>
      <c r="H249" s="232">
        <v>407215</v>
      </c>
      <c r="I249" s="228" t="s">
        <v>185</v>
      </c>
    </row>
    <row r="250" spans="2:9">
      <c r="B250" s="194">
        <v>10</v>
      </c>
      <c r="C250" s="227" t="s">
        <v>27</v>
      </c>
      <c r="D250" s="227" t="s">
        <v>268</v>
      </c>
      <c r="E250" s="227" t="s">
        <v>1576</v>
      </c>
      <c r="F250" s="232">
        <v>113</v>
      </c>
      <c r="G250" s="232">
        <v>7742087</v>
      </c>
      <c r="H250" s="232">
        <v>417916</v>
      </c>
      <c r="I250" s="228" t="s">
        <v>185</v>
      </c>
    </row>
    <row r="251" spans="2:9">
      <c r="B251" s="194">
        <v>11</v>
      </c>
      <c r="C251" s="227" t="s">
        <v>27</v>
      </c>
      <c r="D251" s="227" t="s">
        <v>1577</v>
      </c>
      <c r="E251" s="227" t="s">
        <v>1578</v>
      </c>
      <c r="F251" s="232">
        <v>2198</v>
      </c>
      <c r="G251" s="232">
        <v>7740828</v>
      </c>
      <c r="H251" s="232">
        <v>406981</v>
      </c>
      <c r="I251" s="228" t="s">
        <v>185</v>
      </c>
    </row>
    <row r="252" spans="2:9">
      <c r="B252" s="194">
        <v>12</v>
      </c>
      <c r="C252" s="227" t="s">
        <v>27</v>
      </c>
      <c r="D252" s="227" t="s">
        <v>1577</v>
      </c>
      <c r="E252" s="227" t="s">
        <v>1579</v>
      </c>
      <c r="F252" s="232">
        <v>2238</v>
      </c>
      <c r="G252" s="232">
        <v>7741029</v>
      </c>
      <c r="H252" s="232">
        <v>407527</v>
      </c>
      <c r="I252" s="228" t="s">
        <v>185</v>
      </c>
    </row>
    <row r="253" spans="2:9">
      <c r="B253" s="194">
        <v>13</v>
      </c>
      <c r="C253" s="227" t="s">
        <v>27</v>
      </c>
      <c r="D253" s="227" t="s">
        <v>1577</v>
      </c>
      <c r="E253" s="227" t="s">
        <v>1580</v>
      </c>
      <c r="F253" s="232">
        <v>4738</v>
      </c>
      <c r="G253" s="232">
        <v>7740407</v>
      </c>
      <c r="H253" s="232">
        <v>407249</v>
      </c>
      <c r="I253" s="228" t="s">
        <v>185</v>
      </c>
    </row>
    <row r="254" spans="2:9">
      <c r="B254" s="194">
        <v>14</v>
      </c>
      <c r="C254" s="227" t="s">
        <v>27</v>
      </c>
      <c r="D254" s="227" t="s">
        <v>1577</v>
      </c>
      <c r="E254" s="227" t="s">
        <v>1581</v>
      </c>
      <c r="F254" s="232">
        <v>2727</v>
      </c>
      <c r="G254" s="232">
        <v>7739697</v>
      </c>
      <c r="H254" s="232">
        <v>406586</v>
      </c>
      <c r="I254" s="228" t="s">
        <v>185</v>
      </c>
    </row>
    <row r="255" spans="2:9">
      <c r="B255" s="194">
        <v>15</v>
      </c>
      <c r="C255" s="227" t="s">
        <v>27</v>
      </c>
      <c r="D255" s="227" t="s">
        <v>1391</v>
      </c>
      <c r="E255" s="227" t="s">
        <v>1582</v>
      </c>
      <c r="F255" s="232">
        <v>5528</v>
      </c>
      <c r="G255" s="232">
        <v>7763167</v>
      </c>
      <c r="H255" s="232">
        <v>414115</v>
      </c>
      <c r="I255" s="228" t="s">
        <v>185</v>
      </c>
    </row>
    <row r="256" spans="2:9">
      <c r="B256" s="194">
        <v>16</v>
      </c>
      <c r="C256" s="227" t="s">
        <v>27</v>
      </c>
      <c r="D256" s="227" t="s">
        <v>1391</v>
      </c>
      <c r="E256" s="227" t="s">
        <v>1583</v>
      </c>
      <c r="F256" s="232">
        <v>1174</v>
      </c>
      <c r="G256" s="232">
        <v>7765796</v>
      </c>
      <c r="H256" s="232">
        <v>413748</v>
      </c>
      <c r="I256" s="228" t="s">
        <v>185</v>
      </c>
    </row>
    <row r="257" spans="2:9">
      <c r="B257" s="194">
        <v>17</v>
      </c>
      <c r="C257" s="227" t="s">
        <v>27</v>
      </c>
      <c r="D257" s="227" t="s">
        <v>1584</v>
      </c>
      <c r="E257" s="227" t="s">
        <v>1585</v>
      </c>
      <c r="F257" s="232">
        <v>2890</v>
      </c>
      <c r="G257" s="232">
        <v>7763454</v>
      </c>
      <c r="H257" s="232">
        <v>416031</v>
      </c>
      <c r="I257" s="228" t="s">
        <v>185</v>
      </c>
    </row>
    <row r="258" spans="2:9">
      <c r="B258" s="194">
        <v>18</v>
      </c>
      <c r="C258" s="227" t="s">
        <v>27</v>
      </c>
      <c r="D258" s="227" t="s">
        <v>1584</v>
      </c>
      <c r="E258" s="227" t="s">
        <v>1586</v>
      </c>
      <c r="F258" s="232">
        <v>448</v>
      </c>
      <c r="G258" s="232">
        <v>7762827</v>
      </c>
      <c r="H258" s="232">
        <v>415068</v>
      </c>
      <c r="I258" s="228" t="s">
        <v>185</v>
      </c>
    </row>
    <row r="259" spans="2:9">
      <c r="B259" s="194">
        <v>19</v>
      </c>
      <c r="C259" s="227" t="s">
        <v>27</v>
      </c>
      <c r="D259" s="227" t="s">
        <v>1406</v>
      </c>
      <c r="E259" s="227" t="s">
        <v>1587</v>
      </c>
      <c r="F259" s="232">
        <v>2236</v>
      </c>
      <c r="G259" s="232">
        <v>7748327</v>
      </c>
      <c r="H259" s="232">
        <v>420803</v>
      </c>
      <c r="I259" s="228" t="s">
        <v>185</v>
      </c>
    </row>
    <row r="260" spans="2:9">
      <c r="B260" s="194">
        <v>20</v>
      </c>
      <c r="C260" s="227" t="s">
        <v>27</v>
      </c>
      <c r="D260" s="227" t="s">
        <v>416</v>
      </c>
      <c r="E260" s="227" t="s">
        <v>1588</v>
      </c>
      <c r="F260" s="232">
        <v>621</v>
      </c>
      <c r="G260" s="232">
        <v>7741553</v>
      </c>
      <c r="H260" s="232">
        <v>424461</v>
      </c>
      <c r="I260" s="228" t="s">
        <v>185</v>
      </c>
    </row>
    <row r="261" spans="2:9">
      <c r="B261" s="194">
        <v>21</v>
      </c>
      <c r="C261" s="227" t="s">
        <v>27</v>
      </c>
      <c r="D261" s="227" t="s">
        <v>1421</v>
      </c>
      <c r="E261" s="227" t="s">
        <v>1589</v>
      </c>
      <c r="F261" s="232">
        <v>128</v>
      </c>
      <c r="G261" s="232">
        <v>7793837</v>
      </c>
      <c r="H261" s="232">
        <v>367482</v>
      </c>
      <c r="I261" s="228" t="s">
        <v>184</v>
      </c>
    </row>
    <row r="262" spans="2:9">
      <c r="B262" s="194">
        <v>22</v>
      </c>
      <c r="C262" s="227" t="s">
        <v>27</v>
      </c>
      <c r="D262" s="227" t="s">
        <v>448</v>
      </c>
      <c r="E262" s="227" t="s">
        <v>1590</v>
      </c>
      <c r="F262" s="232">
        <v>179</v>
      </c>
      <c r="G262" s="232">
        <v>7796233</v>
      </c>
      <c r="H262" s="232">
        <v>367593</v>
      </c>
      <c r="I262" s="228" t="s">
        <v>184</v>
      </c>
    </row>
    <row r="263" spans="2:9">
      <c r="B263" s="194">
        <v>23</v>
      </c>
      <c r="C263" s="227" t="s">
        <v>27</v>
      </c>
      <c r="D263" s="227" t="s">
        <v>462</v>
      </c>
      <c r="E263" s="227" t="s">
        <v>1591</v>
      </c>
      <c r="F263" s="232">
        <v>579</v>
      </c>
      <c r="G263" s="232">
        <v>7795875</v>
      </c>
      <c r="H263" s="232">
        <v>367745</v>
      </c>
      <c r="I263" s="228" t="s">
        <v>184</v>
      </c>
    </row>
    <row r="264" spans="2:9">
      <c r="B264" s="194">
        <v>24</v>
      </c>
      <c r="C264" s="227" t="s">
        <v>27</v>
      </c>
      <c r="D264" s="227" t="s">
        <v>462</v>
      </c>
      <c r="E264" s="227" t="s">
        <v>1592</v>
      </c>
      <c r="F264" s="232">
        <v>634</v>
      </c>
      <c r="G264" s="232">
        <v>7795337</v>
      </c>
      <c r="H264" s="232">
        <v>367861</v>
      </c>
      <c r="I264" s="228" t="s">
        <v>184</v>
      </c>
    </row>
    <row r="265" spans="2:9">
      <c r="B265" s="194">
        <v>25</v>
      </c>
      <c r="C265" s="227" t="s">
        <v>27</v>
      </c>
      <c r="D265" s="227" t="s">
        <v>1436</v>
      </c>
      <c r="E265" s="227" t="s">
        <v>1593</v>
      </c>
      <c r="F265" s="232">
        <v>156</v>
      </c>
      <c r="G265" s="232">
        <v>7792411</v>
      </c>
      <c r="H265" s="232">
        <v>367133</v>
      </c>
      <c r="I265" s="228" t="s">
        <v>184</v>
      </c>
    </row>
    <row r="266" spans="2:9">
      <c r="B266" s="194">
        <v>26</v>
      </c>
      <c r="C266" s="227" t="s">
        <v>27</v>
      </c>
      <c r="D266" s="227" t="s">
        <v>1436</v>
      </c>
      <c r="E266" s="227" t="s">
        <v>1594</v>
      </c>
      <c r="F266" s="232">
        <v>629</v>
      </c>
      <c r="G266" s="232">
        <v>7792236</v>
      </c>
      <c r="H266" s="232">
        <v>367485</v>
      </c>
      <c r="I266" s="228" t="s">
        <v>184</v>
      </c>
    </row>
    <row r="267" spans="2:9">
      <c r="B267" s="194">
        <v>27</v>
      </c>
      <c r="C267" s="227" t="s">
        <v>27</v>
      </c>
      <c r="D267" s="227" t="s">
        <v>484</v>
      </c>
      <c r="E267" s="227" t="s">
        <v>1595</v>
      </c>
      <c r="F267" s="232">
        <v>99</v>
      </c>
      <c r="G267" s="232">
        <v>7794033</v>
      </c>
      <c r="H267" s="232">
        <v>367970</v>
      </c>
      <c r="I267" s="228" t="s">
        <v>184</v>
      </c>
    </row>
    <row r="268" spans="2:9">
      <c r="B268" s="194">
        <v>28</v>
      </c>
      <c r="C268" s="227" t="s">
        <v>27</v>
      </c>
      <c r="D268" s="227" t="s">
        <v>1147</v>
      </c>
      <c r="E268" s="227" t="s">
        <v>1596</v>
      </c>
      <c r="F268" s="232">
        <v>298</v>
      </c>
      <c r="G268" s="232">
        <v>7792858</v>
      </c>
      <c r="H268" s="232">
        <v>367182</v>
      </c>
      <c r="I268" s="228" t="s">
        <v>184</v>
      </c>
    </row>
    <row r="269" spans="2:9">
      <c r="B269" s="194">
        <v>29</v>
      </c>
      <c r="C269" s="227" t="s">
        <v>27</v>
      </c>
      <c r="D269" s="227" t="s">
        <v>1455</v>
      </c>
      <c r="E269" s="227" t="s">
        <v>1597</v>
      </c>
      <c r="F269" s="232">
        <v>275</v>
      </c>
      <c r="G269" s="232">
        <v>7792614</v>
      </c>
      <c r="H269" s="232">
        <v>367899</v>
      </c>
      <c r="I269" s="228" t="s">
        <v>184</v>
      </c>
    </row>
    <row r="270" spans="2:9">
      <c r="B270" s="194">
        <v>30</v>
      </c>
      <c r="C270" s="227" t="s">
        <v>27</v>
      </c>
      <c r="D270" s="227" t="s">
        <v>498</v>
      </c>
      <c r="E270" s="227" t="s">
        <v>1598</v>
      </c>
      <c r="F270" s="232">
        <v>197</v>
      </c>
      <c r="G270" s="232">
        <v>7790556</v>
      </c>
      <c r="H270" s="232">
        <v>368140</v>
      </c>
      <c r="I270" s="228" t="s">
        <v>184</v>
      </c>
    </row>
    <row r="271" spans="2:9">
      <c r="B271" s="194">
        <v>31</v>
      </c>
      <c r="C271" s="227" t="s">
        <v>27</v>
      </c>
      <c r="D271" s="227" t="s">
        <v>498</v>
      </c>
      <c r="E271" s="227" t="s">
        <v>1599</v>
      </c>
      <c r="F271" s="232">
        <v>255</v>
      </c>
      <c r="G271" s="232">
        <v>7790990</v>
      </c>
      <c r="H271" s="232">
        <v>367749</v>
      </c>
      <c r="I271" s="228" t="s">
        <v>184</v>
      </c>
    </row>
    <row r="272" spans="2:9">
      <c r="B272" s="194">
        <v>32</v>
      </c>
      <c r="C272" s="227" t="s">
        <v>27</v>
      </c>
      <c r="D272" s="227" t="s">
        <v>1467</v>
      </c>
      <c r="E272" s="227" t="s">
        <v>1600</v>
      </c>
      <c r="F272" s="232">
        <v>475</v>
      </c>
      <c r="G272" s="232">
        <v>7789871</v>
      </c>
      <c r="H272" s="232">
        <v>368126</v>
      </c>
      <c r="I272" s="228" t="s">
        <v>184</v>
      </c>
    </row>
    <row r="273" spans="2:9">
      <c r="B273" s="194">
        <v>33</v>
      </c>
      <c r="C273" s="227" t="s">
        <v>27</v>
      </c>
      <c r="D273" s="227" t="s">
        <v>1601</v>
      </c>
      <c r="E273" s="227" t="s">
        <v>1602</v>
      </c>
      <c r="F273" s="232">
        <v>373</v>
      </c>
      <c r="G273" s="232">
        <v>7789910</v>
      </c>
      <c r="H273" s="232">
        <v>365848</v>
      </c>
      <c r="I273" s="228" t="s">
        <v>184</v>
      </c>
    </row>
    <row r="274" spans="2:9">
      <c r="B274" s="194">
        <v>34</v>
      </c>
      <c r="C274" s="227" t="s">
        <v>27</v>
      </c>
      <c r="D274" s="227" t="s">
        <v>1601</v>
      </c>
      <c r="E274" s="227" t="s">
        <v>1603</v>
      </c>
      <c r="F274" s="232">
        <v>165</v>
      </c>
      <c r="G274" s="232">
        <v>7790053</v>
      </c>
      <c r="H274" s="232">
        <v>365827</v>
      </c>
      <c r="I274" s="228" t="s">
        <v>184</v>
      </c>
    </row>
    <row r="275" spans="2:9">
      <c r="B275" s="194">
        <v>35</v>
      </c>
      <c r="C275" s="227" t="s">
        <v>27</v>
      </c>
      <c r="D275" s="227" t="s">
        <v>1601</v>
      </c>
      <c r="E275" s="227" t="s">
        <v>1604</v>
      </c>
      <c r="F275" s="232">
        <v>235</v>
      </c>
      <c r="G275" s="232">
        <v>7790080</v>
      </c>
      <c r="H275" s="232">
        <v>365953</v>
      </c>
      <c r="I275" s="228" t="s">
        <v>184</v>
      </c>
    </row>
    <row r="276" spans="2:9">
      <c r="B276" s="194">
        <v>36</v>
      </c>
      <c r="C276" s="227" t="s">
        <v>27</v>
      </c>
      <c r="D276" s="227" t="s">
        <v>519</v>
      </c>
      <c r="E276" s="227" t="s">
        <v>1605</v>
      </c>
      <c r="F276" s="232">
        <v>209</v>
      </c>
      <c r="G276" s="232">
        <v>7789920</v>
      </c>
      <c r="H276" s="232">
        <v>366745</v>
      </c>
      <c r="I276" s="228" t="s">
        <v>184</v>
      </c>
    </row>
    <row r="277" spans="2:9">
      <c r="B277" s="194">
        <v>37</v>
      </c>
      <c r="C277" s="227" t="s">
        <v>27</v>
      </c>
      <c r="D277" s="227" t="s">
        <v>519</v>
      </c>
      <c r="E277" s="227" t="s">
        <v>1606</v>
      </c>
      <c r="F277" s="232">
        <v>113</v>
      </c>
      <c r="G277" s="232">
        <v>7789958</v>
      </c>
      <c r="H277" s="232">
        <v>366878</v>
      </c>
      <c r="I277" s="228" t="s">
        <v>184</v>
      </c>
    </row>
    <row r="278" spans="2:9">
      <c r="B278" s="194">
        <v>38</v>
      </c>
      <c r="C278" s="227" t="s">
        <v>27</v>
      </c>
      <c r="D278" s="227" t="s">
        <v>519</v>
      </c>
      <c r="E278" s="227" t="s">
        <v>1607</v>
      </c>
      <c r="F278" s="232">
        <v>557</v>
      </c>
      <c r="G278" s="232">
        <v>7789954</v>
      </c>
      <c r="H278" s="232">
        <v>364901</v>
      </c>
      <c r="I278" s="228" t="s">
        <v>184</v>
      </c>
    </row>
    <row r="279" spans="2:9">
      <c r="B279" s="194">
        <v>39</v>
      </c>
      <c r="C279" s="227" t="s">
        <v>27</v>
      </c>
      <c r="D279" s="227" t="s">
        <v>519</v>
      </c>
      <c r="E279" s="227" t="s">
        <v>1608</v>
      </c>
      <c r="F279" s="232">
        <v>231</v>
      </c>
      <c r="G279" s="232">
        <v>7790765</v>
      </c>
      <c r="H279" s="232">
        <v>365772</v>
      </c>
      <c r="I279" s="228" t="s">
        <v>184</v>
      </c>
    </row>
    <row r="280" spans="2:9">
      <c r="B280" s="194">
        <v>40</v>
      </c>
      <c r="C280" s="227" t="s">
        <v>27</v>
      </c>
      <c r="D280" s="227" t="s">
        <v>519</v>
      </c>
      <c r="E280" s="227" t="s">
        <v>1609</v>
      </c>
      <c r="F280" s="232">
        <v>667</v>
      </c>
      <c r="G280" s="232">
        <v>7790617</v>
      </c>
      <c r="H280" s="232">
        <v>365799</v>
      </c>
      <c r="I280" s="228" t="s">
        <v>184</v>
      </c>
    </row>
    <row r="281" spans="2:9">
      <c r="B281" s="194">
        <v>41</v>
      </c>
      <c r="C281" s="227" t="s">
        <v>27</v>
      </c>
      <c r="D281" s="227" t="s">
        <v>519</v>
      </c>
      <c r="E281" s="227" t="s">
        <v>1610</v>
      </c>
      <c r="F281" s="232">
        <v>200</v>
      </c>
      <c r="G281" s="232">
        <v>7790558</v>
      </c>
      <c r="H281" s="232">
        <v>365651</v>
      </c>
      <c r="I281" s="228" t="s">
        <v>184</v>
      </c>
    </row>
    <row r="282" spans="2:9">
      <c r="B282" s="194">
        <v>42</v>
      </c>
      <c r="C282" s="227" t="s">
        <v>27</v>
      </c>
      <c r="D282" s="227" t="s">
        <v>519</v>
      </c>
      <c r="E282" s="227" t="s">
        <v>1611</v>
      </c>
      <c r="F282" s="232">
        <v>822</v>
      </c>
      <c r="G282" s="232">
        <v>7790290</v>
      </c>
      <c r="H282" s="232">
        <v>365031</v>
      </c>
      <c r="I282" s="228" t="s">
        <v>184</v>
      </c>
    </row>
    <row r="283" spans="2:9">
      <c r="B283" s="194">
        <v>43</v>
      </c>
      <c r="C283" s="227" t="s">
        <v>27</v>
      </c>
      <c r="D283" s="227" t="s">
        <v>519</v>
      </c>
      <c r="E283" s="227" t="s">
        <v>1612</v>
      </c>
      <c r="F283" s="232">
        <v>587</v>
      </c>
      <c r="G283" s="232">
        <v>7790447</v>
      </c>
      <c r="H283" s="232">
        <v>364916</v>
      </c>
      <c r="I283" s="228" t="s">
        <v>184</v>
      </c>
    </row>
    <row r="284" spans="2:9">
      <c r="B284" s="194">
        <v>44</v>
      </c>
      <c r="C284" s="227" t="s">
        <v>27</v>
      </c>
      <c r="D284" s="227" t="s">
        <v>533</v>
      </c>
      <c r="E284" s="227" t="s">
        <v>1613</v>
      </c>
      <c r="F284" s="232">
        <v>618</v>
      </c>
      <c r="G284" s="232">
        <v>7791805</v>
      </c>
      <c r="H284" s="232">
        <v>365748</v>
      </c>
      <c r="I284" s="228" t="s">
        <v>184</v>
      </c>
    </row>
    <row r="285" spans="2:9">
      <c r="B285" s="194">
        <v>45</v>
      </c>
      <c r="C285" s="227" t="s">
        <v>27</v>
      </c>
      <c r="D285" s="227" t="s">
        <v>533</v>
      </c>
      <c r="E285" s="227" t="s">
        <v>1614</v>
      </c>
      <c r="F285" s="232">
        <v>226</v>
      </c>
      <c r="G285" s="232">
        <v>7791736</v>
      </c>
      <c r="H285" s="232">
        <v>365882</v>
      </c>
      <c r="I285" s="228" t="s">
        <v>184</v>
      </c>
    </row>
    <row r="286" spans="2:9">
      <c r="B286" s="194">
        <v>46</v>
      </c>
      <c r="C286" s="227" t="s">
        <v>27</v>
      </c>
      <c r="D286" s="227" t="s">
        <v>533</v>
      </c>
      <c r="E286" s="227" t="s">
        <v>1615</v>
      </c>
      <c r="F286" s="232">
        <v>186</v>
      </c>
      <c r="G286" s="232">
        <v>7791487</v>
      </c>
      <c r="H286" s="232">
        <v>365966</v>
      </c>
      <c r="I286" s="228" t="s">
        <v>184</v>
      </c>
    </row>
    <row r="287" spans="2:9">
      <c r="B287" s="194">
        <v>47</v>
      </c>
      <c r="C287" s="227" t="s">
        <v>27</v>
      </c>
      <c r="D287" s="227" t="s">
        <v>533</v>
      </c>
      <c r="E287" s="227" t="s">
        <v>1616</v>
      </c>
      <c r="F287" s="232">
        <v>232</v>
      </c>
      <c r="G287" s="232">
        <v>7791436</v>
      </c>
      <c r="H287" s="232">
        <v>365871</v>
      </c>
      <c r="I287" s="228" t="s">
        <v>184</v>
      </c>
    </row>
    <row r="288" spans="2:9">
      <c r="B288" s="194">
        <v>48</v>
      </c>
      <c r="C288" s="227" t="s">
        <v>27</v>
      </c>
      <c r="D288" s="227" t="s">
        <v>533</v>
      </c>
      <c r="E288" s="227" t="s">
        <v>1617</v>
      </c>
      <c r="F288" s="232">
        <v>163</v>
      </c>
      <c r="G288" s="232">
        <v>7791367</v>
      </c>
      <c r="H288" s="232">
        <v>365858</v>
      </c>
      <c r="I288" s="228" t="s">
        <v>184</v>
      </c>
    </row>
    <row r="289" spans="2:9">
      <c r="B289" s="194">
        <v>49</v>
      </c>
      <c r="C289" s="227" t="s">
        <v>27</v>
      </c>
      <c r="D289" s="227" t="s">
        <v>533</v>
      </c>
      <c r="E289" s="227" t="s">
        <v>1618</v>
      </c>
      <c r="F289" s="232">
        <v>337</v>
      </c>
      <c r="G289" s="232">
        <v>7791217</v>
      </c>
      <c r="H289" s="232">
        <v>366075</v>
      </c>
      <c r="I289" s="228" t="s">
        <v>184</v>
      </c>
    </row>
    <row r="290" spans="2:9">
      <c r="B290" s="194">
        <v>50</v>
      </c>
      <c r="C290" s="227" t="s">
        <v>27</v>
      </c>
      <c r="D290" s="227" t="s">
        <v>533</v>
      </c>
      <c r="E290" s="227" t="s">
        <v>1619</v>
      </c>
      <c r="F290" s="232">
        <v>218</v>
      </c>
      <c r="G290" s="232">
        <v>7791237</v>
      </c>
      <c r="H290" s="232">
        <v>366127</v>
      </c>
      <c r="I290" s="228" t="s">
        <v>184</v>
      </c>
    </row>
    <row r="291" spans="2:9">
      <c r="B291" s="194">
        <v>51</v>
      </c>
      <c r="C291" s="227" t="s">
        <v>27</v>
      </c>
      <c r="D291" s="227" t="s">
        <v>533</v>
      </c>
      <c r="E291" s="227" t="s">
        <v>1620</v>
      </c>
      <c r="F291" s="232">
        <v>224</v>
      </c>
      <c r="G291" s="232">
        <v>7791079</v>
      </c>
      <c r="H291" s="232">
        <v>366260</v>
      </c>
      <c r="I291" s="228" t="s">
        <v>184</v>
      </c>
    </row>
    <row r="292" spans="2:9">
      <c r="B292" s="194">
        <v>52</v>
      </c>
      <c r="C292" s="227" t="s">
        <v>27</v>
      </c>
      <c r="D292" s="227" t="s">
        <v>533</v>
      </c>
      <c r="E292" s="227" t="s">
        <v>1621</v>
      </c>
      <c r="F292" s="232">
        <v>108</v>
      </c>
      <c r="G292" s="232">
        <v>7790998</v>
      </c>
      <c r="H292" s="232">
        <v>366177</v>
      </c>
      <c r="I292" s="228" t="s">
        <v>184</v>
      </c>
    </row>
    <row r="293" spans="2:9">
      <c r="B293" s="194">
        <v>53</v>
      </c>
      <c r="C293" s="227" t="s">
        <v>27</v>
      </c>
      <c r="D293" s="227" t="s">
        <v>538</v>
      </c>
      <c r="E293" s="227" t="s">
        <v>1622</v>
      </c>
      <c r="F293" s="232">
        <v>616</v>
      </c>
      <c r="G293" s="232">
        <v>7792482</v>
      </c>
      <c r="H293" s="232">
        <v>365685</v>
      </c>
      <c r="I293" s="228" t="s">
        <v>184</v>
      </c>
    </row>
    <row r="294" spans="2:9">
      <c r="B294" s="194">
        <v>54</v>
      </c>
      <c r="C294" s="227" t="s">
        <v>27</v>
      </c>
      <c r="D294" s="227" t="s">
        <v>538</v>
      </c>
      <c r="E294" s="227" t="s">
        <v>1623</v>
      </c>
      <c r="F294" s="232">
        <v>453</v>
      </c>
      <c r="G294" s="232">
        <v>7792279</v>
      </c>
      <c r="H294" s="232">
        <v>365949</v>
      </c>
      <c r="I294" s="228" t="s">
        <v>184</v>
      </c>
    </row>
    <row r="295" spans="2:9">
      <c r="B295" s="194">
        <v>55</v>
      </c>
      <c r="C295" s="227" t="s">
        <v>27</v>
      </c>
      <c r="D295" s="227" t="s">
        <v>538</v>
      </c>
      <c r="E295" s="227" t="s">
        <v>1624</v>
      </c>
      <c r="F295" s="232">
        <v>139</v>
      </c>
      <c r="G295" s="232">
        <v>7792179</v>
      </c>
      <c r="H295" s="232">
        <v>365834</v>
      </c>
      <c r="I295" s="228" t="s">
        <v>184</v>
      </c>
    </row>
    <row r="296" spans="2:9">
      <c r="B296" s="194">
        <v>56</v>
      </c>
      <c r="C296" s="227" t="s">
        <v>27</v>
      </c>
      <c r="D296" s="227" t="s">
        <v>547</v>
      </c>
      <c r="E296" s="227" t="s">
        <v>1625</v>
      </c>
      <c r="F296" s="232">
        <v>78</v>
      </c>
      <c r="G296" s="232">
        <v>7791330</v>
      </c>
      <c r="H296" s="232">
        <v>365333</v>
      </c>
      <c r="I296" s="228" t="s">
        <v>184</v>
      </c>
    </row>
    <row r="297" spans="2:9">
      <c r="B297" s="194">
        <v>57</v>
      </c>
      <c r="C297" s="227" t="s">
        <v>27</v>
      </c>
      <c r="D297" s="227" t="s">
        <v>1497</v>
      </c>
      <c r="E297" s="227" t="s">
        <v>1626</v>
      </c>
      <c r="F297" s="232">
        <v>496</v>
      </c>
      <c r="G297" s="232">
        <v>7792208</v>
      </c>
      <c r="H297" s="232">
        <v>365262</v>
      </c>
      <c r="I297" s="228" t="s">
        <v>184</v>
      </c>
    </row>
    <row r="298" spans="2:9">
      <c r="B298" s="194">
        <v>58</v>
      </c>
      <c r="C298" s="227" t="s">
        <v>27</v>
      </c>
      <c r="D298" s="227" t="s">
        <v>568</v>
      </c>
      <c r="E298" s="227" t="s">
        <v>1627</v>
      </c>
      <c r="F298" s="232">
        <v>875</v>
      </c>
      <c r="G298" s="232">
        <v>7797298</v>
      </c>
      <c r="H298" s="232">
        <v>366599</v>
      </c>
      <c r="I298" s="228" t="s">
        <v>184</v>
      </c>
    </row>
    <row r="299" spans="2:9">
      <c r="B299" s="194">
        <v>59</v>
      </c>
      <c r="C299" s="227" t="s">
        <v>27</v>
      </c>
      <c r="D299" s="227" t="s">
        <v>577</v>
      </c>
      <c r="E299" s="227" t="s">
        <v>1628</v>
      </c>
      <c r="F299" s="232">
        <v>557</v>
      </c>
      <c r="G299" s="232">
        <v>7786047</v>
      </c>
      <c r="H299" s="232">
        <v>363324</v>
      </c>
      <c r="I299" s="228" t="s">
        <v>184</v>
      </c>
    </row>
    <row r="300" spans="2:9">
      <c r="B300" s="194">
        <v>60</v>
      </c>
      <c r="C300" s="227" t="s">
        <v>27</v>
      </c>
      <c r="D300" s="227" t="s">
        <v>577</v>
      </c>
      <c r="E300" s="227" t="s">
        <v>1629</v>
      </c>
      <c r="F300" s="232">
        <v>419</v>
      </c>
      <c r="G300" s="232">
        <v>7785641</v>
      </c>
      <c r="H300" s="232">
        <v>363657</v>
      </c>
      <c r="I300" s="228" t="s">
        <v>184</v>
      </c>
    </row>
    <row r="301" spans="2:9">
      <c r="B301" s="194">
        <v>61</v>
      </c>
      <c r="C301" s="227" t="s">
        <v>27</v>
      </c>
      <c r="D301" s="227" t="s">
        <v>653</v>
      </c>
      <c r="E301" s="227" t="s">
        <v>1630</v>
      </c>
      <c r="F301" s="232">
        <v>390</v>
      </c>
      <c r="G301" s="232">
        <v>7771634</v>
      </c>
      <c r="H301" s="232">
        <v>373238</v>
      </c>
      <c r="I301" s="228" t="s">
        <v>184</v>
      </c>
    </row>
    <row r="302" spans="2:9">
      <c r="B302" s="194">
        <v>62</v>
      </c>
      <c r="C302" s="227" t="s">
        <v>27</v>
      </c>
      <c r="D302" s="227" t="s">
        <v>653</v>
      </c>
      <c r="E302" s="227" t="s">
        <v>1631</v>
      </c>
      <c r="F302" s="232">
        <v>585</v>
      </c>
      <c r="G302" s="232">
        <v>7771766</v>
      </c>
      <c r="H302" s="232">
        <v>373416</v>
      </c>
      <c r="I302" s="228" t="s">
        <v>184</v>
      </c>
    </row>
    <row r="303" spans="2:9">
      <c r="B303" s="194">
        <v>63</v>
      </c>
      <c r="C303" s="227" t="s">
        <v>27</v>
      </c>
      <c r="D303" s="227" t="s">
        <v>671</v>
      </c>
      <c r="E303" s="227" t="s">
        <v>1632</v>
      </c>
      <c r="F303" s="232">
        <v>72</v>
      </c>
      <c r="G303" s="232">
        <v>7771586</v>
      </c>
      <c r="H303" s="232">
        <v>372428</v>
      </c>
      <c r="I303" s="228" t="s">
        <v>184</v>
      </c>
    </row>
    <row r="304" spans="2:9">
      <c r="B304" s="194">
        <v>64</v>
      </c>
      <c r="C304" s="227" t="s">
        <v>27</v>
      </c>
      <c r="D304" s="227" t="s">
        <v>671</v>
      </c>
      <c r="E304" s="227" t="s">
        <v>1633</v>
      </c>
      <c r="F304" s="232">
        <v>885</v>
      </c>
      <c r="G304" s="232">
        <v>7771855</v>
      </c>
      <c r="H304" s="232">
        <v>372307</v>
      </c>
      <c r="I304" s="228" t="s">
        <v>184</v>
      </c>
    </row>
    <row r="305" spans="2:9">
      <c r="B305" s="194">
        <v>65</v>
      </c>
      <c r="C305" s="227" t="s">
        <v>27</v>
      </c>
      <c r="D305" s="227" t="s">
        <v>671</v>
      </c>
      <c r="E305" s="227" t="s">
        <v>1634</v>
      </c>
      <c r="F305" s="232">
        <v>530</v>
      </c>
      <c r="G305" s="232">
        <v>7771927</v>
      </c>
      <c r="H305" s="232">
        <v>372497</v>
      </c>
      <c r="I305" s="228" t="s">
        <v>184</v>
      </c>
    </row>
    <row r="306" spans="2:9">
      <c r="B306" s="194">
        <v>66</v>
      </c>
      <c r="C306" s="227" t="s">
        <v>27</v>
      </c>
      <c r="D306" s="227" t="s">
        <v>671</v>
      </c>
      <c r="E306" s="227" t="s">
        <v>1635</v>
      </c>
      <c r="F306" s="232">
        <v>2309</v>
      </c>
      <c r="G306" s="232">
        <v>7771365</v>
      </c>
      <c r="H306" s="232">
        <v>372399</v>
      </c>
      <c r="I306" s="228" t="s">
        <v>184</v>
      </c>
    </row>
    <row r="307" spans="2:9">
      <c r="B307" s="194">
        <v>67</v>
      </c>
      <c r="C307" s="227" t="s">
        <v>27</v>
      </c>
      <c r="D307" s="227" t="s">
        <v>710</v>
      </c>
      <c r="E307" s="227" t="s">
        <v>1636</v>
      </c>
      <c r="F307" s="232">
        <v>259</v>
      </c>
      <c r="G307" s="232">
        <v>7770413</v>
      </c>
      <c r="H307" s="232">
        <v>370284</v>
      </c>
      <c r="I307" s="228" t="s">
        <v>184</v>
      </c>
    </row>
    <row r="308" spans="2:9">
      <c r="B308" s="194">
        <v>68</v>
      </c>
      <c r="C308" s="227" t="s">
        <v>27</v>
      </c>
      <c r="D308" s="227" t="s">
        <v>710</v>
      </c>
      <c r="E308" s="227" t="s">
        <v>1637</v>
      </c>
      <c r="F308" s="232">
        <v>521</v>
      </c>
      <c r="G308" s="232">
        <v>7770299</v>
      </c>
      <c r="H308" s="232">
        <v>370527</v>
      </c>
      <c r="I308" s="228" t="s">
        <v>184</v>
      </c>
    </row>
    <row r="309" spans="2:9">
      <c r="B309" s="194">
        <v>69</v>
      </c>
      <c r="C309" s="227" t="s">
        <v>27</v>
      </c>
      <c r="D309" s="227" t="s">
        <v>710</v>
      </c>
      <c r="E309" s="227" t="s">
        <v>1638</v>
      </c>
      <c r="F309" s="232">
        <v>302</v>
      </c>
      <c r="G309" s="232">
        <v>7770185</v>
      </c>
      <c r="H309" s="232">
        <v>370824</v>
      </c>
      <c r="I309" s="228" t="s">
        <v>184</v>
      </c>
    </row>
    <row r="310" spans="2:9">
      <c r="B310" s="194">
        <v>70</v>
      </c>
      <c r="C310" s="227" t="s">
        <v>27</v>
      </c>
      <c r="D310" s="227" t="s">
        <v>710</v>
      </c>
      <c r="E310" s="227" t="s">
        <v>1639</v>
      </c>
      <c r="F310" s="232">
        <v>122</v>
      </c>
      <c r="G310" s="232">
        <v>7769885</v>
      </c>
      <c r="H310" s="232">
        <v>370209</v>
      </c>
      <c r="I310" s="228" t="s">
        <v>184</v>
      </c>
    </row>
    <row r="311" spans="2:9">
      <c r="B311" s="194">
        <v>71</v>
      </c>
      <c r="C311" s="227" t="s">
        <v>27</v>
      </c>
      <c r="D311" s="227" t="s">
        <v>1514</v>
      </c>
      <c r="E311" s="227" t="s">
        <v>1640</v>
      </c>
      <c r="F311" s="232">
        <v>960</v>
      </c>
      <c r="G311" s="232">
        <v>7767191</v>
      </c>
      <c r="H311" s="232">
        <v>370087</v>
      </c>
      <c r="I311" s="228" t="s">
        <v>184</v>
      </c>
    </row>
    <row r="312" spans="2:9">
      <c r="B312" s="194">
        <v>72</v>
      </c>
      <c r="C312" s="227" t="s">
        <v>27</v>
      </c>
      <c r="D312" s="227" t="s">
        <v>772</v>
      </c>
      <c r="E312" s="227" t="s">
        <v>1641</v>
      </c>
      <c r="F312" s="232">
        <v>1685</v>
      </c>
      <c r="G312" s="232">
        <v>7796442</v>
      </c>
      <c r="H312" s="232">
        <v>337728</v>
      </c>
      <c r="I312" s="228" t="s">
        <v>184</v>
      </c>
    </row>
    <row r="313" spans="2:9">
      <c r="B313" s="194">
        <v>73</v>
      </c>
      <c r="C313" s="227" t="s">
        <v>27</v>
      </c>
      <c r="D313" s="227" t="s">
        <v>772</v>
      </c>
      <c r="E313" s="227" t="s">
        <v>1642</v>
      </c>
      <c r="F313" s="232">
        <v>433</v>
      </c>
      <c r="G313" s="232">
        <v>7796892</v>
      </c>
      <c r="H313" s="232">
        <v>337687</v>
      </c>
      <c r="I313" s="228" t="s">
        <v>184</v>
      </c>
    </row>
    <row r="314" spans="2:9">
      <c r="B314" s="194">
        <v>74</v>
      </c>
      <c r="C314" s="227" t="s">
        <v>27</v>
      </c>
      <c r="D314" s="227" t="s">
        <v>772</v>
      </c>
      <c r="E314" s="227" t="s">
        <v>1643</v>
      </c>
      <c r="F314" s="232">
        <v>1784</v>
      </c>
      <c r="G314" s="232">
        <v>7797387</v>
      </c>
      <c r="H314" s="232">
        <v>337012</v>
      </c>
      <c r="I314" s="228" t="s">
        <v>184</v>
      </c>
    </row>
    <row r="315" spans="2:9">
      <c r="B315" s="194">
        <v>75</v>
      </c>
      <c r="C315" s="227" t="s">
        <v>27</v>
      </c>
      <c r="D315" s="227" t="s">
        <v>772</v>
      </c>
      <c r="E315" s="227" t="s">
        <v>1644</v>
      </c>
      <c r="F315" s="232">
        <v>805</v>
      </c>
      <c r="G315" s="232">
        <v>7796876</v>
      </c>
      <c r="H315" s="232">
        <v>336984</v>
      </c>
      <c r="I315" s="228" t="s">
        <v>184</v>
      </c>
    </row>
    <row r="316" spans="2:9">
      <c r="B316" s="194">
        <v>76</v>
      </c>
      <c r="C316" s="227" t="s">
        <v>27</v>
      </c>
      <c r="D316" s="227" t="s">
        <v>772</v>
      </c>
      <c r="E316" s="227" t="s">
        <v>1645</v>
      </c>
      <c r="F316" s="232">
        <v>1801</v>
      </c>
      <c r="G316" s="232">
        <v>7797849</v>
      </c>
      <c r="H316" s="232">
        <v>335785</v>
      </c>
      <c r="I316" s="228" t="s">
        <v>184</v>
      </c>
    </row>
    <row r="317" spans="2:9">
      <c r="B317" s="194">
        <v>77</v>
      </c>
      <c r="C317" s="227" t="s">
        <v>27</v>
      </c>
      <c r="D317" s="227" t="s">
        <v>772</v>
      </c>
      <c r="E317" s="227" t="s">
        <v>1646</v>
      </c>
      <c r="F317" s="232">
        <v>1240</v>
      </c>
      <c r="G317" s="232">
        <v>7797436</v>
      </c>
      <c r="H317" s="232">
        <v>335458</v>
      </c>
      <c r="I317" s="228" t="s">
        <v>184</v>
      </c>
    </row>
    <row r="318" spans="2:9">
      <c r="B318" s="194">
        <v>78</v>
      </c>
      <c r="C318" s="227" t="s">
        <v>27</v>
      </c>
      <c r="D318" s="227" t="s">
        <v>772</v>
      </c>
      <c r="E318" s="227" t="s">
        <v>1647</v>
      </c>
      <c r="F318" s="232">
        <v>2670</v>
      </c>
      <c r="G318" s="232">
        <v>7796711</v>
      </c>
      <c r="H318" s="232">
        <v>336423</v>
      </c>
      <c r="I318" s="228" t="s">
        <v>184</v>
      </c>
    </row>
    <row r="319" spans="2:9">
      <c r="B319" s="194">
        <v>79</v>
      </c>
      <c r="C319" s="227" t="s">
        <v>27</v>
      </c>
      <c r="D319" s="227" t="s">
        <v>772</v>
      </c>
      <c r="E319" s="227" t="s">
        <v>1648</v>
      </c>
      <c r="F319" s="232">
        <v>1300</v>
      </c>
      <c r="G319" s="232">
        <v>7795522</v>
      </c>
      <c r="H319" s="232">
        <v>337118</v>
      </c>
      <c r="I319" s="228" t="s">
        <v>184</v>
      </c>
    </row>
    <row r="320" spans="2:9">
      <c r="B320" s="194">
        <v>80</v>
      </c>
      <c r="C320" s="227" t="s">
        <v>27</v>
      </c>
      <c r="D320" s="227" t="s">
        <v>785</v>
      </c>
      <c r="E320" s="227" t="s">
        <v>1649</v>
      </c>
      <c r="F320" s="232">
        <v>214</v>
      </c>
      <c r="G320" s="232">
        <v>7793934</v>
      </c>
      <c r="H320" s="232">
        <v>336357</v>
      </c>
      <c r="I320" s="228" t="s">
        <v>184</v>
      </c>
    </row>
    <row r="321" spans="2:9">
      <c r="B321" s="194">
        <v>81</v>
      </c>
      <c r="C321" s="227" t="s">
        <v>27</v>
      </c>
      <c r="D321" s="227" t="s">
        <v>785</v>
      </c>
      <c r="E321" s="227" t="s">
        <v>1650</v>
      </c>
      <c r="F321" s="232">
        <v>182</v>
      </c>
      <c r="G321" s="232">
        <v>7794093</v>
      </c>
      <c r="H321" s="232">
        <v>336294</v>
      </c>
      <c r="I321" s="228" t="s">
        <v>184</v>
      </c>
    </row>
    <row r="322" spans="2:9">
      <c r="B322" s="194">
        <v>82</v>
      </c>
      <c r="C322" s="227" t="s">
        <v>27</v>
      </c>
      <c r="D322" s="227" t="s">
        <v>785</v>
      </c>
      <c r="E322" s="227" t="s">
        <v>1651</v>
      </c>
      <c r="F322" s="232">
        <v>439</v>
      </c>
      <c r="G322" s="232">
        <v>7794160</v>
      </c>
      <c r="H322" s="232">
        <v>336351</v>
      </c>
      <c r="I322" s="228" t="s">
        <v>184</v>
      </c>
    </row>
    <row r="323" spans="2:9">
      <c r="B323" s="194">
        <v>83</v>
      </c>
      <c r="C323" s="227" t="s">
        <v>27</v>
      </c>
      <c r="D323" s="227" t="s">
        <v>785</v>
      </c>
      <c r="E323" s="227" t="s">
        <v>1652</v>
      </c>
      <c r="F323" s="232">
        <v>253</v>
      </c>
      <c r="G323" s="232">
        <v>7794326</v>
      </c>
      <c r="H323" s="232">
        <v>336174</v>
      </c>
      <c r="I323" s="228" t="s">
        <v>184</v>
      </c>
    </row>
    <row r="324" spans="2:9">
      <c r="B324" s="194">
        <v>84</v>
      </c>
      <c r="C324" s="227" t="s">
        <v>27</v>
      </c>
      <c r="D324" s="227" t="s">
        <v>785</v>
      </c>
      <c r="E324" s="227" t="s">
        <v>1653</v>
      </c>
      <c r="F324" s="232">
        <v>171</v>
      </c>
      <c r="G324" s="232">
        <v>7794396</v>
      </c>
      <c r="H324" s="232">
        <v>336252</v>
      </c>
      <c r="I324" s="228" t="s">
        <v>184</v>
      </c>
    </row>
    <row r="325" spans="2:9">
      <c r="B325" s="194">
        <v>85</v>
      </c>
      <c r="C325" s="227" t="s">
        <v>27</v>
      </c>
      <c r="D325" s="227" t="s">
        <v>785</v>
      </c>
      <c r="E325" s="227" t="s">
        <v>1654</v>
      </c>
      <c r="F325" s="232">
        <v>2777</v>
      </c>
      <c r="G325" s="232">
        <v>7794226</v>
      </c>
      <c r="H325" s="232">
        <v>337379</v>
      </c>
      <c r="I325" s="228" t="s">
        <v>184</v>
      </c>
    </row>
    <row r="326" spans="2:9">
      <c r="B326" s="194">
        <v>86</v>
      </c>
      <c r="C326" s="227" t="s">
        <v>27</v>
      </c>
      <c r="D326" s="227" t="s">
        <v>785</v>
      </c>
      <c r="E326" s="227" t="s">
        <v>1655</v>
      </c>
      <c r="F326" s="232">
        <v>847</v>
      </c>
      <c r="G326" s="232">
        <v>7794137</v>
      </c>
      <c r="H326" s="232">
        <v>336943</v>
      </c>
      <c r="I326" s="228" t="s">
        <v>184</v>
      </c>
    </row>
    <row r="327" spans="2:9">
      <c r="B327" s="194">
        <v>87</v>
      </c>
      <c r="C327" s="227" t="s">
        <v>27</v>
      </c>
      <c r="D327" s="227" t="s">
        <v>785</v>
      </c>
      <c r="E327" s="227" t="s">
        <v>1656</v>
      </c>
      <c r="F327" s="232">
        <v>495</v>
      </c>
      <c r="G327" s="232">
        <v>7794438</v>
      </c>
      <c r="H327" s="232">
        <v>337337</v>
      </c>
      <c r="I327" s="228" t="s">
        <v>184</v>
      </c>
    </row>
    <row r="328" spans="2:9">
      <c r="B328" s="194">
        <v>88</v>
      </c>
      <c r="C328" s="227" t="s">
        <v>27</v>
      </c>
      <c r="D328" s="227" t="s">
        <v>785</v>
      </c>
      <c r="E328" s="227" t="s">
        <v>1657</v>
      </c>
      <c r="F328" s="232">
        <v>748</v>
      </c>
      <c r="G328" s="232">
        <v>7795295</v>
      </c>
      <c r="H328" s="232">
        <v>337146</v>
      </c>
      <c r="I328" s="228" t="s">
        <v>184</v>
      </c>
    </row>
    <row r="329" spans="2:9">
      <c r="B329" s="194">
        <v>89</v>
      </c>
      <c r="C329" s="227" t="s">
        <v>27</v>
      </c>
      <c r="D329" s="227" t="s">
        <v>785</v>
      </c>
      <c r="E329" s="227" t="s">
        <v>1658</v>
      </c>
      <c r="F329" s="232">
        <v>789</v>
      </c>
      <c r="G329" s="232">
        <v>7794847</v>
      </c>
      <c r="H329" s="232">
        <v>337020</v>
      </c>
      <c r="I329" s="228" t="s">
        <v>184</v>
      </c>
    </row>
    <row r="330" spans="2:9">
      <c r="B330" s="194">
        <v>90</v>
      </c>
      <c r="C330" s="227" t="s">
        <v>27</v>
      </c>
      <c r="D330" s="227" t="s">
        <v>785</v>
      </c>
      <c r="E330" s="227" t="s">
        <v>1659</v>
      </c>
      <c r="F330" s="232">
        <v>326</v>
      </c>
      <c r="G330" s="232">
        <v>7794597</v>
      </c>
      <c r="H330" s="232">
        <v>337721</v>
      </c>
      <c r="I330" s="228" t="s">
        <v>184</v>
      </c>
    </row>
    <row r="331" spans="2:9">
      <c r="B331" s="194">
        <v>91</v>
      </c>
      <c r="C331" s="227" t="s">
        <v>27</v>
      </c>
      <c r="D331" s="227" t="s">
        <v>816</v>
      </c>
      <c r="E331" s="227" t="s">
        <v>1660</v>
      </c>
      <c r="F331" s="232">
        <v>3930</v>
      </c>
      <c r="G331" s="232">
        <v>7796393</v>
      </c>
      <c r="H331" s="232">
        <v>333471</v>
      </c>
      <c r="I331" s="228" t="s">
        <v>184</v>
      </c>
    </row>
    <row r="332" spans="2:9">
      <c r="B332" s="194">
        <v>92</v>
      </c>
      <c r="C332" s="227" t="s">
        <v>27</v>
      </c>
      <c r="D332" s="227" t="s">
        <v>816</v>
      </c>
      <c r="E332" s="227" t="s">
        <v>1661</v>
      </c>
      <c r="F332" s="232">
        <v>4367</v>
      </c>
      <c r="G332" s="232">
        <v>7796686</v>
      </c>
      <c r="H332" s="232">
        <v>333753</v>
      </c>
      <c r="I332" s="228" t="s">
        <v>184</v>
      </c>
    </row>
    <row r="333" spans="2:9">
      <c r="B333" s="194">
        <v>93</v>
      </c>
      <c r="C333" s="227" t="s">
        <v>27</v>
      </c>
      <c r="D333" s="227" t="s">
        <v>825</v>
      </c>
      <c r="E333" s="227" t="s">
        <v>1662</v>
      </c>
      <c r="F333" s="232">
        <v>394</v>
      </c>
      <c r="G333" s="232">
        <v>7795100</v>
      </c>
      <c r="H333" s="232">
        <v>334085</v>
      </c>
      <c r="I333" s="228" t="s">
        <v>184</v>
      </c>
    </row>
    <row r="334" spans="2:9">
      <c r="B334" s="194">
        <v>94</v>
      </c>
      <c r="C334" s="227" t="s">
        <v>27</v>
      </c>
      <c r="D334" s="227" t="s">
        <v>825</v>
      </c>
      <c r="E334" s="227" t="s">
        <v>1663</v>
      </c>
      <c r="F334" s="232">
        <v>985</v>
      </c>
      <c r="G334" s="232">
        <v>7794934</v>
      </c>
      <c r="H334" s="232">
        <v>334763</v>
      </c>
      <c r="I334" s="228" t="s">
        <v>184</v>
      </c>
    </row>
    <row r="335" spans="2:9">
      <c r="B335" s="194">
        <v>95</v>
      </c>
      <c r="C335" s="227" t="s">
        <v>27</v>
      </c>
      <c r="D335" s="227" t="s">
        <v>825</v>
      </c>
      <c r="E335" s="227" t="s">
        <v>1664</v>
      </c>
      <c r="F335" s="232">
        <v>555</v>
      </c>
      <c r="G335" s="232">
        <v>7795325</v>
      </c>
      <c r="H335" s="232">
        <v>335500</v>
      </c>
      <c r="I335" s="228" t="s">
        <v>184</v>
      </c>
    </row>
    <row r="336" spans="2:9">
      <c r="B336" s="194">
        <v>96</v>
      </c>
      <c r="C336" s="227" t="s">
        <v>27</v>
      </c>
      <c r="D336" s="227" t="s">
        <v>1665</v>
      </c>
      <c r="E336" s="227" t="s">
        <v>1666</v>
      </c>
      <c r="F336" s="232">
        <v>575</v>
      </c>
      <c r="G336" s="232">
        <v>7795491</v>
      </c>
      <c r="H336" s="232">
        <v>335234</v>
      </c>
      <c r="I336" s="228" t="s">
        <v>184</v>
      </c>
    </row>
    <row r="337" spans="2:9">
      <c r="B337" s="194">
        <v>97</v>
      </c>
      <c r="C337" s="227" t="s">
        <v>27</v>
      </c>
      <c r="D337" s="227" t="s">
        <v>1665</v>
      </c>
      <c r="E337" s="227" t="s">
        <v>1667</v>
      </c>
      <c r="F337" s="232">
        <v>98</v>
      </c>
      <c r="G337" s="232">
        <v>7795271</v>
      </c>
      <c r="H337" s="232">
        <v>335239</v>
      </c>
      <c r="I337" s="228" t="s">
        <v>184</v>
      </c>
    </row>
    <row r="338" spans="2:9">
      <c r="B338" s="194">
        <v>98</v>
      </c>
      <c r="C338" s="227" t="s">
        <v>27</v>
      </c>
      <c r="D338" s="227" t="s">
        <v>1665</v>
      </c>
      <c r="E338" s="227" t="s">
        <v>1668</v>
      </c>
      <c r="F338" s="232">
        <v>133</v>
      </c>
      <c r="G338" s="232">
        <v>7795244</v>
      </c>
      <c r="H338" s="232">
        <v>335172</v>
      </c>
      <c r="I338" s="228" t="s">
        <v>184</v>
      </c>
    </row>
    <row r="339" spans="2:9">
      <c r="B339" s="194">
        <v>99</v>
      </c>
      <c r="C339" s="227" t="s">
        <v>27</v>
      </c>
      <c r="D339" s="227" t="s">
        <v>842</v>
      </c>
      <c r="E339" s="227" t="s">
        <v>1669</v>
      </c>
      <c r="F339" s="232">
        <v>984</v>
      </c>
      <c r="G339" s="232">
        <v>7795530</v>
      </c>
      <c r="H339" s="232">
        <v>335734</v>
      </c>
      <c r="I339" s="228" t="s">
        <v>184</v>
      </c>
    </row>
    <row r="340" spans="2:9">
      <c r="B340" s="194">
        <v>100</v>
      </c>
      <c r="C340" s="227" t="s">
        <v>27</v>
      </c>
      <c r="D340" s="227" t="s">
        <v>842</v>
      </c>
      <c r="E340" s="227" t="s">
        <v>1670</v>
      </c>
      <c r="F340" s="232">
        <v>529</v>
      </c>
      <c r="G340" s="232">
        <v>7795919</v>
      </c>
      <c r="H340" s="232">
        <v>336562</v>
      </c>
      <c r="I340" s="228" t="s">
        <v>184</v>
      </c>
    </row>
    <row r="341" spans="2:9">
      <c r="B341" s="194">
        <v>101</v>
      </c>
      <c r="C341" s="227" t="s">
        <v>27</v>
      </c>
      <c r="D341" s="227" t="s">
        <v>842</v>
      </c>
      <c r="E341" s="227" t="s">
        <v>1671</v>
      </c>
      <c r="F341" s="232">
        <v>2232</v>
      </c>
      <c r="G341" s="232">
        <v>7796174</v>
      </c>
      <c r="H341" s="232">
        <v>334917</v>
      </c>
      <c r="I341" s="228" t="s">
        <v>184</v>
      </c>
    </row>
    <row r="342" spans="2:9">
      <c r="B342" s="194">
        <v>102</v>
      </c>
      <c r="C342" s="227" t="s">
        <v>27</v>
      </c>
      <c r="D342" s="227" t="s">
        <v>845</v>
      </c>
      <c r="E342" s="227" t="s">
        <v>1672</v>
      </c>
      <c r="F342" s="232">
        <v>2189</v>
      </c>
      <c r="G342" s="232">
        <v>7783182</v>
      </c>
      <c r="H342" s="232">
        <v>337858</v>
      </c>
      <c r="I342" s="228" t="s">
        <v>184</v>
      </c>
    </row>
    <row r="343" spans="2:9" ht="15.75" thickBot="1">
      <c r="B343" s="195">
        <v>103</v>
      </c>
      <c r="C343" s="229" t="s">
        <v>27</v>
      </c>
      <c r="D343" s="229" t="s">
        <v>845</v>
      </c>
      <c r="E343" s="229" t="s">
        <v>1673</v>
      </c>
      <c r="F343" s="233">
        <v>893</v>
      </c>
      <c r="G343" s="233">
        <v>7783811</v>
      </c>
      <c r="H343" s="233">
        <v>337786</v>
      </c>
      <c r="I343" s="231" t="s">
        <v>184</v>
      </c>
    </row>
    <row r="344" spans="2:9" ht="15.75" thickBot="1"/>
    <row r="345" spans="2:9" ht="31.5">
      <c r="B345" s="200" t="s">
        <v>12</v>
      </c>
      <c r="C345" s="202" t="s">
        <v>29</v>
      </c>
      <c r="D345" s="202" t="s">
        <v>1</v>
      </c>
      <c r="E345" s="202" t="s">
        <v>2</v>
      </c>
      <c r="F345" s="96" t="s">
        <v>1317</v>
      </c>
      <c r="G345" s="201" t="s">
        <v>4</v>
      </c>
      <c r="H345" s="201" t="s">
        <v>5</v>
      </c>
      <c r="I345" s="207" t="s">
        <v>113</v>
      </c>
    </row>
    <row r="346" spans="2:9">
      <c r="B346" s="171">
        <v>1</v>
      </c>
      <c r="C346" s="185" t="s">
        <v>26</v>
      </c>
      <c r="D346" s="185" t="s">
        <v>1284</v>
      </c>
      <c r="E346" s="185" t="s">
        <v>1674</v>
      </c>
      <c r="F346" s="156">
        <v>733</v>
      </c>
      <c r="G346" s="156">
        <v>7749576</v>
      </c>
      <c r="H346" s="156">
        <v>404579</v>
      </c>
      <c r="I346" s="228" t="s">
        <v>185</v>
      </c>
    </row>
    <row r="347" spans="2:9">
      <c r="B347" s="171">
        <v>2</v>
      </c>
      <c r="C347" s="185" t="s">
        <v>26</v>
      </c>
      <c r="D347" s="185" t="s">
        <v>268</v>
      </c>
      <c r="E347" s="185" t="s">
        <v>1675</v>
      </c>
      <c r="F347" s="156">
        <v>106</v>
      </c>
      <c r="G347" s="156">
        <v>7742200</v>
      </c>
      <c r="H347" s="156">
        <v>417810</v>
      </c>
      <c r="I347" s="228" t="s">
        <v>185</v>
      </c>
    </row>
    <row r="348" spans="2:9">
      <c r="B348" s="171">
        <v>3</v>
      </c>
      <c r="C348" s="185" t="s">
        <v>26</v>
      </c>
      <c r="D348" s="185" t="s">
        <v>1391</v>
      </c>
      <c r="E348" s="185" t="s">
        <v>1676</v>
      </c>
      <c r="F348" s="156">
        <v>1612</v>
      </c>
      <c r="G348" s="156">
        <v>7765236</v>
      </c>
      <c r="H348" s="156">
        <v>414414</v>
      </c>
      <c r="I348" s="228" t="s">
        <v>185</v>
      </c>
    </row>
    <row r="349" spans="2:9">
      <c r="B349" s="171">
        <v>4</v>
      </c>
      <c r="C349" s="185" t="s">
        <v>26</v>
      </c>
      <c r="D349" s="185" t="s">
        <v>1399</v>
      </c>
      <c r="E349" s="185" t="s">
        <v>1677</v>
      </c>
      <c r="F349" s="156">
        <v>975</v>
      </c>
      <c r="G349" s="156">
        <v>7765167</v>
      </c>
      <c r="H349" s="156">
        <v>414955</v>
      </c>
      <c r="I349" s="228" t="s">
        <v>185</v>
      </c>
    </row>
    <row r="350" spans="2:9">
      <c r="B350" s="171">
        <v>5</v>
      </c>
      <c r="C350" s="185" t="s">
        <v>26</v>
      </c>
      <c r="D350" s="185" t="s">
        <v>1678</v>
      </c>
      <c r="E350" s="185" t="s">
        <v>1679</v>
      </c>
      <c r="F350" s="156">
        <v>421</v>
      </c>
      <c r="G350" s="156">
        <v>7760861</v>
      </c>
      <c r="H350" s="156">
        <v>415046</v>
      </c>
      <c r="I350" s="228" t="s">
        <v>185</v>
      </c>
    </row>
    <row r="351" spans="2:9">
      <c r="B351" s="171">
        <v>6</v>
      </c>
      <c r="C351" s="185" t="s">
        <v>26</v>
      </c>
      <c r="D351" s="185" t="s">
        <v>1678</v>
      </c>
      <c r="E351" s="185" t="s">
        <v>1680</v>
      </c>
      <c r="F351" s="156">
        <v>2945</v>
      </c>
      <c r="G351" s="156">
        <v>7761029</v>
      </c>
      <c r="H351" s="156">
        <v>416045</v>
      </c>
      <c r="I351" s="228" t="s">
        <v>185</v>
      </c>
    </row>
    <row r="352" spans="2:9">
      <c r="B352" s="171">
        <v>7</v>
      </c>
      <c r="C352" s="185" t="s">
        <v>26</v>
      </c>
      <c r="D352" s="185" t="s">
        <v>1296</v>
      </c>
      <c r="E352" s="185" t="s">
        <v>1681</v>
      </c>
      <c r="F352" s="156">
        <v>245</v>
      </c>
      <c r="G352" s="156">
        <v>7766797</v>
      </c>
      <c r="H352" s="156">
        <v>416952</v>
      </c>
      <c r="I352" s="228" t="s">
        <v>185</v>
      </c>
    </row>
    <row r="353" spans="2:9" ht="15.75" thickBot="1">
      <c r="B353" s="173">
        <v>8</v>
      </c>
      <c r="C353" s="187" t="s">
        <v>26</v>
      </c>
      <c r="D353" s="187" t="s">
        <v>1682</v>
      </c>
      <c r="E353" s="187" t="s">
        <v>1683</v>
      </c>
      <c r="F353" s="160">
        <v>753</v>
      </c>
      <c r="G353" s="160">
        <v>7761767</v>
      </c>
      <c r="H353" s="160">
        <v>415941</v>
      </c>
      <c r="I353" s="231" t="s">
        <v>185</v>
      </c>
    </row>
  </sheetData>
  <autoFilter ref="B13:I160"/>
  <mergeCells count="5">
    <mergeCell ref="C7:F10"/>
    <mergeCell ref="C6:F6"/>
    <mergeCell ref="B2:I4"/>
    <mergeCell ref="B7:B10"/>
    <mergeCell ref="B11:G11"/>
  </mergeCells>
  <pageMargins left="0.511811024" right="0.511811024" top="0.78740157499999996" bottom="0.78740157499999996" header="0.31496062000000002" footer="0.31496062000000002"/>
  <pageSetup paperSize="9" scale="6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08"/>
  <sheetViews>
    <sheetView showGridLines="0" view="pageBreakPreview" topLeftCell="B1" zoomScale="90" zoomScaleNormal="100" zoomScaleSheetLayoutView="90" workbookViewId="0">
      <selection activeCell="J11" sqref="J11"/>
    </sheetView>
  </sheetViews>
  <sheetFormatPr defaultColWidth="9.140625" defaultRowHeight="12.75"/>
  <cols>
    <col min="1" max="1" width="2.140625" style="17" customWidth="1"/>
    <col min="2" max="2" width="9.85546875" style="17" customWidth="1"/>
    <col min="3" max="3" width="33.42578125" style="17" bestFit="1" customWidth="1"/>
    <col min="4" max="5" width="13.28515625" style="17" customWidth="1"/>
    <col min="6" max="6" width="11" style="19" customWidth="1"/>
    <col min="7" max="8" width="12.85546875" style="19" customWidth="1"/>
    <col min="9" max="9" width="20.28515625" style="19" customWidth="1"/>
    <col min="10" max="10" width="13.140625" style="19" customWidth="1"/>
    <col min="11" max="11" width="30" style="17" bestFit="1" customWidth="1"/>
    <col min="12" max="12" width="18.5703125" style="17" customWidth="1"/>
    <col min="13" max="13" width="8" style="17" bestFit="1" customWidth="1"/>
    <col min="14" max="14" width="8.28515625" style="17" bestFit="1" customWidth="1"/>
    <col min="15" max="15" width="17.5703125" style="17" bestFit="1" customWidth="1"/>
    <col min="16" max="16" width="3.7109375" style="17" customWidth="1"/>
    <col min="17" max="16384" width="9.140625" style="17"/>
  </cols>
  <sheetData>
    <row r="1" spans="1:15" ht="9.75" customHeight="1" thickBot="1">
      <c r="A1" s="14"/>
      <c r="B1" s="14"/>
      <c r="C1" s="14"/>
      <c r="D1" s="14"/>
      <c r="E1" s="14"/>
      <c r="F1" s="14"/>
      <c r="G1" s="16"/>
      <c r="H1" s="16"/>
      <c r="I1" s="16"/>
      <c r="J1" s="14"/>
      <c r="K1" s="14"/>
    </row>
    <row r="2" spans="1:15" ht="21.75" customHeight="1">
      <c r="A2" s="14"/>
      <c r="B2" s="528" t="s">
        <v>92</v>
      </c>
      <c r="C2" s="529"/>
      <c r="D2" s="529"/>
      <c r="E2" s="529"/>
      <c r="F2" s="529"/>
      <c r="G2" s="529"/>
      <c r="H2" s="529"/>
      <c r="I2" s="529"/>
      <c r="J2" s="529"/>
      <c r="K2" s="530"/>
    </row>
    <row r="3" spans="1:15" ht="22.5" customHeight="1">
      <c r="A3" s="14"/>
      <c r="B3" s="531"/>
      <c r="C3" s="532"/>
      <c r="D3" s="532"/>
      <c r="E3" s="532"/>
      <c r="F3" s="532"/>
      <c r="G3" s="532"/>
      <c r="H3" s="532"/>
      <c r="I3" s="532"/>
      <c r="J3" s="532"/>
      <c r="K3" s="533"/>
    </row>
    <row r="4" spans="1:15" ht="15.75" thickBot="1">
      <c r="A4" s="14"/>
      <c r="B4" s="534"/>
      <c r="C4" s="535"/>
      <c r="D4" s="535"/>
      <c r="E4" s="535"/>
      <c r="F4" s="535"/>
      <c r="G4" s="535"/>
      <c r="H4" s="535"/>
      <c r="I4" s="535"/>
      <c r="J4" s="535"/>
      <c r="K4" s="536"/>
    </row>
    <row r="5" spans="1:15" ht="8.25" customHeight="1" thickBot="1">
      <c r="A5" s="14"/>
      <c r="B5" s="18"/>
      <c r="C5" s="18"/>
      <c r="D5" s="18"/>
      <c r="E5" s="18"/>
      <c r="F5" s="18"/>
      <c r="G5" s="18"/>
      <c r="H5" s="18"/>
      <c r="I5" s="18"/>
      <c r="J5" s="18"/>
      <c r="K5" s="14"/>
    </row>
    <row r="6" spans="1:15" ht="15.75">
      <c r="A6" s="14"/>
      <c r="B6" s="118" t="s">
        <v>0</v>
      </c>
      <c r="C6" s="537" t="s">
        <v>13</v>
      </c>
      <c r="D6" s="537"/>
      <c r="E6" s="537"/>
      <c r="F6" s="537"/>
      <c r="G6" s="537"/>
      <c r="H6" s="537"/>
      <c r="I6" s="537"/>
      <c r="J6" s="113" t="s">
        <v>118</v>
      </c>
      <c r="K6" s="26" t="s">
        <v>113</v>
      </c>
    </row>
    <row r="7" spans="1:15" ht="15.75" customHeight="1">
      <c r="A7" s="14"/>
      <c r="B7" s="538" t="s">
        <v>30</v>
      </c>
      <c r="C7" s="519" t="s">
        <v>100</v>
      </c>
      <c r="D7" s="519"/>
      <c r="E7" s="519"/>
      <c r="F7" s="519"/>
      <c r="G7" s="519"/>
      <c r="H7" s="519"/>
      <c r="I7" s="519"/>
      <c r="J7" s="31">
        <f>698.7+12</f>
        <v>710.7</v>
      </c>
      <c r="K7" s="44" t="s">
        <v>184</v>
      </c>
      <c r="L7" s="48"/>
    </row>
    <row r="8" spans="1:15" ht="15.75" customHeight="1">
      <c r="A8" s="14"/>
      <c r="B8" s="538"/>
      <c r="C8" s="519"/>
      <c r="D8" s="519"/>
      <c r="E8" s="519"/>
      <c r="F8" s="519"/>
      <c r="G8" s="519"/>
      <c r="H8" s="519"/>
      <c r="I8" s="519"/>
      <c r="J8" s="31">
        <f>519.1+45.2</f>
        <v>564.30000000000007</v>
      </c>
      <c r="K8" s="44" t="s">
        <v>185</v>
      </c>
      <c r="L8" s="48"/>
    </row>
    <row r="9" spans="1:15" ht="15.75" customHeight="1">
      <c r="A9" s="14"/>
      <c r="B9" s="538"/>
      <c r="C9" s="519"/>
      <c r="D9" s="519"/>
      <c r="E9" s="519"/>
      <c r="F9" s="519"/>
      <c r="G9" s="519"/>
      <c r="H9" s="519"/>
      <c r="I9" s="519"/>
      <c r="J9" s="31">
        <v>2226.1799999999998</v>
      </c>
      <c r="K9" s="225" t="s">
        <v>186</v>
      </c>
      <c r="N9" s="48"/>
    </row>
    <row r="10" spans="1:15" ht="15.75">
      <c r="A10" s="14"/>
      <c r="B10" s="538"/>
      <c r="C10" s="519"/>
      <c r="D10" s="519"/>
      <c r="E10" s="519"/>
      <c r="F10" s="519"/>
      <c r="G10" s="519"/>
      <c r="H10" s="519"/>
      <c r="I10" s="519"/>
      <c r="J10" s="31">
        <v>1259.8499999999999</v>
      </c>
      <c r="K10" s="225" t="s">
        <v>187</v>
      </c>
    </row>
    <row r="11" spans="1:15" ht="16.5" customHeight="1" thickBot="1">
      <c r="A11" s="14"/>
      <c r="B11" s="526" t="s">
        <v>163</v>
      </c>
      <c r="C11" s="527"/>
      <c r="D11" s="527"/>
      <c r="E11" s="527"/>
      <c r="F11" s="527"/>
      <c r="G11" s="527"/>
      <c r="H11" s="527"/>
      <c r="I11" s="527"/>
      <c r="J11" s="32">
        <f>SUM(J7:J10)</f>
        <v>4761.03</v>
      </c>
      <c r="K11" s="88" t="s">
        <v>2052</v>
      </c>
    </row>
    <row r="12" spans="1:15" ht="12" customHeight="1" thickBot="1">
      <c r="A12" s="14"/>
      <c r="B12" s="14"/>
      <c r="C12" s="14"/>
      <c r="D12" s="14"/>
      <c r="E12" s="14"/>
      <c r="F12" s="14"/>
      <c r="G12" s="16"/>
      <c r="H12" s="16"/>
      <c r="I12" s="16"/>
      <c r="J12" s="14"/>
      <c r="K12" s="14"/>
    </row>
    <row r="13" spans="1:15" s="20" customFormat="1" ht="45">
      <c r="B13" s="53" t="s">
        <v>12</v>
      </c>
      <c r="C13" s="54" t="s">
        <v>95</v>
      </c>
      <c r="D13" s="54" t="s">
        <v>1</v>
      </c>
      <c r="E13" s="54" t="s">
        <v>2</v>
      </c>
      <c r="F13" s="55" t="s">
        <v>96</v>
      </c>
      <c r="G13" s="55" t="s">
        <v>1916</v>
      </c>
      <c r="H13" s="55" t="s">
        <v>1686</v>
      </c>
      <c r="I13" s="55" t="s">
        <v>1687</v>
      </c>
      <c r="J13" s="55" t="s">
        <v>1688</v>
      </c>
      <c r="K13" s="55" t="s">
        <v>1689</v>
      </c>
      <c r="L13" s="55" t="s">
        <v>1255</v>
      </c>
      <c r="M13" s="55" t="s">
        <v>4</v>
      </c>
      <c r="N13" s="55" t="s">
        <v>5</v>
      </c>
      <c r="O13" s="234" t="s">
        <v>113</v>
      </c>
    </row>
    <row r="14" spans="1:15">
      <c r="B14" s="49">
        <v>1</v>
      </c>
      <c r="C14" s="21" t="s">
        <v>99</v>
      </c>
      <c r="D14" s="21" t="s">
        <v>1114</v>
      </c>
      <c r="E14" s="21" t="s">
        <v>1690</v>
      </c>
      <c r="F14" s="22">
        <v>2</v>
      </c>
      <c r="G14" s="22">
        <v>1.5</v>
      </c>
      <c r="H14" s="22">
        <v>1</v>
      </c>
      <c r="I14" s="22">
        <v>5</v>
      </c>
      <c r="J14" s="22">
        <v>0.8</v>
      </c>
      <c r="K14" s="21">
        <v>0.50624999999999998</v>
      </c>
      <c r="L14" s="50" t="s">
        <v>1691</v>
      </c>
      <c r="M14" s="50">
        <v>7739383</v>
      </c>
      <c r="N14" s="50">
        <v>411981</v>
      </c>
      <c r="O14" s="60" t="s">
        <v>185</v>
      </c>
    </row>
    <row r="15" spans="1:15">
      <c r="B15" s="49">
        <v>2</v>
      </c>
      <c r="C15" s="21" t="s">
        <v>99</v>
      </c>
      <c r="D15" s="21" t="s">
        <v>1114</v>
      </c>
      <c r="E15" s="21" t="s">
        <v>1692</v>
      </c>
      <c r="F15" s="22">
        <v>3</v>
      </c>
      <c r="G15" s="22">
        <v>1</v>
      </c>
      <c r="H15" s="22">
        <v>1</v>
      </c>
      <c r="I15" s="22">
        <v>6</v>
      </c>
      <c r="J15" s="22">
        <v>1.2000000000000002</v>
      </c>
      <c r="K15" s="21">
        <v>0.44999999999999996</v>
      </c>
      <c r="L15" s="50" t="s">
        <v>1693</v>
      </c>
      <c r="M15" s="50">
        <v>7739376</v>
      </c>
      <c r="N15" s="50">
        <v>411971</v>
      </c>
      <c r="O15" s="60" t="s">
        <v>185</v>
      </c>
    </row>
    <row r="16" spans="1:15">
      <c r="B16" s="49">
        <v>3</v>
      </c>
      <c r="C16" s="21" t="s">
        <v>99</v>
      </c>
      <c r="D16" s="21" t="s">
        <v>196</v>
      </c>
      <c r="E16" s="21" t="s">
        <v>1694</v>
      </c>
      <c r="F16" s="22">
        <v>3</v>
      </c>
      <c r="G16" s="22">
        <v>1</v>
      </c>
      <c r="H16" s="22">
        <v>1</v>
      </c>
      <c r="I16" s="22">
        <v>6</v>
      </c>
      <c r="J16" s="22">
        <v>1.2000000000000002</v>
      </c>
      <c r="K16" s="21">
        <v>0.44999999999999996</v>
      </c>
      <c r="L16" s="50" t="s">
        <v>1695</v>
      </c>
      <c r="M16" s="50">
        <v>7740780</v>
      </c>
      <c r="N16" s="50">
        <v>411922</v>
      </c>
      <c r="O16" s="60" t="s">
        <v>185</v>
      </c>
    </row>
    <row r="17" spans="2:15">
      <c r="B17" s="49">
        <v>4</v>
      </c>
      <c r="C17" s="21" t="s">
        <v>99</v>
      </c>
      <c r="D17" s="21" t="s">
        <v>196</v>
      </c>
      <c r="E17" s="21" t="s">
        <v>1696</v>
      </c>
      <c r="F17" s="22">
        <v>2</v>
      </c>
      <c r="G17" s="22">
        <v>1</v>
      </c>
      <c r="H17" s="22">
        <v>1</v>
      </c>
      <c r="I17" s="22">
        <v>4</v>
      </c>
      <c r="J17" s="22">
        <v>0.8</v>
      </c>
      <c r="K17" s="21">
        <v>0.22499999999999998</v>
      </c>
      <c r="L17" s="50" t="s">
        <v>1697</v>
      </c>
      <c r="M17" s="50">
        <v>7740779</v>
      </c>
      <c r="N17" s="50">
        <v>411925</v>
      </c>
      <c r="O17" s="60" t="s">
        <v>185</v>
      </c>
    </row>
    <row r="18" spans="2:15">
      <c r="B18" s="49">
        <v>5</v>
      </c>
      <c r="C18" s="21" t="s">
        <v>99</v>
      </c>
      <c r="D18" s="21" t="s">
        <v>196</v>
      </c>
      <c r="E18" s="21" t="s">
        <v>1698</v>
      </c>
      <c r="F18" s="22">
        <v>4</v>
      </c>
      <c r="G18" s="22">
        <v>1.5</v>
      </c>
      <c r="H18" s="22">
        <v>1</v>
      </c>
      <c r="I18" s="22">
        <v>10</v>
      </c>
      <c r="J18" s="22">
        <v>1.6</v>
      </c>
      <c r="K18" s="21">
        <v>1.5187499999999998</v>
      </c>
      <c r="L18" s="50" t="s">
        <v>1699</v>
      </c>
      <c r="M18" s="50">
        <v>7740777</v>
      </c>
      <c r="N18" s="50">
        <v>411925</v>
      </c>
      <c r="O18" s="60" t="s">
        <v>185</v>
      </c>
    </row>
    <row r="19" spans="2:15">
      <c r="B19" s="49">
        <v>6</v>
      </c>
      <c r="C19" s="21" t="s">
        <v>99</v>
      </c>
      <c r="D19" s="21" t="s">
        <v>196</v>
      </c>
      <c r="E19" s="21" t="s">
        <v>1700</v>
      </c>
      <c r="F19" s="22">
        <v>3</v>
      </c>
      <c r="G19" s="22">
        <v>1</v>
      </c>
      <c r="H19" s="22">
        <v>1</v>
      </c>
      <c r="I19" s="22">
        <v>6</v>
      </c>
      <c r="J19" s="22">
        <v>1.2000000000000002</v>
      </c>
      <c r="K19" s="21">
        <v>0.44999999999999996</v>
      </c>
      <c r="L19" s="50" t="s">
        <v>1695</v>
      </c>
      <c r="M19" s="50">
        <v>7740776</v>
      </c>
      <c r="N19" s="50">
        <v>411928</v>
      </c>
      <c r="O19" s="60" t="s">
        <v>185</v>
      </c>
    </row>
    <row r="20" spans="2:15">
      <c r="B20" s="49">
        <v>7</v>
      </c>
      <c r="C20" s="21" t="s">
        <v>99</v>
      </c>
      <c r="D20" s="21" t="s">
        <v>196</v>
      </c>
      <c r="E20" s="21" t="s">
        <v>1701</v>
      </c>
      <c r="F20" s="22">
        <v>2</v>
      </c>
      <c r="G20" s="22">
        <v>0.8</v>
      </c>
      <c r="H20" s="22">
        <v>1</v>
      </c>
      <c r="I20" s="22">
        <v>3.6</v>
      </c>
      <c r="J20" s="22">
        <v>0.8</v>
      </c>
      <c r="K20" s="21">
        <v>0.14400000000000002</v>
      </c>
      <c r="L20" s="50" t="s">
        <v>1702</v>
      </c>
      <c r="M20" s="50">
        <v>7740757</v>
      </c>
      <c r="N20" s="50">
        <v>411923</v>
      </c>
      <c r="O20" s="60" t="s">
        <v>185</v>
      </c>
    </row>
    <row r="21" spans="2:15">
      <c r="B21" s="49">
        <v>8</v>
      </c>
      <c r="C21" s="21" t="s">
        <v>99</v>
      </c>
      <c r="D21" s="21" t="s">
        <v>196</v>
      </c>
      <c r="E21" s="21" t="s">
        <v>1703</v>
      </c>
      <c r="F21" s="22">
        <v>2</v>
      </c>
      <c r="G21" s="22">
        <v>1</v>
      </c>
      <c r="H21" s="22">
        <v>1</v>
      </c>
      <c r="I21" s="22">
        <v>4</v>
      </c>
      <c r="J21" s="22">
        <v>0.8</v>
      </c>
      <c r="K21" s="21">
        <v>0.22499999999999998</v>
      </c>
      <c r="L21" s="50" t="s">
        <v>1697</v>
      </c>
      <c r="M21" s="50">
        <v>7740758</v>
      </c>
      <c r="N21" s="50">
        <v>411920</v>
      </c>
      <c r="O21" s="60" t="s">
        <v>185</v>
      </c>
    </row>
    <row r="22" spans="2:15">
      <c r="B22" s="49">
        <v>9</v>
      </c>
      <c r="C22" s="21" t="s">
        <v>99</v>
      </c>
      <c r="D22" s="21" t="s">
        <v>196</v>
      </c>
      <c r="E22" s="21" t="s">
        <v>1704</v>
      </c>
      <c r="F22" s="22">
        <v>2</v>
      </c>
      <c r="G22" s="22">
        <v>1.2</v>
      </c>
      <c r="H22" s="22">
        <v>1</v>
      </c>
      <c r="I22" s="22">
        <v>4.4000000000000004</v>
      </c>
      <c r="J22" s="22">
        <v>0.8</v>
      </c>
      <c r="K22" s="21">
        <v>0.32399999999999995</v>
      </c>
      <c r="L22" s="50" t="s">
        <v>1705</v>
      </c>
      <c r="M22" s="50">
        <v>7740759</v>
      </c>
      <c r="N22" s="50">
        <v>411917</v>
      </c>
      <c r="O22" s="60" t="s">
        <v>185</v>
      </c>
    </row>
    <row r="23" spans="2:15">
      <c r="B23" s="49">
        <v>10</v>
      </c>
      <c r="C23" s="21" t="s">
        <v>99</v>
      </c>
      <c r="D23" s="21" t="s">
        <v>196</v>
      </c>
      <c r="E23" s="21" t="s">
        <v>1706</v>
      </c>
      <c r="F23" s="22">
        <v>2</v>
      </c>
      <c r="G23" s="22">
        <v>1</v>
      </c>
      <c r="H23" s="22">
        <v>1</v>
      </c>
      <c r="I23" s="22">
        <v>4</v>
      </c>
      <c r="J23" s="22">
        <v>0.8</v>
      </c>
      <c r="K23" s="21">
        <v>0.22499999999999998</v>
      </c>
      <c r="L23" s="50" t="s">
        <v>1697</v>
      </c>
      <c r="M23" s="50">
        <v>7740761</v>
      </c>
      <c r="N23" s="50">
        <v>411914</v>
      </c>
      <c r="O23" s="60" t="s">
        <v>185</v>
      </c>
    </row>
    <row r="24" spans="2:15">
      <c r="B24" s="49">
        <v>11</v>
      </c>
      <c r="C24" s="21" t="s">
        <v>99</v>
      </c>
      <c r="D24" s="21" t="s">
        <v>196</v>
      </c>
      <c r="E24" s="21" t="s">
        <v>1707</v>
      </c>
      <c r="F24" s="22">
        <v>2</v>
      </c>
      <c r="G24" s="22">
        <v>1.2</v>
      </c>
      <c r="H24" s="22">
        <v>1</v>
      </c>
      <c r="I24" s="22">
        <v>4.4000000000000004</v>
      </c>
      <c r="J24" s="22">
        <v>0.8</v>
      </c>
      <c r="K24" s="21">
        <v>0.32399999999999995</v>
      </c>
      <c r="L24" s="50" t="s">
        <v>1708</v>
      </c>
      <c r="M24" s="50">
        <v>7740762</v>
      </c>
      <c r="N24" s="50">
        <v>411908</v>
      </c>
      <c r="O24" s="60" t="s">
        <v>185</v>
      </c>
    </row>
    <row r="25" spans="2:15">
      <c r="B25" s="49">
        <v>12</v>
      </c>
      <c r="C25" s="21" t="s">
        <v>99</v>
      </c>
      <c r="D25" s="21" t="s">
        <v>196</v>
      </c>
      <c r="E25" s="21" t="s">
        <v>1709</v>
      </c>
      <c r="F25" s="22">
        <v>1</v>
      </c>
      <c r="G25" s="22">
        <v>1.2</v>
      </c>
      <c r="H25" s="22">
        <v>1</v>
      </c>
      <c r="I25" s="22">
        <v>2.2000000000000002</v>
      </c>
      <c r="J25" s="22">
        <v>0.4</v>
      </c>
      <c r="K25" s="21">
        <v>0</v>
      </c>
      <c r="L25" s="50" t="s">
        <v>1710</v>
      </c>
      <c r="M25" s="50">
        <v>7740764</v>
      </c>
      <c r="N25" s="50">
        <v>411901</v>
      </c>
      <c r="O25" s="60" t="s">
        <v>185</v>
      </c>
    </row>
    <row r="26" spans="2:15">
      <c r="B26" s="49">
        <v>13</v>
      </c>
      <c r="C26" s="21" t="s">
        <v>99</v>
      </c>
      <c r="D26" s="21" t="s">
        <v>196</v>
      </c>
      <c r="E26" s="21" t="s">
        <v>1711</v>
      </c>
      <c r="F26" s="22">
        <v>2</v>
      </c>
      <c r="G26" s="22">
        <v>1</v>
      </c>
      <c r="H26" s="22">
        <v>1</v>
      </c>
      <c r="I26" s="22">
        <v>4</v>
      </c>
      <c r="J26" s="22">
        <v>0.8</v>
      </c>
      <c r="K26" s="21">
        <v>0.22499999999999998</v>
      </c>
      <c r="L26" s="50" t="s">
        <v>1697</v>
      </c>
      <c r="M26" s="50">
        <v>7740765</v>
      </c>
      <c r="N26" s="50">
        <v>411893</v>
      </c>
      <c r="O26" s="60" t="s">
        <v>185</v>
      </c>
    </row>
    <row r="27" spans="2:15">
      <c r="B27" s="49">
        <v>14</v>
      </c>
      <c r="C27" s="21" t="s">
        <v>99</v>
      </c>
      <c r="D27" s="21" t="s">
        <v>196</v>
      </c>
      <c r="E27" s="21" t="s">
        <v>1712</v>
      </c>
      <c r="F27" s="22">
        <v>3</v>
      </c>
      <c r="G27" s="22">
        <v>1.2</v>
      </c>
      <c r="H27" s="22">
        <v>1</v>
      </c>
      <c r="I27" s="22">
        <v>6.6000000000000005</v>
      </c>
      <c r="J27" s="22">
        <v>1.2000000000000002</v>
      </c>
      <c r="K27" s="21">
        <v>0.64799999999999991</v>
      </c>
      <c r="L27" s="50" t="s">
        <v>1713</v>
      </c>
      <c r="M27" s="50">
        <v>7740632</v>
      </c>
      <c r="N27" s="50">
        <v>411900</v>
      </c>
      <c r="O27" s="60" t="s">
        <v>185</v>
      </c>
    </row>
    <row r="28" spans="2:15">
      <c r="B28" s="49">
        <v>15</v>
      </c>
      <c r="C28" s="21" t="s">
        <v>99</v>
      </c>
      <c r="D28" s="21" t="s">
        <v>196</v>
      </c>
      <c r="E28" s="21" t="s">
        <v>1714</v>
      </c>
      <c r="F28" s="22">
        <v>3</v>
      </c>
      <c r="G28" s="22">
        <v>1</v>
      </c>
      <c r="H28" s="22">
        <v>1</v>
      </c>
      <c r="I28" s="22">
        <v>6</v>
      </c>
      <c r="J28" s="22">
        <v>1.2000000000000002</v>
      </c>
      <c r="K28" s="21">
        <v>0.44999999999999996</v>
      </c>
      <c r="L28" s="50" t="s">
        <v>1713</v>
      </c>
      <c r="M28" s="50">
        <v>7740616</v>
      </c>
      <c r="N28" s="50">
        <v>411895</v>
      </c>
      <c r="O28" s="60" t="s">
        <v>185</v>
      </c>
    </row>
    <row r="29" spans="2:15">
      <c r="B29" s="49">
        <v>16</v>
      </c>
      <c r="C29" s="21" t="s">
        <v>99</v>
      </c>
      <c r="D29" s="21" t="s">
        <v>196</v>
      </c>
      <c r="E29" s="21" t="s">
        <v>1715</v>
      </c>
      <c r="F29" s="22">
        <v>5</v>
      </c>
      <c r="G29" s="22">
        <v>1.5</v>
      </c>
      <c r="H29" s="22">
        <v>1</v>
      </c>
      <c r="I29" s="22">
        <v>12.5</v>
      </c>
      <c r="J29" s="22">
        <v>2</v>
      </c>
      <c r="K29" s="21">
        <v>2.0249999999999999</v>
      </c>
      <c r="L29" s="50" t="s">
        <v>1716</v>
      </c>
      <c r="M29" s="50">
        <v>7740608</v>
      </c>
      <c r="N29" s="50">
        <v>411893</v>
      </c>
      <c r="O29" s="60" t="s">
        <v>185</v>
      </c>
    </row>
    <row r="30" spans="2:15">
      <c r="B30" s="49">
        <v>17</v>
      </c>
      <c r="C30" s="21" t="s">
        <v>99</v>
      </c>
      <c r="D30" s="21" t="s">
        <v>208</v>
      </c>
      <c r="E30" s="21" t="s">
        <v>1717</v>
      </c>
      <c r="F30" s="22">
        <v>3</v>
      </c>
      <c r="G30" s="22">
        <v>1.2</v>
      </c>
      <c r="H30" s="22">
        <v>1</v>
      </c>
      <c r="I30" s="22">
        <v>6.6000000000000005</v>
      </c>
      <c r="J30" s="22">
        <v>1.2000000000000002</v>
      </c>
      <c r="K30" s="21">
        <v>0.64799999999999991</v>
      </c>
      <c r="L30" s="50" t="s">
        <v>1718</v>
      </c>
      <c r="M30" s="50">
        <v>7740624</v>
      </c>
      <c r="N30" s="50">
        <v>413246</v>
      </c>
      <c r="O30" s="60" t="s">
        <v>185</v>
      </c>
    </row>
    <row r="31" spans="2:15">
      <c r="B31" s="49">
        <v>18</v>
      </c>
      <c r="C31" s="21" t="s">
        <v>99</v>
      </c>
      <c r="D31" s="21" t="s">
        <v>208</v>
      </c>
      <c r="E31" s="21" t="s">
        <v>1719</v>
      </c>
      <c r="F31" s="22">
        <v>3</v>
      </c>
      <c r="G31" s="22">
        <v>1.4</v>
      </c>
      <c r="H31" s="22">
        <v>1</v>
      </c>
      <c r="I31" s="22">
        <v>7.1999999999999993</v>
      </c>
      <c r="J31" s="22">
        <v>1.2000000000000002</v>
      </c>
      <c r="K31" s="21">
        <v>0.88199999999999978</v>
      </c>
      <c r="L31" s="50" t="s">
        <v>1720</v>
      </c>
      <c r="M31" s="50">
        <v>7740626</v>
      </c>
      <c r="N31" s="50">
        <v>413241</v>
      </c>
      <c r="O31" s="60" t="s">
        <v>185</v>
      </c>
    </row>
    <row r="32" spans="2:15">
      <c r="B32" s="49">
        <v>19</v>
      </c>
      <c r="C32" s="21" t="s">
        <v>99</v>
      </c>
      <c r="D32" s="21" t="s">
        <v>208</v>
      </c>
      <c r="E32" s="21" t="s">
        <v>1721</v>
      </c>
      <c r="F32" s="22">
        <v>3</v>
      </c>
      <c r="G32" s="22">
        <v>1.6</v>
      </c>
      <c r="H32" s="22">
        <v>1</v>
      </c>
      <c r="I32" s="22">
        <v>7.8000000000000007</v>
      </c>
      <c r="J32" s="22">
        <v>1.2000000000000002</v>
      </c>
      <c r="K32" s="21">
        <v>1.1520000000000001</v>
      </c>
      <c r="L32" s="50" t="s">
        <v>1722</v>
      </c>
      <c r="M32" s="50">
        <v>7740361</v>
      </c>
      <c r="N32" s="50">
        <v>413257</v>
      </c>
      <c r="O32" s="60" t="s">
        <v>185</v>
      </c>
    </row>
    <row r="33" spans="2:15">
      <c r="B33" s="49">
        <v>20</v>
      </c>
      <c r="C33" s="21" t="s">
        <v>99</v>
      </c>
      <c r="D33" s="21" t="s">
        <v>208</v>
      </c>
      <c r="E33" s="21" t="s">
        <v>1723</v>
      </c>
      <c r="F33" s="22">
        <v>6</v>
      </c>
      <c r="G33" s="22">
        <v>2.5</v>
      </c>
      <c r="H33" s="22">
        <v>1</v>
      </c>
      <c r="I33" s="22">
        <v>21</v>
      </c>
      <c r="J33" s="22">
        <v>2.4000000000000004</v>
      </c>
      <c r="K33" s="21">
        <v>7.03125</v>
      </c>
      <c r="L33" s="50" t="s">
        <v>1724</v>
      </c>
      <c r="M33" s="50">
        <v>7740370</v>
      </c>
      <c r="N33" s="50">
        <v>413252</v>
      </c>
      <c r="O33" s="60" t="s">
        <v>185</v>
      </c>
    </row>
    <row r="34" spans="2:15">
      <c r="B34" s="49">
        <v>21</v>
      </c>
      <c r="C34" s="21" t="s">
        <v>99</v>
      </c>
      <c r="D34" s="21" t="s">
        <v>208</v>
      </c>
      <c r="E34" s="21" t="s">
        <v>1725</v>
      </c>
      <c r="F34" s="22">
        <v>5</v>
      </c>
      <c r="G34" s="22">
        <v>2.2999999999999998</v>
      </c>
      <c r="H34" s="22">
        <v>1</v>
      </c>
      <c r="I34" s="22">
        <v>16.5</v>
      </c>
      <c r="J34" s="22">
        <v>2</v>
      </c>
      <c r="K34" s="21">
        <v>4.7609999999999992</v>
      </c>
      <c r="L34" s="50" t="s">
        <v>1726</v>
      </c>
      <c r="M34" s="50">
        <v>7740346</v>
      </c>
      <c r="N34" s="50">
        <v>413301</v>
      </c>
      <c r="O34" s="60" t="s">
        <v>185</v>
      </c>
    </row>
    <row r="35" spans="2:15">
      <c r="B35" s="49">
        <v>22</v>
      </c>
      <c r="C35" s="21" t="s">
        <v>99</v>
      </c>
      <c r="D35" s="21" t="s">
        <v>239</v>
      </c>
      <c r="E35" s="21" t="s">
        <v>1727</v>
      </c>
      <c r="F35" s="22">
        <v>8</v>
      </c>
      <c r="G35" s="22">
        <v>2.4</v>
      </c>
      <c r="H35" s="22">
        <v>1</v>
      </c>
      <c r="I35" s="22">
        <v>27.2</v>
      </c>
      <c r="J35" s="22">
        <v>3.2</v>
      </c>
      <c r="K35" s="21">
        <v>9.0719999999999992</v>
      </c>
      <c r="L35" s="50" t="s">
        <v>1728</v>
      </c>
      <c r="M35" s="50">
        <v>7738917</v>
      </c>
      <c r="N35" s="50">
        <v>408407</v>
      </c>
      <c r="O35" s="60" t="s">
        <v>185</v>
      </c>
    </row>
    <row r="36" spans="2:15">
      <c r="B36" s="49">
        <v>23</v>
      </c>
      <c r="C36" s="21" t="s">
        <v>99</v>
      </c>
      <c r="D36" s="21" t="s">
        <v>239</v>
      </c>
      <c r="E36" s="21" t="s">
        <v>1729</v>
      </c>
      <c r="F36" s="22">
        <v>7</v>
      </c>
      <c r="G36" s="22">
        <v>3</v>
      </c>
      <c r="H36" s="22">
        <v>1</v>
      </c>
      <c r="I36" s="22">
        <v>28</v>
      </c>
      <c r="J36" s="22">
        <v>2.8000000000000003</v>
      </c>
      <c r="K36" s="21">
        <v>12.149999999999999</v>
      </c>
      <c r="L36" s="50" t="s">
        <v>1730</v>
      </c>
      <c r="M36" s="50">
        <v>7738898</v>
      </c>
      <c r="N36" s="50">
        <v>408400</v>
      </c>
      <c r="O36" s="60" t="s">
        <v>185</v>
      </c>
    </row>
    <row r="37" spans="2:15">
      <c r="B37" s="49">
        <v>24</v>
      </c>
      <c r="C37" s="21" t="s">
        <v>99</v>
      </c>
      <c r="D37" s="21" t="s">
        <v>239</v>
      </c>
      <c r="E37" s="21" t="s">
        <v>1731</v>
      </c>
      <c r="F37" s="22">
        <v>6</v>
      </c>
      <c r="G37" s="22">
        <v>3</v>
      </c>
      <c r="H37" s="22">
        <v>1</v>
      </c>
      <c r="I37" s="22">
        <v>24</v>
      </c>
      <c r="J37" s="22">
        <v>2.4000000000000004</v>
      </c>
      <c r="K37" s="21">
        <v>10.125</v>
      </c>
      <c r="L37" s="50" t="s">
        <v>1732</v>
      </c>
      <c r="M37" s="50">
        <v>7738890</v>
      </c>
      <c r="N37" s="50">
        <v>408392</v>
      </c>
      <c r="O37" s="60" t="s">
        <v>185</v>
      </c>
    </row>
    <row r="38" spans="2:15">
      <c r="B38" s="49">
        <v>25</v>
      </c>
      <c r="C38" s="21" t="s">
        <v>99</v>
      </c>
      <c r="D38" s="21" t="s">
        <v>239</v>
      </c>
      <c r="E38" s="21" t="s">
        <v>1733</v>
      </c>
      <c r="F38" s="22">
        <v>6</v>
      </c>
      <c r="G38" s="22">
        <v>2.2999999999999998</v>
      </c>
      <c r="H38" s="22">
        <v>1</v>
      </c>
      <c r="I38" s="22">
        <v>19.799999999999997</v>
      </c>
      <c r="J38" s="22">
        <v>2.4000000000000004</v>
      </c>
      <c r="K38" s="21">
        <v>5.951249999999999</v>
      </c>
      <c r="L38" s="50" t="s">
        <v>1734</v>
      </c>
      <c r="M38" s="50">
        <v>7738879</v>
      </c>
      <c r="N38" s="50">
        <v>408380</v>
      </c>
      <c r="O38" s="60" t="s">
        <v>185</v>
      </c>
    </row>
    <row r="39" spans="2:15">
      <c r="B39" s="49">
        <v>26</v>
      </c>
      <c r="C39" s="21" t="s">
        <v>99</v>
      </c>
      <c r="D39" s="21" t="s">
        <v>239</v>
      </c>
      <c r="E39" s="21" t="s">
        <v>1735</v>
      </c>
      <c r="F39" s="22">
        <v>3</v>
      </c>
      <c r="G39" s="22">
        <v>2.2000000000000002</v>
      </c>
      <c r="H39" s="22">
        <v>1</v>
      </c>
      <c r="I39" s="22">
        <v>9.6000000000000014</v>
      </c>
      <c r="J39" s="22">
        <v>1.2000000000000002</v>
      </c>
      <c r="K39" s="21">
        <v>2.1780000000000004</v>
      </c>
      <c r="L39" s="50" t="s">
        <v>1736</v>
      </c>
      <c r="M39" s="50">
        <v>7738874</v>
      </c>
      <c r="N39" s="50">
        <v>408372</v>
      </c>
      <c r="O39" s="60" t="s">
        <v>185</v>
      </c>
    </row>
    <row r="40" spans="2:15">
      <c r="B40" s="49">
        <v>27</v>
      </c>
      <c r="C40" s="21" t="s">
        <v>99</v>
      </c>
      <c r="D40" s="21" t="s">
        <v>239</v>
      </c>
      <c r="E40" s="21" t="s">
        <v>1737</v>
      </c>
      <c r="F40" s="22">
        <v>2</v>
      </c>
      <c r="G40" s="22">
        <v>1.7</v>
      </c>
      <c r="H40" s="22">
        <v>1</v>
      </c>
      <c r="I40" s="22">
        <v>5.4</v>
      </c>
      <c r="J40" s="22">
        <v>0.8</v>
      </c>
      <c r="K40" s="21">
        <v>0.65024999999999999</v>
      </c>
      <c r="L40" s="50" t="s">
        <v>1738</v>
      </c>
      <c r="M40" s="50">
        <v>7738862</v>
      </c>
      <c r="N40" s="50">
        <v>408363</v>
      </c>
      <c r="O40" s="60" t="s">
        <v>185</v>
      </c>
    </row>
    <row r="41" spans="2:15">
      <c r="B41" s="49">
        <v>28</v>
      </c>
      <c r="C41" s="21" t="s">
        <v>99</v>
      </c>
      <c r="D41" s="21" t="s">
        <v>239</v>
      </c>
      <c r="E41" s="21" t="s">
        <v>1739</v>
      </c>
      <c r="F41" s="22">
        <v>3</v>
      </c>
      <c r="G41" s="22">
        <v>0.8</v>
      </c>
      <c r="H41" s="22">
        <v>1</v>
      </c>
      <c r="I41" s="22">
        <v>5.4</v>
      </c>
      <c r="J41" s="22">
        <v>1.2000000000000002</v>
      </c>
      <c r="K41" s="21">
        <v>0.28800000000000003</v>
      </c>
      <c r="L41" s="50" t="s">
        <v>1740</v>
      </c>
      <c r="M41" s="50">
        <v>7738852</v>
      </c>
      <c r="N41" s="50">
        <v>408360</v>
      </c>
      <c r="O41" s="60" t="s">
        <v>185</v>
      </c>
    </row>
    <row r="42" spans="2:15">
      <c r="B42" s="49">
        <v>29</v>
      </c>
      <c r="C42" s="21" t="s">
        <v>99</v>
      </c>
      <c r="D42" s="21" t="s">
        <v>239</v>
      </c>
      <c r="E42" s="21" t="s">
        <v>1741</v>
      </c>
      <c r="F42" s="22">
        <v>3</v>
      </c>
      <c r="G42" s="22">
        <v>1</v>
      </c>
      <c r="H42" s="22">
        <v>1</v>
      </c>
      <c r="I42" s="22">
        <v>6</v>
      </c>
      <c r="J42" s="22">
        <v>1.2000000000000002</v>
      </c>
      <c r="K42" s="21">
        <v>0.44999999999999996</v>
      </c>
      <c r="L42" s="50" t="s">
        <v>1742</v>
      </c>
      <c r="M42" s="50">
        <v>7738855</v>
      </c>
      <c r="N42" s="50">
        <v>408365</v>
      </c>
      <c r="O42" s="60" t="s">
        <v>185</v>
      </c>
    </row>
    <row r="43" spans="2:15">
      <c r="B43" s="49">
        <v>30</v>
      </c>
      <c r="C43" s="21" t="s">
        <v>99</v>
      </c>
      <c r="D43" s="21" t="s">
        <v>239</v>
      </c>
      <c r="E43" s="21" t="s">
        <v>1743</v>
      </c>
      <c r="F43" s="22">
        <v>2</v>
      </c>
      <c r="G43" s="22">
        <v>0.7</v>
      </c>
      <c r="H43" s="22">
        <v>1</v>
      </c>
      <c r="I43" s="22">
        <v>3.4</v>
      </c>
      <c r="J43" s="22">
        <v>0.8</v>
      </c>
      <c r="K43" s="21">
        <v>0.11024999999999997</v>
      </c>
      <c r="L43" s="50" t="s">
        <v>1744</v>
      </c>
      <c r="M43" s="50">
        <v>7738850</v>
      </c>
      <c r="N43" s="50">
        <v>408366</v>
      </c>
      <c r="O43" s="60" t="s">
        <v>185</v>
      </c>
    </row>
    <row r="44" spans="2:15">
      <c r="B44" s="49">
        <v>31</v>
      </c>
      <c r="C44" s="21" t="s">
        <v>99</v>
      </c>
      <c r="D44" s="21" t="s">
        <v>239</v>
      </c>
      <c r="E44" s="21" t="s">
        <v>1745</v>
      </c>
      <c r="F44" s="22">
        <v>3</v>
      </c>
      <c r="G44" s="22">
        <v>0.7</v>
      </c>
      <c r="H44" s="22">
        <v>1</v>
      </c>
      <c r="I44" s="22">
        <v>5.0999999999999996</v>
      </c>
      <c r="J44" s="22">
        <v>1.2000000000000002</v>
      </c>
      <c r="K44" s="21">
        <v>0.22049999999999995</v>
      </c>
      <c r="L44" s="50" t="s">
        <v>1746</v>
      </c>
      <c r="M44" s="50">
        <v>7738850</v>
      </c>
      <c r="N44" s="50">
        <v>408364</v>
      </c>
      <c r="O44" s="60" t="s">
        <v>185</v>
      </c>
    </row>
    <row r="45" spans="2:15">
      <c r="B45" s="49">
        <v>32</v>
      </c>
      <c r="C45" s="21" t="s">
        <v>99</v>
      </c>
      <c r="D45" s="21" t="s">
        <v>239</v>
      </c>
      <c r="E45" s="21" t="s">
        <v>1747</v>
      </c>
      <c r="F45" s="22">
        <v>2</v>
      </c>
      <c r="G45" s="22">
        <v>1</v>
      </c>
      <c r="H45" s="22">
        <v>1</v>
      </c>
      <c r="I45" s="22">
        <v>4</v>
      </c>
      <c r="J45" s="22">
        <v>0.8</v>
      </c>
      <c r="K45" s="21">
        <v>0.22499999999999998</v>
      </c>
      <c r="L45" s="50" t="s">
        <v>1748</v>
      </c>
      <c r="M45" s="50">
        <v>7738887</v>
      </c>
      <c r="N45" s="50">
        <v>408405</v>
      </c>
      <c r="O45" s="60" t="s">
        <v>185</v>
      </c>
    </row>
    <row r="46" spans="2:15">
      <c r="B46" s="49">
        <v>33</v>
      </c>
      <c r="C46" s="21" t="s">
        <v>99</v>
      </c>
      <c r="D46" s="21" t="s">
        <v>239</v>
      </c>
      <c r="E46" s="21" t="s">
        <v>1749</v>
      </c>
      <c r="F46" s="22">
        <v>3</v>
      </c>
      <c r="G46" s="22">
        <v>0.8</v>
      </c>
      <c r="H46" s="22">
        <v>1</v>
      </c>
      <c r="I46" s="22">
        <v>5.4</v>
      </c>
      <c r="J46" s="22">
        <v>1.2000000000000002</v>
      </c>
      <c r="K46" s="21">
        <v>0.28800000000000003</v>
      </c>
      <c r="L46" s="50" t="s">
        <v>1750</v>
      </c>
      <c r="M46" s="50">
        <v>7738883</v>
      </c>
      <c r="N46" s="50">
        <v>408408</v>
      </c>
      <c r="O46" s="60" t="s">
        <v>185</v>
      </c>
    </row>
    <row r="47" spans="2:15">
      <c r="B47" s="49">
        <v>42</v>
      </c>
      <c r="C47" s="21" t="s">
        <v>99</v>
      </c>
      <c r="D47" s="21" t="s">
        <v>256</v>
      </c>
      <c r="E47" s="21" t="s">
        <v>1751</v>
      </c>
      <c r="F47" s="22">
        <v>3</v>
      </c>
      <c r="G47" s="22">
        <v>2</v>
      </c>
      <c r="H47" s="22">
        <v>1</v>
      </c>
      <c r="I47" s="22">
        <v>9</v>
      </c>
      <c r="J47" s="22">
        <v>1.2000000000000002</v>
      </c>
      <c r="K47" s="21">
        <v>1.7999999999999998</v>
      </c>
      <c r="L47" s="50" t="s">
        <v>1752</v>
      </c>
      <c r="M47" s="50">
        <v>7740289</v>
      </c>
      <c r="N47" s="50">
        <v>412815</v>
      </c>
      <c r="O47" s="60" t="s">
        <v>185</v>
      </c>
    </row>
    <row r="48" spans="2:15">
      <c r="B48" s="49">
        <v>43</v>
      </c>
      <c r="C48" s="21" t="s">
        <v>99</v>
      </c>
      <c r="D48" s="21" t="s">
        <v>256</v>
      </c>
      <c r="E48" s="21" t="s">
        <v>1753</v>
      </c>
      <c r="F48" s="22">
        <v>3</v>
      </c>
      <c r="G48" s="22">
        <v>2</v>
      </c>
      <c r="H48" s="22">
        <v>1</v>
      </c>
      <c r="I48" s="22">
        <v>9</v>
      </c>
      <c r="J48" s="22">
        <v>1.2000000000000002</v>
      </c>
      <c r="K48" s="21">
        <v>1.7999999999999998</v>
      </c>
      <c r="L48" s="50" t="s">
        <v>1752</v>
      </c>
      <c r="M48" s="50">
        <v>7740288</v>
      </c>
      <c r="N48" s="50">
        <v>412813</v>
      </c>
      <c r="O48" s="60" t="s">
        <v>185</v>
      </c>
    </row>
    <row r="49" spans="2:15">
      <c r="B49" s="49">
        <v>44</v>
      </c>
      <c r="C49" s="21" t="s">
        <v>99</v>
      </c>
      <c r="D49" s="21" t="s">
        <v>256</v>
      </c>
      <c r="E49" s="21" t="s">
        <v>1754</v>
      </c>
      <c r="F49" s="22">
        <v>4</v>
      </c>
      <c r="G49" s="22">
        <v>1.5</v>
      </c>
      <c r="H49" s="22">
        <v>1</v>
      </c>
      <c r="I49" s="22">
        <v>10</v>
      </c>
      <c r="J49" s="22">
        <v>1.6</v>
      </c>
      <c r="K49" s="21">
        <v>1.5187499999999998</v>
      </c>
      <c r="L49" s="50" t="s">
        <v>1755</v>
      </c>
      <c r="M49" s="50">
        <v>7740287</v>
      </c>
      <c r="N49" s="50">
        <v>412813</v>
      </c>
      <c r="O49" s="60" t="s">
        <v>185</v>
      </c>
    </row>
    <row r="50" spans="2:15">
      <c r="B50" s="49">
        <v>45</v>
      </c>
      <c r="C50" s="21" t="s">
        <v>99</v>
      </c>
      <c r="D50" s="21" t="s">
        <v>1371</v>
      </c>
      <c r="E50" s="21" t="s">
        <v>1756</v>
      </c>
      <c r="F50" s="22">
        <v>1</v>
      </c>
      <c r="G50" s="22">
        <v>2</v>
      </c>
      <c r="H50" s="22">
        <v>1</v>
      </c>
      <c r="I50" s="22">
        <v>3</v>
      </c>
      <c r="J50" s="22">
        <v>0.4</v>
      </c>
      <c r="K50" s="21">
        <v>0</v>
      </c>
      <c r="L50" s="50" t="s">
        <v>1757</v>
      </c>
      <c r="M50" s="50">
        <v>7742732</v>
      </c>
      <c r="N50" s="50">
        <v>406410</v>
      </c>
      <c r="O50" s="60" t="s">
        <v>185</v>
      </c>
    </row>
    <row r="51" spans="2:15">
      <c r="B51" s="49">
        <v>46</v>
      </c>
      <c r="C51" s="21" t="s">
        <v>99</v>
      </c>
      <c r="D51" s="21" t="s">
        <v>1371</v>
      </c>
      <c r="E51" s="21" t="s">
        <v>1758</v>
      </c>
      <c r="F51" s="22">
        <v>4</v>
      </c>
      <c r="G51" s="22">
        <v>2</v>
      </c>
      <c r="H51" s="22">
        <v>1</v>
      </c>
      <c r="I51" s="22">
        <v>12</v>
      </c>
      <c r="J51" s="22">
        <v>1.6</v>
      </c>
      <c r="K51" s="21">
        <v>2.6999999999999997</v>
      </c>
      <c r="L51" s="50" t="s">
        <v>1759</v>
      </c>
      <c r="M51" s="50">
        <v>7742737</v>
      </c>
      <c r="N51" s="50">
        <v>406414</v>
      </c>
      <c r="O51" s="60" t="s">
        <v>185</v>
      </c>
    </row>
    <row r="52" spans="2:15">
      <c r="B52" s="49">
        <v>47</v>
      </c>
      <c r="C52" s="21" t="s">
        <v>99</v>
      </c>
      <c r="D52" s="21" t="s">
        <v>1373</v>
      </c>
      <c r="E52" s="21" t="s">
        <v>1760</v>
      </c>
      <c r="F52" s="22">
        <v>7</v>
      </c>
      <c r="G52" s="22">
        <v>2</v>
      </c>
      <c r="H52" s="22">
        <v>1</v>
      </c>
      <c r="I52" s="22">
        <v>21</v>
      </c>
      <c r="J52" s="22">
        <v>2.8000000000000003</v>
      </c>
      <c r="K52" s="21">
        <v>5.3999999999999995</v>
      </c>
      <c r="L52" s="50" t="s">
        <v>1761</v>
      </c>
      <c r="M52" s="50">
        <v>7742855</v>
      </c>
      <c r="N52" s="50">
        <v>406180</v>
      </c>
      <c r="O52" s="60" t="s">
        <v>185</v>
      </c>
    </row>
    <row r="53" spans="2:15">
      <c r="B53" s="49">
        <v>48</v>
      </c>
      <c r="C53" s="21" t="s">
        <v>99</v>
      </c>
      <c r="D53" s="21" t="s">
        <v>1373</v>
      </c>
      <c r="E53" s="21" t="s">
        <v>1762</v>
      </c>
      <c r="F53" s="22">
        <v>10</v>
      </c>
      <c r="G53" s="22">
        <v>2.5</v>
      </c>
      <c r="H53" s="22">
        <v>1</v>
      </c>
      <c r="I53" s="22">
        <v>35</v>
      </c>
      <c r="J53" s="22">
        <v>4</v>
      </c>
      <c r="K53" s="21">
        <v>12.65625</v>
      </c>
      <c r="L53" s="50" t="s">
        <v>1763</v>
      </c>
      <c r="M53" s="50">
        <v>7742855</v>
      </c>
      <c r="N53" s="50">
        <v>406174</v>
      </c>
      <c r="O53" s="60" t="s">
        <v>185</v>
      </c>
    </row>
    <row r="54" spans="2:15">
      <c r="B54" s="49">
        <v>49</v>
      </c>
      <c r="C54" s="21" t="s">
        <v>99</v>
      </c>
      <c r="D54" s="21" t="s">
        <v>268</v>
      </c>
      <c r="E54" s="21" t="s">
        <v>1764</v>
      </c>
      <c r="F54" s="22">
        <v>47</v>
      </c>
      <c r="G54" s="22">
        <v>1</v>
      </c>
      <c r="H54" s="22">
        <v>1</v>
      </c>
      <c r="I54" s="22">
        <v>94</v>
      </c>
      <c r="J54" s="22">
        <v>18.8</v>
      </c>
      <c r="K54" s="21">
        <v>10.35</v>
      </c>
      <c r="L54" s="50" t="s">
        <v>1765</v>
      </c>
      <c r="M54" s="50">
        <v>7742041</v>
      </c>
      <c r="N54" s="50">
        <v>417924</v>
      </c>
      <c r="O54" s="60" t="s">
        <v>185</v>
      </c>
    </row>
    <row r="55" spans="2:15">
      <c r="B55" s="49">
        <v>53</v>
      </c>
      <c r="C55" s="21" t="s">
        <v>99</v>
      </c>
      <c r="D55" s="21" t="s">
        <v>334</v>
      </c>
      <c r="E55" s="21" t="s">
        <v>1766</v>
      </c>
      <c r="F55" s="22">
        <v>3</v>
      </c>
      <c r="G55" s="22">
        <v>2</v>
      </c>
      <c r="H55" s="22">
        <v>1</v>
      </c>
      <c r="I55" s="22">
        <v>9</v>
      </c>
      <c r="J55" s="22">
        <v>1.2000000000000002</v>
      </c>
      <c r="K55" s="21">
        <v>1.7999999999999998</v>
      </c>
      <c r="L55" s="50" t="s">
        <v>1767</v>
      </c>
      <c r="M55" s="50">
        <v>7747080</v>
      </c>
      <c r="N55" s="50">
        <v>410387</v>
      </c>
      <c r="O55" s="60" t="s">
        <v>185</v>
      </c>
    </row>
    <row r="56" spans="2:15">
      <c r="B56" s="49">
        <v>54</v>
      </c>
      <c r="C56" s="21" t="s">
        <v>99</v>
      </c>
      <c r="D56" s="21" t="s">
        <v>334</v>
      </c>
      <c r="E56" s="21" t="s">
        <v>1768</v>
      </c>
      <c r="F56" s="22">
        <v>2</v>
      </c>
      <c r="G56" s="22">
        <v>0</v>
      </c>
      <c r="H56" s="22">
        <v>1</v>
      </c>
      <c r="I56" s="22">
        <v>2</v>
      </c>
      <c r="J56" s="22">
        <v>0.8</v>
      </c>
      <c r="K56" s="21">
        <v>0</v>
      </c>
      <c r="L56" s="50" t="s">
        <v>1769</v>
      </c>
      <c r="M56" s="50">
        <v>7747083</v>
      </c>
      <c r="N56" s="50">
        <v>409925</v>
      </c>
      <c r="O56" s="60" t="s">
        <v>185</v>
      </c>
    </row>
    <row r="57" spans="2:15">
      <c r="B57" s="49">
        <v>55</v>
      </c>
      <c r="C57" s="21" t="s">
        <v>99</v>
      </c>
      <c r="D57" s="21" t="s">
        <v>334</v>
      </c>
      <c r="E57" s="21" t="s">
        <v>1770</v>
      </c>
      <c r="F57" s="22">
        <v>3</v>
      </c>
      <c r="G57" s="22">
        <v>3</v>
      </c>
      <c r="H57" s="22">
        <v>1</v>
      </c>
      <c r="I57" s="22">
        <v>12</v>
      </c>
      <c r="J57" s="22">
        <v>1.2000000000000002</v>
      </c>
      <c r="K57" s="21">
        <v>4.05</v>
      </c>
      <c r="L57" s="50" t="s">
        <v>1771</v>
      </c>
      <c r="M57" s="50">
        <v>7747082</v>
      </c>
      <c r="N57" s="50">
        <v>409928</v>
      </c>
      <c r="O57" s="60" t="s">
        <v>185</v>
      </c>
    </row>
    <row r="58" spans="2:15">
      <c r="B58" s="49">
        <v>56</v>
      </c>
      <c r="C58" s="21" t="s">
        <v>99</v>
      </c>
      <c r="D58" s="21" t="s">
        <v>334</v>
      </c>
      <c r="E58" s="21" t="s">
        <v>1772</v>
      </c>
      <c r="F58" s="22">
        <v>4</v>
      </c>
      <c r="G58" s="22">
        <v>2</v>
      </c>
      <c r="H58" s="22">
        <v>1</v>
      </c>
      <c r="I58" s="22">
        <v>12</v>
      </c>
      <c r="J58" s="22">
        <v>1.6</v>
      </c>
      <c r="K58" s="21">
        <v>2.6999999999999997</v>
      </c>
      <c r="L58" s="50" t="s">
        <v>1773</v>
      </c>
      <c r="M58" s="50">
        <v>7747085</v>
      </c>
      <c r="N58" s="50">
        <v>409932</v>
      </c>
      <c r="O58" s="60" t="s">
        <v>185</v>
      </c>
    </row>
    <row r="59" spans="2:15">
      <c r="B59" s="49">
        <v>57</v>
      </c>
      <c r="C59" s="21" t="s">
        <v>99</v>
      </c>
      <c r="D59" s="21" t="s">
        <v>1416</v>
      </c>
      <c r="E59" s="21" t="s">
        <v>1774</v>
      </c>
      <c r="F59" s="22">
        <v>4</v>
      </c>
      <c r="G59" s="22">
        <v>1</v>
      </c>
      <c r="H59" s="22">
        <v>1</v>
      </c>
      <c r="I59" s="22">
        <v>8</v>
      </c>
      <c r="J59" s="22">
        <v>1.6</v>
      </c>
      <c r="K59" s="21">
        <v>0.67499999999999993</v>
      </c>
      <c r="L59" s="50" t="s">
        <v>1775</v>
      </c>
      <c r="M59" s="50">
        <v>7793220</v>
      </c>
      <c r="N59" s="50">
        <v>367396</v>
      </c>
      <c r="O59" s="60" t="s">
        <v>184</v>
      </c>
    </row>
    <row r="60" spans="2:15">
      <c r="B60" s="49">
        <v>58</v>
      </c>
      <c r="C60" s="21" t="s">
        <v>99</v>
      </c>
      <c r="D60" s="21" t="s">
        <v>1416</v>
      </c>
      <c r="E60" s="21" t="s">
        <v>1776</v>
      </c>
      <c r="F60" s="22">
        <v>5</v>
      </c>
      <c r="G60" s="22">
        <v>1</v>
      </c>
      <c r="H60" s="22">
        <v>1</v>
      </c>
      <c r="I60" s="22">
        <v>10</v>
      </c>
      <c r="J60" s="22">
        <v>2</v>
      </c>
      <c r="K60" s="21">
        <v>0.89999999999999991</v>
      </c>
      <c r="L60" s="50" t="s">
        <v>1777</v>
      </c>
      <c r="M60" s="50">
        <v>7793219</v>
      </c>
      <c r="N60" s="50">
        <v>367405</v>
      </c>
      <c r="O60" s="60" t="s">
        <v>184</v>
      </c>
    </row>
    <row r="61" spans="2:15">
      <c r="B61" s="49">
        <v>59</v>
      </c>
      <c r="C61" s="21" t="s">
        <v>99</v>
      </c>
      <c r="D61" s="21" t="s">
        <v>1416</v>
      </c>
      <c r="E61" s="21" t="s">
        <v>1778</v>
      </c>
      <c r="F61" s="22">
        <v>6</v>
      </c>
      <c r="G61" s="22">
        <v>0.7</v>
      </c>
      <c r="H61" s="22">
        <v>1</v>
      </c>
      <c r="I61" s="22">
        <v>10.199999999999999</v>
      </c>
      <c r="J61" s="22">
        <v>2.4000000000000004</v>
      </c>
      <c r="K61" s="21">
        <v>0.55124999999999991</v>
      </c>
      <c r="L61" s="50" t="s">
        <v>1779</v>
      </c>
      <c r="M61" s="50">
        <v>7793216</v>
      </c>
      <c r="N61" s="50">
        <v>367414</v>
      </c>
      <c r="O61" s="60" t="s">
        <v>184</v>
      </c>
    </row>
    <row r="62" spans="2:15">
      <c r="B62" s="49">
        <v>60</v>
      </c>
      <c r="C62" s="21" t="s">
        <v>99</v>
      </c>
      <c r="D62" s="21" t="s">
        <v>1416</v>
      </c>
      <c r="E62" s="21" t="s">
        <v>1780</v>
      </c>
      <c r="F62" s="22">
        <v>5</v>
      </c>
      <c r="G62" s="22">
        <v>1</v>
      </c>
      <c r="H62" s="22">
        <v>1</v>
      </c>
      <c r="I62" s="22">
        <v>10</v>
      </c>
      <c r="J62" s="22">
        <v>2</v>
      </c>
      <c r="K62" s="21">
        <v>0.89999999999999991</v>
      </c>
      <c r="L62" s="50" t="s">
        <v>1777</v>
      </c>
      <c r="M62" s="50">
        <v>7793226</v>
      </c>
      <c r="N62" s="50">
        <v>367430</v>
      </c>
      <c r="O62" s="60" t="s">
        <v>184</v>
      </c>
    </row>
    <row r="63" spans="2:15">
      <c r="B63" s="49">
        <v>61</v>
      </c>
      <c r="C63" s="21" t="s">
        <v>99</v>
      </c>
      <c r="D63" s="21" t="s">
        <v>1416</v>
      </c>
      <c r="E63" s="21" t="s">
        <v>1781</v>
      </c>
      <c r="F63" s="22">
        <v>2</v>
      </c>
      <c r="G63" s="22">
        <v>0.5</v>
      </c>
      <c r="H63" s="22">
        <v>1</v>
      </c>
      <c r="I63" s="22">
        <v>3</v>
      </c>
      <c r="J63" s="22">
        <v>0.8</v>
      </c>
      <c r="K63" s="21">
        <v>5.6249999999999994E-2</v>
      </c>
      <c r="L63" s="50" t="s">
        <v>1782</v>
      </c>
      <c r="M63" s="50">
        <v>7793226</v>
      </c>
      <c r="N63" s="50">
        <v>367406</v>
      </c>
      <c r="O63" s="60" t="s">
        <v>184</v>
      </c>
    </row>
    <row r="64" spans="2:15">
      <c r="B64" s="49">
        <v>62</v>
      </c>
      <c r="C64" s="21" t="s">
        <v>99</v>
      </c>
      <c r="D64" s="21" t="s">
        <v>1416</v>
      </c>
      <c r="E64" s="21" t="s">
        <v>1783</v>
      </c>
      <c r="F64" s="22">
        <v>4</v>
      </c>
      <c r="G64" s="22">
        <v>0.5</v>
      </c>
      <c r="H64" s="22">
        <v>1</v>
      </c>
      <c r="I64" s="22">
        <v>6</v>
      </c>
      <c r="J64" s="22">
        <v>1.6</v>
      </c>
      <c r="K64" s="21">
        <v>0.16874999999999998</v>
      </c>
      <c r="L64" s="50" t="s">
        <v>1782</v>
      </c>
      <c r="M64" s="50">
        <v>7793238</v>
      </c>
      <c r="N64" s="50">
        <v>367404</v>
      </c>
      <c r="O64" s="60" t="s">
        <v>184</v>
      </c>
    </row>
    <row r="65" spans="2:15">
      <c r="B65" s="49">
        <v>63</v>
      </c>
      <c r="C65" s="21" t="s">
        <v>99</v>
      </c>
      <c r="D65" s="21" t="s">
        <v>484</v>
      </c>
      <c r="E65" s="21" t="s">
        <v>1784</v>
      </c>
      <c r="F65" s="22">
        <v>6</v>
      </c>
      <c r="G65" s="22">
        <v>1</v>
      </c>
      <c r="H65" s="22">
        <v>1</v>
      </c>
      <c r="I65" s="22">
        <v>12</v>
      </c>
      <c r="J65" s="22">
        <v>2.4000000000000004</v>
      </c>
      <c r="K65" s="21">
        <v>1.125</v>
      </c>
      <c r="L65" s="50" t="s">
        <v>1785</v>
      </c>
      <c r="M65" s="50">
        <v>7794040</v>
      </c>
      <c r="N65" s="50">
        <v>367995</v>
      </c>
      <c r="O65" s="60" t="s">
        <v>184</v>
      </c>
    </row>
    <row r="66" spans="2:15">
      <c r="B66" s="49">
        <v>64</v>
      </c>
      <c r="C66" s="21" t="s">
        <v>99</v>
      </c>
      <c r="D66" s="21" t="s">
        <v>484</v>
      </c>
      <c r="E66" s="21" t="s">
        <v>1786</v>
      </c>
      <c r="F66" s="22">
        <v>7</v>
      </c>
      <c r="G66" s="22">
        <v>1.5</v>
      </c>
      <c r="H66" s="22">
        <v>1</v>
      </c>
      <c r="I66" s="22">
        <v>17.5</v>
      </c>
      <c r="J66" s="22">
        <v>2.8000000000000003</v>
      </c>
      <c r="K66" s="21">
        <v>3.0374999999999996</v>
      </c>
      <c r="L66" s="50" t="s">
        <v>1787</v>
      </c>
      <c r="M66" s="50">
        <v>7794020</v>
      </c>
      <c r="N66" s="50">
        <v>367971</v>
      </c>
      <c r="O66" s="60" t="s">
        <v>184</v>
      </c>
    </row>
    <row r="67" spans="2:15">
      <c r="B67" s="49">
        <v>65</v>
      </c>
      <c r="C67" s="21" t="s">
        <v>99</v>
      </c>
      <c r="D67" s="21" t="s">
        <v>484</v>
      </c>
      <c r="E67" s="21" t="s">
        <v>1788</v>
      </c>
      <c r="F67" s="22">
        <v>4</v>
      </c>
      <c r="G67" s="22">
        <v>1.5</v>
      </c>
      <c r="H67" s="22">
        <v>1</v>
      </c>
      <c r="I67" s="22">
        <v>10</v>
      </c>
      <c r="J67" s="22">
        <v>1.6</v>
      </c>
      <c r="K67" s="21">
        <v>1.5187499999999998</v>
      </c>
      <c r="L67" s="50" t="s">
        <v>1789</v>
      </c>
      <c r="M67" s="50">
        <v>7793926</v>
      </c>
      <c r="N67" s="50">
        <v>367988</v>
      </c>
      <c r="O67" s="60" t="s">
        <v>184</v>
      </c>
    </row>
    <row r="68" spans="2:15">
      <c r="B68" s="49">
        <v>68</v>
      </c>
      <c r="C68" s="21" t="s">
        <v>99</v>
      </c>
      <c r="D68" s="21" t="s">
        <v>1147</v>
      </c>
      <c r="E68" s="21" t="s">
        <v>1790</v>
      </c>
      <c r="F68" s="22">
        <v>7</v>
      </c>
      <c r="G68" s="22">
        <v>1.5</v>
      </c>
      <c r="H68" s="22">
        <v>1</v>
      </c>
      <c r="I68" s="22">
        <v>17.5</v>
      </c>
      <c r="J68" s="22">
        <v>2.8000000000000003</v>
      </c>
      <c r="K68" s="21">
        <v>3.0374999999999996</v>
      </c>
      <c r="L68" s="50" t="s">
        <v>1787</v>
      </c>
      <c r="M68" s="50">
        <v>7792424</v>
      </c>
      <c r="N68" s="50">
        <v>366453</v>
      </c>
      <c r="O68" s="60" t="s">
        <v>184</v>
      </c>
    </row>
    <row r="69" spans="2:15">
      <c r="B69" s="49">
        <v>69</v>
      </c>
      <c r="C69" s="21" t="s">
        <v>99</v>
      </c>
      <c r="D69" s="21" t="s">
        <v>1147</v>
      </c>
      <c r="E69" s="21" t="s">
        <v>1791</v>
      </c>
      <c r="F69" s="22">
        <v>9</v>
      </c>
      <c r="G69" s="22">
        <v>2</v>
      </c>
      <c r="H69" s="22">
        <v>1</v>
      </c>
      <c r="I69" s="22">
        <v>27</v>
      </c>
      <c r="J69" s="22">
        <v>3.6</v>
      </c>
      <c r="K69" s="21">
        <v>7.1999999999999993</v>
      </c>
      <c r="L69" s="50" t="s">
        <v>1792</v>
      </c>
      <c r="M69" s="50">
        <v>7792427</v>
      </c>
      <c r="N69" s="50">
        <v>366486</v>
      </c>
      <c r="O69" s="60" t="s">
        <v>184</v>
      </c>
    </row>
    <row r="70" spans="2:15">
      <c r="B70" s="49">
        <v>70</v>
      </c>
      <c r="C70" s="21" t="s">
        <v>99</v>
      </c>
      <c r="D70" s="21" t="s">
        <v>1147</v>
      </c>
      <c r="E70" s="21" t="s">
        <v>1793</v>
      </c>
      <c r="F70" s="22">
        <v>9</v>
      </c>
      <c r="G70" s="22">
        <v>2</v>
      </c>
      <c r="H70" s="22">
        <v>1</v>
      </c>
      <c r="I70" s="22">
        <v>27</v>
      </c>
      <c r="J70" s="22">
        <v>3.6</v>
      </c>
      <c r="K70" s="21">
        <v>7.1999999999999993</v>
      </c>
      <c r="L70" s="50" t="s">
        <v>1792</v>
      </c>
      <c r="M70" s="50">
        <v>7792431</v>
      </c>
      <c r="N70" s="50">
        <v>366470</v>
      </c>
      <c r="O70" s="60" t="s">
        <v>184</v>
      </c>
    </row>
    <row r="71" spans="2:15">
      <c r="B71" s="49">
        <v>71</v>
      </c>
      <c r="C71" s="21" t="s">
        <v>99</v>
      </c>
      <c r="D71" s="21" t="s">
        <v>1147</v>
      </c>
      <c r="E71" s="21" t="s">
        <v>1794</v>
      </c>
      <c r="F71" s="22">
        <v>9</v>
      </c>
      <c r="G71" s="22">
        <v>2</v>
      </c>
      <c r="H71" s="22">
        <v>1</v>
      </c>
      <c r="I71" s="22">
        <v>27</v>
      </c>
      <c r="J71" s="22">
        <v>3.6</v>
      </c>
      <c r="K71" s="21">
        <v>7.1999999999999993</v>
      </c>
      <c r="L71" s="50" t="s">
        <v>1792</v>
      </c>
      <c r="M71" s="50">
        <v>7792436</v>
      </c>
      <c r="N71" s="50">
        <v>366459</v>
      </c>
      <c r="O71" s="60" t="s">
        <v>184</v>
      </c>
    </row>
    <row r="72" spans="2:15">
      <c r="B72" s="49">
        <v>72</v>
      </c>
      <c r="C72" s="21" t="s">
        <v>99</v>
      </c>
      <c r="D72" s="21" t="s">
        <v>1147</v>
      </c>
      <c r="E72" s="21" t="s">
        <v>1795</v>
      </c>
      <c r="F72" s="22">
        <v>10</v>
      </c>
      <c r="G72" s="22">
        <v>2</v>
      </c>
      <c r="H72" s="22">
        <v>1</v>
      </c>
      <c r="I72" s="22">
        <v>30</v>
      </c>
      <c r="J72" s="22">
        <v>4</v>
      </c>
      <c r="K72" s="21">
        <v>8.1</v>
      </c>
      <c r="L72" s="50" t="s">
        <v>1796</v>
      </c>
      <c r="M72" s="50">
        <v>7792470</v>
      </c>
      <c r="N72" s="50">
        <v>366481</v>
      </c>
      <c r="O72" s="60" t="s">
        <v>184</v>
      </c>
    </row>
    <row r="73" spans="2:15">
      <c r="B73" s="49">
        <v>73</v>
      </c>
      <c r="C73" s="21" t="s">
        <v>99</v>
      </c>
      <c r="D73" s="21" t="s">
        <v>1147</v>
      </c>
      <c r="E73" s="21" t="s">
        <v>1797</v>
      </c>
      <c r="F73" s="22">
        <v>9</v>
      </c>
      <c r="G73" s="22">
        <v>2</v>
      </c>
      <c r="H73" s="22">
        <v>1</v>
      </c>
      <c r="I73" s="22">
        <v>27</v>
      </c>
      <c r="J73" s="22">
        <v>3.6</v>
      </c>
      <c r="K73" s="21">
        <v>7.1999999999999993</v>
      </c>
      <c r="L73" s="50" t="s">
        <v>1792</v>
      </c>
      <c r="M73" s="50">
        <v>7792470</v>
      </c>
      <c r="N73" s="50">
        <v>366464</v>
      </c>
      <c r="O73" s="60" t="s">
        <v>184</v>
      </c>
    </row>
    <row r="74" spans="2:15">
      <c r="B74" s="49">
        <v>74</v>
      </c>
      <c r="C74" s="21" t="s">
        <v>99</v>
      </c>
      <c r="D74" s="21" t="s">
        <v>1147</v>
      </c>
      <c r="E74" s="21" t="s">
        <v>1798</v>
      </c>
      <c r="F74" s="22">
        <v>10</v>
      </c>
      <c r="G74" s="22">
        <v>2</v>
      </c>
      <c r="H74" s="22">
        <v>1</v>
      </c>
      <c r="I74" s="22">
        <v>30</v>
      </c>
      <c r="J74" s="22">
        <v>4</v>
      </c>
      <c r="K74" s="21">
        <v>8.1</v>
      </c>
      <c r="L74" s="50" t="s">
        <v>1796</v>
      </c>
      <c r="M74" s="50">
        <v>7792464</v>
      </c>
      <c r="N74" s="50">
        <v>366440</v>
      </c>
      <c r="O74" s="60" t="s">
        <v>184</v>
      </c>
    </row>
    <row r="75" spans="2:15">
      <c r="B75" s="49">
        <v>75</v>
      </c>
      <c r="C75" s="21" t="s">
        <v>99</v>
      </c>
      <c r="D75" s="21" t="s">
        <v>594</v>
      </c>
      <c r="E75" s="21" t="s">
        <v>1799</v>
      </c>
      <c r="F75" s="22">
        <v>6</v>
      </c>
      <c r="G75" s="22">
        <v>1.5</v>
      </c>
      <c r="H75" s="22">
        <v>1</v>
      </c>
      <c r="I75" s="22">
        <v>15</v>
      </c>
      <c r="J75" s="22">
        <v>2.4000000000000004</v>
      </c>
      <c r="K75" s="21">
        <v>2.53125</v>
      </c>
      <c r="L75" s="50" t="s">
        <v>1800</v>
      </c>
      <c r="M75" s="50">
        <v>7767797</v>
      </c>
      <c r="N75" s="50">
        <v>374388</v>
      </c>
      <c r="O75" s="60" t="s">
        <v>184</v>
      </c>
    </row>
    <row r="76" spans="2:15">
      <c r="B76" s="49">
        <v>76</v>
      </c>
      <c r="C76" s="21" t="s">
        <v>99</v>
      </c>
      <c r="D76" s="21" t="s">
        <v>594</v>
      </c>
      <c r="E76" s="21" t="s">
        <v>1801</v>
      </c>
      <c r="F76" s="22">
        <v>11</v>
      </c>
      <c r="G76" s="22">
        <v>2</v>
      </c>
      <c r="H76" s="22">
        <v>1</v>
      </c>
      <c r="I76" s="22">
        <v>33</v>
      </c>
      <c r="J76" s="22">
        <v>4.4000000000000004</v>
      </c>
      <c r="K76" s="21">
        <v>9</v>
      </c>
      <c r="L76" s="50" t="s">
        <v>1802</v>
      </c>
      <c r="M76" s="50">
        <v>7767782</v>
      </c>
      <c r="N76" s="50">
        <v>374393</v>
      </c>
      <c r="O76" s="60" t="s">
        <v>184</v>
      </c>
    </row>
    <row r="77" spans="2:15">
      <c r="B77" s="49">
        <v>77</v>
      </c>
      <c r="C77" s="21" t="s">
        <v>99</v>
      </c>
      <c r="D77" s="21" t="s">
        <v>594</v>
      </c>
      <c r="E77" s="21" t="s">
        <v>1803</v>
      </c>
      <c r="F77" s="22">
        <v>2</v>
      </c>
      <c r="G77" s="22">
        <v>1.5</v>
      </c>
      <c r="H77" s="22">
        <v>1</v>
      </c>
      <c r="I77" s="22">
        <v>5</v>
      </c>
      <c r="J77" s="22">
        <v>0.8</v>
      </c>
      <c r="K77" s="21">
        <v>0.50624999999999998</v>
      </c>
      <c r="L77" s="50" t="s">
        <v>1804</v>
      </c>
      <c r="M77" s="50">
        <v>7767237</v>
      </c>
      <c r="N77" s="50">
        <v>374589</v>
      </c>
      <c r="O77" s="60" t="s">
        <v>184</v>
      </c>
    </row>
    <row r="78" spans="2:15">
      <c r="B78" s="49">
        <v>78</v>
      </c>
      <c r="C78" s="21" t="s">
        <v>99</v>
      </c>
      <c r="D78" s="21" t="s">
        <v>594</v>
      </c>
      <c r="E78" s="21" t="s">
        <v>1805</v>
      </c>
      <c r="F78" s="22">
        <v>4</v>
      </c>
      <c r="G78" s="22">
        <v>1.5</v>
      </c>
      <c r="H78" s="22">
        <v>1</v>
      </c>
      <c r="I78" s="22">
        <v>10</v>
      </c>
      <c r="J78" s="22">
        <v>1.6</v>
      </c>
      <c r="K78" s="21">
        <v>1.5187499999999998</v>
      </c>
      <c r="L78" s="50" t="s">
        <v>1789</v>
      </c>
      <c r="M78" s="50">
        <v>7767230</v>
      </c>
      <c r="N78" s="50">
        <v>374583</v>
      </c>
      <c r="O78" s="60" t="s">
        <v>184</v>
      </c>
    </row>
    <row r="79" spans="2:15">
      <c r="B79" s="49">
        <v>79</v>
      </c>
      <c r="C79" s="21" t="s">
        <v>99</v>
      </c>
      <c r="D79" s="21" t="s">
        <v>594</v>
      </c>
      <c r="E79" s="21" t="s">
        <v>1806</v>
      </c>
      <c r="F79" s="22">
        <v>8</v>
      </c>
      <c r="G79" s="22">
        <v>2</v>
      </c>
      <c r="H79" s="22">
        <v>1</v>
      </c>
      <c r="I79" s="22">
        <v>24</v>
      </c>
      <c r="J79" s="22">
        <v>3.2</v>
      </c>
      <c r="K79" s="21">
        <v>6.2999999999999989</v>
      </c>
      <c r="L79" s="50" t="s">
        <v>1807</v>
      </c>
      <c r="M79" s="50">
        <v>7767210</v>
      </c>
      <c r="N79" s="50">
        <v>374991</v>
      </c>
      <c r="O79" s="60" t="s">
        <v>184</v>
      </c>
    </row>
    <row r="80" spans="2:15">
      <c r="B80" s="49">
        <v>80</v>
      </c>
      <c r="C80" s="21" t="s">
        <v>99</v>
      </c>
      <c r="D80" s="21" t="s">
        <v>594</v>
      </c>
      <c r="E80" s="21" t="s">
        <v>1808</v>
      </c>
      <c r="F80" s="22">
        <v>19</v>
      </c>
      <c r="G80" s="22">
        <v>3</v>
      </c>
      <c r="H80" s="22">
        <v>1</v>
      </c>
      <c r="I80" s="22">
        <v>76</v>
      </c>
      <c r="J80" s="22">
        <v>7.6000000000000005</v>
      </c>
      <c r="K80" s="21">
        <v>36.449999999999996</v>
      </c>
      <c r="L80" s="50" t="s">
        <v>1809</v>
      </c>
      <c r="M80" s="50">
        <v>7767224</v>
      </c>
      <c r="N80" s="50">
        <v>374997</v>
      </c>
      <c r="O80" s="60" t="s">
        <v>184</v>
      </c>
    </row>
    <row r="81" spans="2:15">
      <c r="B81" s="49">
        <v>81</v>
      </c>
      <c r="C81" s="21" t="s">
        <v>99</v>
      </c>
      <c r="D81" s="21" t="s">
        <v>594</v>
      </c>
      <c r="E81" s="21" t="s">
        <v>1810</v>
      </c>
      <c r="F81" s="22">
        <v>5</v>
      </c>
      <c r="G81" s="22">
        <v>3</v>
      </c>
      <c r="H81" s="22">
        <v>1</v>
      </c>
      <c r="I81" s="22">
        <v>20</v>
      </c>
      <c r="J81" s="22">
        <v>2</v>
      </c>
      <c r="K81" s="21">
        <v>8.1</v>
      </c>
      <c r="L81" s="50" t="s">
        <v>1811</v>
      </c>
      <c r="M81" s="50">
        <v>7766613</v>
      </c>
      <c r="N81" s="50">
        <v>375269</v>
      </c>
      <c r="O81" s="60" t="s">
        <v>184</v>
      </c>
    </row>
    <row r="82" spans="2:15">
      <c r="B82" s="49">
        <v>82</v>
      </c>
      <c r="C82" s="21" t="s">
        <v>99</v>
      </c>
      <c r="D82" s="21" t="s">
        <v>594</v>
      </c>
      <c r="E82" s="21" t="s">
        <v>1812</v>
      </c>
      <c r="F82" s="22">
        <v>6</v>
      </c>
      <c r="G82" s="22">
        <v>3</v>
      </c>
      <c r="H82" s="22">
        <v>1</v>
      </c>
      <c r="I82" s="22">
        <v>24</v>
      </c>
      <c r="J82" s="22">
        <v>2.4000000000000004</v>
      </c>
      <c r="K82" s="21">
        <v>10.125</v>
      </c>
      <c r="L82" s="50" t="s">
        <v>1811</v>
      </c>
      <c r="M82" s="50">
        <v>7766621</v>
      </c>
      <c r="N82" s="50">
        <v>375285</v>
      </c>
      <c r="O82" s="60" t="s">
        <v>184</v>
      </c>
    </row>
    <row r="83" spans="2:15">
      <c r="B83" s="49">
        <v>83</v>
      </c>
      <c r="C83" s="21" t="s">
        <v>99</v>
      </c>
      <c r="D83" s="21" t="s">
        <v>594</v>
      </c>
      <c r="E83" s="21" t="s">
        <v>1813</v>
      </c>
      <c r="F83" s="22">
        <v>16</v>
      </c>
      <c r="G83" s="22">
        <v>3</v>
      </c>
      <c r="H83" s="22">
        <v>1</v>
      </c>
      <c r="I83" s="22">
        <v>64</v>
      </c>
      <c r="J83" s="22">
        <v>6.4</v>
      </c>
      <c r="K83" s="21">
        <v>30.375</v>
      </c>
      <c r="L83" s="50" t="s">
        <v>1814</v>
      </c>
      <c r="M83" s="50">
        <v>7766629</v>
      </c>
      <c r="N83" s="50">
        <v>375295</v>
      </c>
      <c r="O83" s="60" t="s">
        <v>184</v>
      </c>
    </row>
    <row r="84" spans="2:15">
      <c r="B84" s="49">
        <v>84</v>
      </c>
      <c r="C84" s="21" t="s">
        <v>99</v>
      </c>
      <c r="D84" s="21" t="s">
        <v>710</v>
      </c>
      <c r="E84" s="21" t="s">
        <v>1815</v>
      </c>
      <c r="F84" s="22">
        <v>9</v>
      </c>
      <c r="G84" s="22">
        <v>2</v>
      </c>
      <c r="H84" s="22">
        <v>1</v>
      </c>
      <c r="I84" s="22">
        <v>27</v>
      </c>
      <c r="J84" s="22">
        <v>3.6</v>
      </c>
      <c r="K84" s="21">
        <v>7.1999999999999993</v>
      </c>
      <c r="L84" s="50" t="s">
        <v>1792</v>
      </c>
      <c r="M84" s="50">
        <v>7769941</v>
      </c>
      <c r="N84" s="50">
        <v>370151</v>
      </c>
      <c r="O84" s="60" t="s">
        <v>184</v>
      </c>
    </row>
    <row r="85" spans="2:15">
      <c r="B85" s="49">
        <v>85</v>
      </c>
      <c r="C85" s="21" t="s">
        <v>99</v>
      </c>
      <c r="D85" s="21" t="s">
        <v>710</v>
      </c>
      <c r="E85" s="21" t="s">
        <v>1816</v>
      </c>
      <c r="F85" s="22">
        <v>8</v>
      </c>
      <c r="G85" s="22">
        <v>2</v>
      </c>
      <c r="H85" s="22">
        <v>1</v>
      </c>
      <c r="I85" s="22">
        <v>24</v>
      </c>
      <c r="J85" s="22">
        <v>3.2</v>
      </c>
      <c r="K85" s="21">
        <v>6.2999999999999989</v>
      </c>
      <c r="L85" s="50" t="s">
        <v>1807</v>
      </c>
      <c r="M85" s="50">
        <v>7769909</v>
      </c>
      <c r="N85" s="50">
        <v>370160</v>
      </c>
      <c r="O85" s="60" t="s">
        <v>184</v>
      </c>
    </row>
    <row r="86" spans="2:15">
      <c r="B86" s="49">
        <v>86</v>
      </c>
      <c r="C86" s="21" t="s">
        <v>99</v>
      </c>
      <c r="D86" s="21" t="s">
        <v>745</v>
      </c>
      <c r="E86" s="21" t="s">
        <v>1817</v>
      </c>
      <c r="F86" s="22">
        <v>6</v>
      </c>
      <c r="G86" s="22">
        <v>2</v>
      </c>
      <c r="H86" s="22">
        <v>1</v>
      </c>
      <c r="I86" s="22">
        <v>18</v>
      </c>
      <c r="J86" s="22">
        <v>2.4000000000000004</v>
      </c>
      <c r="K86" s="21">
        <v>4.5</v>
      </c>
      <c r="L86" s="50" t="s">
        <v>1818</v>
      </c>
      <c r="M86" s="50">
        <v>7768465</v>
      </c>
      <c r="N86" s="50">
        <v>368503</v>
      </c>
      <c r="O86" s="60" t="s">
        <v>184</v>
      </c>
    </row>
    <row r="87" spans="2:15">
      <c r="B87" s="49">
        <v>87</v>
      </c>
      <c r="C87" s="21" t="s">
        <v>99</v>
      </c>
      <c r="D87" s="21" t="s">
        <v>745</v>
      </c>
      <c r="E87" s="21" t="s">
        <v>1819</v>
      </c>
      <c r="F87" s="22">
        <v>4</v>
      </c>
      <c r="G87" s="22">
        <v>1.5</v>
      </c>
      <c r="H87" s="22">
        <v>1</v>
      </c>
      <c r="I87" s="22">
        <v>10</v>
      </c>
      <c r="J87" s="22">
        <v>1.6</v>
      </c>
      <c r="K87" s="21">
        <v>1.5187499999999998</v>
      </c>
      <c r="L87" s="50" t="s">
        <v>1820</v>
      </c>
      <c r="M87" s="50">
        <v>7768476</v>
      </c>
      <c r="N87" s="50">
        <v>368505</v>
      </c>
      <c r="O87" s="60" t="s">
        <v>184</v>
      </c>
    </row>
    <row r="88" spans="2:15">
      <c r="B88" s="49">
        <v>88</v>
      </c>
      <c r="C88" s="21" t="s">
        <v>99</v>
      </c>
      <c r="D88" s="21" t="s">
        <v>745</v>
      </c>
      <c r="E88" s="21" t="s">
        <v>1821</v>
      </c>
      <c r="F88" s="22">
        <v>5</v>
      </c>
      <c r="G88" s="22">
        <v>1.5</v>
      </c>
      <c r="H88" s="22">
        <v>1</v>
      </c>
      <c r="I88" s="22">
        <v>12.5</v>
      </c>
      <c r="J88" s="22">
        <v>2</v>
      </c>
      <c r="K88" s="21">
        <v>2.0249999999999999</v>
      </c>
      <c r="L88" s="50" t="s">
        <v>1822</v>
      </c>
      <c r="M88" s="50">
        <v>7768497</v>
      </c>
      <c r="N88" s="50">
        <v>368511</v>
      </c>
      <c r="O88" s="60" t="s">
        <v>184</v>
      </c>
    </row>
    <row r="89" spans="2:15">
      <c r="B89" s="49">
        <v>89</v>
      </c>
      <c r="C89" s="21" t="s">
        <v>99</v>
      </c>
      <c r="D89" s="21" t="s">
        <v>789</v>
      </c>
      <c r="E89" s="21" t="s">
        <v>1823</v>
      </c>
      <c r="F89" s="22">
        <v>2</v>
      </c>
      <c r="G89" s="22">
        <v>3</v>
      </c>
      <c r="H89" s="22">
        <v>1</v>
      </c>
      <c r="I89" s="22">
        <v>8</v>
      </c>
      <c r="J89" s="22">
        <v>0.8</v>
      </c>
      <c r="K89" s="21">
        <v>2.0249999999999999</v>
      </c>
      <c r="L89" s="50" t="s">
        <v>1824</v>
      </c>
      <c r="M89" s="50">
        <v>7797875</v>
      </c>
      <c r="N89" s="50">
        <v>335119</v>
      </c>
      <c r="O89" s="60" t="s">
        <v>184</v>
      </c>
    </row>
    <row r="90" spans="2:15" ht="13.5" thickBot="1">
      <c r="B90" s="51">
        <v>90</v>
      </c>
      <c r="C90" s="29" t="s">
        <v>99</v>
      </c>
      <c r="D90" s="29" t="s">
        <v>789</v>
      </c>
      <c r="E90" s="29" t="s">
        <v>1825</v>
      </c>
      <c r="F90" s="30">
        <v>14</v>
      </c>
      <c r="G90" s="30">
        <v>3</v>
      </c>
      <c r="H90" s="30">
        <v>1</v>
      </c>
      <c r="I90" s="30">
        <v>56</v>
      </c>
      <c r="J90" s="30">
        <v>5.6000000000000005</v>
      </c>
      <c r="K90" s="29">
        <v>26.324999999999999</v>
      </c>
      <c r="L90" s="52" t="s">
        <v>1824</v>
      </c>
      <c r="M90" s="52">
        <v>7797870</v>
      </c>
      <c r="N90" s="52">
        <v>335125</v>
      </c>
      <c r="O90" s="64" t="s">
        <v>184</v>
      </c>
    </row>
    <row r="91" spans="2:15" ht="13.5" thickBot="1"/>
    <row r="92" spans="2:15" ht="54.75" customHeight="1">
      <c r="B92" s="236" t="s">
        <v>12</v>
      </c>
      <c r="C92" s="237" t="s">
        <v>95</v>
      </c>
      <c r="D92" s="237" t="s">
        <v>1</v>
      </c>
      <c r="E92" s="237" t="s">
        <v>2</v>
      </c>
      <c r="F92" s="238" t="s">
        <v>1826</v>
      </c>
      <c r="G92" s="238" t="s">
        <v>1827</v>
      </c>
      <c r="H92" s="246" t="s">
        <v>1686</v>
      </c>
      <c r="I92" s="246" t="s">
        <v>1687</v>
      </c>
      <c r="J92" s="238" t="s">
        <v>1828</v>
      </c>
      <c r="K92" s="238" t="s">
        <v>1829</v>
      </c>
      <c r="L92" s="238" t="s">
        <v>1255</v>
      </c>
      <c r="M92" s="238" t="s">
        <v>4</v>
      </c>
      <c r="N92" s="238" t="s">
        <v>5</v>
      </c>
      <c r="O92" s="239" t="s">
        <v>113</v>
      </c>
    </row>
    <row r="93" spans="2:15" ht="15">
      <c r="B93" s="240">
        <v>11</v>
      </c>
      <c r="C93" s="241" t="s">
        <v>1830</v>
      </c>
      <c r="D93" s="241" t="s">
        <v>334</v>
      </c>
      <c r="E93" s="241" t="s">
        <v>1831</v>
      </c>
      <c r="F93" s="241">
        <v>8</v>
      </c>
      <c r="G93" s="241">
        <v>2</v>
      </c>
      <c r="H93" s="241">
        <v>1</v>
      </c>
      <c r="I93" s="241">
        <f>F93*(G93+H93)</f>
        <v>24</v>
      </c>
      <c r="J93" s="241">
        <f t="shared" ref="J93:J108" si="0">1*0.4*F93</f>
        <v>3.2</v>
      </c>
      <c r="K93" s="241">
        <f>((G93*0.7)*(G93*0.6))/2*(F93-1)</f>
        <v>5.88</v>
      </c>
      <c r="L93" s="241" t="s">
        <v>1832</v>
      </c>
      <c r="M93" s="241">
        <v>410377</v>
      </c>
      <c r="N93" s="241">
        <v>7747088</v>
      </c>
      <c r="O93" s="242" t="s">
        <v>185</v>
      </c>
    </row>
    <row r="94" spans="2:15" ht="15">
      <c r="B94" s="240">
        <v>12</v>
      </c>
      <c r="C94" s="241" t="s">
        <v>1830</v>
      </c>
      <c r="D94" s="241" t="s">
        <v>334</v>
      </c>
      <c r="E94" s="241" t="s">
        <v>1833</v>
      </c>
      <c r="F94" s="241">
        <v>5</v>
      </c>
      <c r="G94" s="241">
        <v>2</v>
      </c>
      <c r="H94" s="241">
        <v>1</v>
      </c>
      <c r="I94" s="241">
        <f t="shared" ref="I94:I108" si="1">F94*(G94+H94)</f>
        <v>15</v>
      </c>
      <c r="J94" s="241">
        <f t="shared" si="0"/>
        <v>2</v>
      </c>
      <c r="K94" s="241">
        <f t="shared" ref="K94:K108" si="2">((G94*0.7)*(G94*0.6))/2*(F94-1)</f>
        <v>3.36</v>
      </c>
      <c r="L94" s="241" t="s">
        <v>1834</v>
      </c>
      <c r="M94" s="241">
        <v>410310</v>
      </c>
      <c r="N94" s="241">
        <v>7746854</v>
      </c>
      <c r="O94" s="242" t="s">
        <v>185</v>
      </c>
    </row>
    <row r="95" spans="2:15" ht="15">
      <c r="B95" s="240">
        <v>13</v>
      </c>
      <c r="C95" s="241" t="s">
        <v>1830</v>
      </c>
      <c r="D95" s="241" t="s">
        <v>334</v>
      </c>
      <c r="E95" s="241" t="s">
        <v>1835</v>
      </c>
      <c r="F95" s="241">
        <v>10</v>
      </c>
      <c r="G95" s="241">
        <v>1.5</v>
      </c>
      <c r="H95" s="241">
        <v>1</v>
      </c>
      <c r="I95" s="241">
        <f t="shared" si="1"/>
        <v>25</v>
      </c>
      <c r="J95" s="241">
        <f t="shared" si="0"/>
        <v>4</v>
      </c>
      <c r="K95" s="241">
        <f t="shared" si="2"/>
        <v>4.2524999999999986</v>
      </c>
      <c r="L95" s="241" t="s">
        <v>1836</v>
      </c>
      <c r="M95" s="241">
        <v>410209</v>
      </c>
      <c r="N95" s="241">
        <v>7746998</v>
      </c>
      <c r="O95" s="242" t="s">
        <v>185</v>
      </c>
    </row>
    <row r="96" spans="2:15" ht="15">
      <c r="B96" s="240">
        <v>14</v>
      </c>
      <c r="C96" s="241" t="s">
        <v>1830</v>
      </c>
      <c r="D96" s="241" t="s">
        <v>334</v>
      </c>
      <c r="E96" s="241" t="s">
        <v>1837</v>
      </c>
      <c r="F96" s="241">
        <v>3</v>
      </c>
      <c r="G96" s="241">
        <v>2</v>
      </c>
      <c r="H96" s="241">
        <v>1</v>
      </c>
      <c r="I96" s="241">
        <f t="shared" si="1"/>
        <v>9</v>
      </c>
      <c r="J96" s="241">
        <f t="shared" si="0"/>
        <v>1.2000000000000002</v>
      </c>
      <c r="K96" s="241">
        <f t="shared" si="2"/>
        <v>1.68</v>
      </c>
      <c r="L96" s="241" t="s">
        <v>1838</v>
      </c>
      <c r="M96" s="241">
        <v>409138</v>
      </c>
      <c r="N96" s="241">
        <v>7747262</v>
      </c>
      <c r="O96" s="242" t="s">
        <v>185</v>
      </c>
    </row>
    <row r="97" spans="2:15" ht="15">
      <c r="B97" s="240">
        <v>15</v>
      </c>
      <c r="C97" s="241" t="s">
        <v>1830</v>
      </c>
      <c r="D97" s="241" t="s">
        <v>334</v>
      </c>
      <c r="E97" s="241" t="s">
        <v>1839</v>
      </c>
      <c r="F97" s="241">
        <v>9</v>
      </c>
      <c r="G97" s="241">
        <v>2</v>
      </c>
      <c r="H97" s="241">
        <v>1</v>
      </c>
      <c r="I97" s="241">
        <f t="shared" si="1"/>
        <v>27</v>
      </c>
      <c r="J97" s="241">
        <f t="shared" si="0"/>
        <v>3.6</v>
      </c>
      <c r="K97" s="241">
        <f t="shared" si="2"/>
        <v>6.72</v>
      </c>
      <c r="L97" s="241" t="s">
        <v>1840</v>
      </c>
      <c r="M97" s="241">
        <v>409136</v>
      </c>
      <c r="N97" s="241">
        <v>7747278</v>
      </c>
      <c r="O97" s="242" t="s">
        <v>185</v>
      </c>
    </row>
    <row r="98" spans="2:15" ht="15">
      <c r="B98" s="240">
        <v>16</v>
      </c>
      <c r="C98" s="241" t="s">
        <v>1830</v>
      </c>
      <c r="D98" s="241" t="s">
        <v>334</v>
      </c>
      <c r="E98" s="241" t="s">
        <v>1839</v>
      </c>
      <c r="F98" s="241">
        <v>9</v>
      </c>
      <c r="G98" s="241">
        <v>2</v>
      </c>
      <c r="H98" s="241">
        <v>1</v>
      </c>
      <c r="I98" s="241">
        <f t="shared" si="1"/>
        <v>27</v>
      </c>
      <c r="J98" s="241">
        <f t="shared" si="0"/>
        <v>3.6</v>
      </c>
      <c r="K98" s="241">
        <f t="shared" si="2"/>
        <v>6.72</v>
      </c>
      <c r="L98" s="241" t="s">
        <v>1840</v>
      </c>
      <c r="M98" s="241">
        <v>409127</v>
      </c>
      <c r="N98" s="241">
        <v>7747098</v>
      </c>
      <c r="O98" s="242" t="s">
        <v>185</v>
      </c>
    </row>
    <row r="99" spans="2:15" ht="15">
      <c r="B99" s="240">
        <v>8</v>
      </c>
      <c r="C99" s="241" t="s">
        <v>1830</v>
      </c>
      <c r="D99" s="241" t="s">
        <v>380</v>
      </c>
      <c r="E99" s="241" t="s">
        <v>1841</v>
      </c>
      <c r="F99" s="241">
        <v>10</v>
      </c>
      <c r="G99" s="241">
        <v>1</v>
      </c>
      <c r="H99" s="241">
        <v>1</v>
      </c>
      <c r="I99" s="241">
        <f t="shared" si="1"/>
        <v>20</v>
      </c>
      <c r="J99" s="241">
        <f t="shared" si="0"/>
        <v>4</v>
      </c>
      <c r="K99" s="241">
        <f t="shared" si="2"/>
        <v>1.89</v>
      </c>
      <c r="L99" s="241" t="s">
        <v>1842</v>
      </c>
      <c r="M99" s="241">
        <v>408077</v>
      </c>
      <c r="N99" s="241">
        <v>7750600</v>
      </c>
      <c r="O99" s="242" t="s">
        <v>185</v>
      </c>
    </row>
    <row r="100" spans="2:15" ht="15">
      <c r="B100" s="240">
        <v>9</v>
      </c>
      <c r="C100" s="241" t="s">
        <v>1830</v>
      </c>
      <c r="D100" s="241" t="s">
        <v>380</v>
      </c>
      <c r="E100" s="241" t="s">
        <v>1843</v>
      </c>
      <c r="F100" s="241">
        <v>10</v>
      </c>
      <c r="G100" s="241">
        <v>1</v>
      </c>
      <c r="H100" s="241">
        <v>1</v>
      </c>
      <c r="I100" s="241">
        <f t="shared" si="1"/>
        <v>20</v>
      </c>
      <c r="J100" s="241">
        <f t="shared" si="0"/>
        <v>4</v>
      </c>
      <c r="K100" s="241">
        <f t="shared" si="2"/>
        <v>1.89</v>
      </c>
      <c r="L100" s="241" t="s">
        <v>1842</v>
      </c>
      <c r="M100" s="241">
        <v>408075</v>
      </c>
      <c r="N100" s="241">
        <v>7750567</v>
      </c>
      <c r="O100" s="242" t="s">
        <v>185</v>
      </c>
    </row>
    <row r="101" spans="2:15" ht="15">
      <c r="B101" s="240">
        <v>10</v>
      </c>
      <c r="C101" s="241" t="s">
        <v>1830</v>
      </c>
      <c r="D101" s="241" t="s">
        <v>380</v>
      </c>
      <c r="E101" s="241" t="s">
        <v>1844</v>
      </c>
      <c r="F101" s="241">
        <v>20</v>
      </c>
      <c r="G101" s="241">
        <v>1.5</v>
      </c>
      <c r="H101" s="241">
        <v>1</v>
      </c>
      <c r="I101" s="241">
        <f t="shared" si="1"/>
        <v>50</v>
      </c>
      <c r="J101" s="241">
        <f t="shared" si="0"/>
        <v>8</v>
      </c>
      <c r="K101" s="241">
        <f t="shared" si="2"/>
        <v>8.9774999999999974</v>
      </c>
      <c r="L101" s="241" t="s">
        <v>1845</v>
      </c>
      <c r="M101" s="241">
        <v>407634</v>
      </c>
      <c r="N101" s="241">
        <v>7750293</v>
      </c>
      <c r="O101" s="242" t="s">
        <v>185</v>
      </c>
    </row>
    <row r="102" spans="2:15" ht="15">
      <c r="B102" s="240">
        <v>2</v>
      </c>
      <c r="C102" s="241" t="s">
        <v>1830</v>
      </c>
      <c r="D102" s="241" t="s">
        <v>407</v>
      </c>
      <c r="E102" s="241" t="s">
        <v>1846</v>
      </c>
      <c r="F102" s="241">
        <v>5</v>
      </c>
      <c r="G102" s="241">
        <v>1</v>
      </c>
      <c r="H102" s="241">
        <v>1</v>
      </c>
      <c r="I102" s="241">
        <f t="shared" si="1"/>
        <v>10</v>
      </c>
      <c r="J102" s="241">
        <f t="shared" si="0"/>
        <v>2</v>
      </c>
      <c r="K102" s="241">
        <f t="shared" si="2"/>
        <v>0.84</v>
      </c>
      <c r="L102" s="241" t="s">
        <v>1847</v>
      </c>
      <c r="M102" s="241">
        <v>424289</v>
      </c>
      <c r="N102" s="241">
        <v>7741885</v>
      </c>
      <c r="O102" s="242" t="s">
        <v>185</v>
      </c>
    </row>
    <row r="103" spans="2:15" ht="15">
      <c r="B103" s="240">
        <v>3</v>
      </c>
      <c r="C103" s="241" t="s">
        <v>1830</v>
      </c>
      <c r="D103" s="241" t="s">
        <v>407</v>
      </c>
      <c r="E103" s="241" t="s">
        <v>1848</v>
      </c>
      <c r="F103" s="241">
        <v>5</v>
      </c>
      <c r="G103" s="241">
        <v>1</v>
      </c>
      <c r="H103" s="241">
        <v>1</v>
      </c>
      <c r="I103" s="241">
        <f t="shared" si="1"/>
        <v>10</v>
      </c>
      <c r="J103" s="241">
        <f t="shared" si="0"/>
        <v>2</v>
      </c>
      <c r="K103" s="241">
        <f t="shared" si="2"/>
        <v>0.84</v>
      </c>
      <c r="L103" s="241" t="s">
        <v>1847</v>
      </c>
      <c r="M103" s="241">
        <v>424310</v>
      </c>
      <c r="N103" s="241">
        <v>7741879</v>
      </c>
      <c r="O103" s="242" t="s">
        <v>185</v>
      </c>
    </row>
    <row r="104" spans="2:15" ht="15">
      <c r="B104" s="240">
        <v>4</v>
      </c>
      <c r="C104" s="241" t="s">
        <v>1830</v>
      </c>
      <c r="D104" s="241" t="s">
        <v>416</v>
      </c>
      <c r="E104" s="241" t="s">
        <v>1849</v>
      </c>
      <c r="F104" s="241">
        <v>5</v>
      </c>
      <c r="G104" s="241">
        <v>2</v>
      </c>
      <c r="H104" s="241">
        <v>1</v>
      </c>
      <c r="I104" s="241">
        <f t="shared" si="1"/>
        <v>15</v>
      </c>
      <c r="J104" s="241">
        <f t="shared" si="0"/>
        <v>2</v>
      </c>
      <c r="K104" s="241">
        <f t="shared" si="2"/>
        <v>3.36</v>
      </c>
      <c r="L104" s="241" t="s">
        <v>1850</v>
      </c>
      <c r="M104" s="241">
        <v>424608</v>
      </c>
      <c r="N104" s="241">
        <v>7741469</v>
      </c>
      <c r="O104" s="242" t="s">
        <v>185</v>
      </c>
    </row>
    <row r="105" spans="2:15" ht="15">
      <c r="B105" s="240">
        <v>5</v>
      </c>
      <c r="C105" s="241" t="s">
        <v>1830</v>
      </c>
      <c r="D105" s="241" t="s">
        <v>416</v>
      </c>
      <c r="E105" s="241" t="s">
        <v>1851</v>
      </c>
      <c r="F105" s="241">
        <v>5</v>
      </c>
      <c r="G105" s="241">
        <v>2</v>
      </c>
      <c r="H105" s="241">
        <v>1</v>
      </c>
      <c r="I105" s="241">
        <f t="shared" si="1"/>
        <v>15</v>
      </c>
      <c r="J105" s="241">
        <f t="shared" si="0"/>
        <v>2</v>
      </c>
      <c r="K105" s="241">
        <f t="shared" si="2"/>
        <v>3.36</v>
      </c>
      <c r="L105" s="241" t="s">
        <v>1850</v>
      </c>
      <c r="M105" s="241">
        <v>424576</v>
      </c>
      <c r="N105" s="241">
        <v>7741475</v>
      </c>
      <c r="O105" s="242" t="s">
        <v>185</v>
      </c>
    </row>
    <row r="106" spans="2:15" ht="15">
      <c r="B106" s="240">
        <v>6</v>
      </c>
      <c r="C106" s="241" t="s">
        <v>1830</v>
      </c>
      <c r="D106" s="241" t="s">
        <v>416</v>
      </c>
      <c r="E106" s="241" t="s">
        <v>1852</v>
      </c>
      <c r="F106" s="241">
        <v>5</v>
      </c>
      <c r="G106" s="241">
        <v>2</v>
      </c>
      <c r="H106" s="241">
        <v>1</v>
      </c>
      <c r="I106" s="241">
        <f t="shared" si="1"/>
        <v>15</v>
      </c>
      <c r="J106" s="241">
        <f t="shared" si="0"/>
        <v>2</v>
      </c>
      <c r="K106" s="241">
        <f t="shared" si="2"/>
        <v>3.36</v>
      </c>
      <c r="L106" s="241" t="s">
        <v>1853</v>
      </c>
      <c r="M106" s="241">
        <v>424459</v>
      </c>
      <c r="N106" s="241">
        <v>7741474</v>
      </c>
      <c r="O106" s="242" t="s">
        <v>185</v>
      </c>
    </row>
    <row r="107" spans="2:15" ht="15">
      <c r="B107" s="240">
        <v>7</v>
      </c>
      <c r="C107" s="241" t="s">
        <v>1830</v>
      </c>
      <c r="D107" s="241" t="s">
        <v>416</v>
      </c>
      <c r="E107" s="241" t="s">
        <v>1854</v>
      </c>
      <c r="F107" s="241">
        <v>4</v>
      </c>
      <c r="G107" s="241">
        <v>2</v>
      </c>
      <c r="H107" s="241">
        <v>1</v>
      </c>
      <c r="I107" s="241">
        <f t="shared" si="1"/>
        <v>12</v>
      </c>
      <c r="J107" s="241">
        <f t="shared" si="0"/>
        <v>1.6</v>
      </c>
      <c r="K107" s="241">
        <f t="shared" si="2"/>
        <v>2.52</v>
      </c>
      <c r="L107" s="241" t="s">
        <v>1855</v>
      </c>
      <c r="M107" s="241">
        <v>424288</v>
      </c>
      <c r="N107" s="241">
        <v>7741360</v>
      </c>
      <c r="O107" s="242" t="s">
        <v>185</v>
      </c>
    </row>
    <row r="108" spans="2:15" ht="15.75" thickBot="1">
      <c r="B108" s="243">
        <v>1</v>
      </c>
      <c r="C108" s="244" t="s">
        <v>1830</v>
      </c>
      <c r="D108" s="244" t="s">
        <v>906</v>
      </c>
      <c r="E108" s="244" t="s">
        <v>1856</v>
      </c>
      <c r="F108" s="244">
        <v>4</v>
      </c>
      <c r="G108" s="244">
        <v>2</v>
      </c>
      <c r="H108" s="244">
        <v>1</v>
      </c>
      <c r="I108" s="244">
        <f t="shared" si="1"/>
        <v>12</v>
      </c>
      <c r="J108" s="244">
        <f t="shared" si="0"/>
        <v>1.6</v>
      </c>
      <c r="K108" s="244">
        <f t="shared" si="2"/>
        <v>2.52</v>
      </c>
      <c r="L108" s="244" t="s">
        <v>1857</v>
      </c>
      <c r="M108" s="244">
        <v>343756</v>
      </c>
      <c r="N108" s="244">
        <v>7785857</v>
      </c>
      <c r="O108" s="245" t="s">
        <v>184</v>
      </c>
    </row>
  </sheetData>
  <autoFilter ref="B92:O108"/>
  <mergeCells count="5">
    <mergeCell ref="B11:I11"/>
    <mergeCell ref="B2:K4"/>
    <mergeCell ref="C6:I6"/>
    <mergeCell ref="C7:I10"/>
    <mergeCell ref="B7:B10"/>
  </mergeCells>
  <pageMargins left="0.511811024" right="0.511811024" top="0.78740157499999996" bottom="0.78740157499999996" header="0.31496062000000002" footer="0.31496062000000002"/>
  <pageSetup paperSize="9" scale="39" orientation="portrait" horizont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08"/>
  <sheetViews>
    <sheetView showGridLines="0" view="pageBreakPreview" zoomScale="80" zoomScaleNormal="100" zoomScaleSheetLayoutView="80" workbookViewId="0">
      <selection activeCell="L7" sqref="L7"/>
    </sheetView>
  </sheetViews>
  <sheetFormatPr defaultColWidth="9.140625" defaultRowHeight="12.75"/>
  <cols>
    <col min="1" max="1" width="2.140625" style="17" customWidth="1"/>
    <col min="2" max="2" width="9.85546875" style="17" customWidth="1"/>
    <col min="3" max="3" width="31.85546875" style="17" bestFit="1" customWidth="1"/>
    <col min="4" max="5" width="13.28515625" style="17" customWidth="1"/>
    <col min="6" max="9" width="12.85546875" style="19" customWidth="1"/>
    <col min="10" max="10" width="19.42578125" style="19" customWidth="1"/>
    <col min="11" max="11" width="13.140625" style="19" customWidth="1"/>
    <col min="12" max="12" width="16" style="19" bestFit="1" customWidth="1"/>
    <col min="13" max="13" width="33" style="17" bestFit="1" customWidth="1"/>
    <col min="14" max="14" width="2.85546875" style="17" customWidth="1"/>
    <col min="15" max="15" width="17.140625" style="17" bestFit="1" customWidth="1"/>
    <col min="16" max="16" width="3.28515625" style="17" customWidth="1"/>
    <col min="17" max="16384" width="9.140625" style="17"/>
  </cols>
  <sheetData>
    <row r="1" spans="1:13" ht="8.25" customHeight="1" thickBot="1">
      <c r="A1" s="14"/>
      <c r="B1" s="14"/>
      <c r="C1" s="14"/>
      <c r="D1" s="14"/>
      <c r="E1" s="14"/>
      <c r="F1" s="14"/>
      <c r="G1" s="16"/>
      <c r="H1" s="16"/>
      <c r="I1" s="16"/>
      <c r="J1" s="16"/>
      <c r="K1" s="16"/>
      <c r="L1" s="14"/>
      <c r="M1" s="14"/>
    </row>
    <row r="2" spans="1:13" ht="15">
      <c r="A2" s="14"/>
      <c r="B2" s="528" t="s">
        <v>92</v>
      </c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30"/>
    </row>
    <row r="3" spans="1:13" ht="33.75" customHeight="1">
      <c r="A3" s="14"/>
      <c r="B3" s="531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3"/>
    </row>
    <row r="4" spans="1:13" ht="11.25" customHeight="1" thickBot="1">
      <c r="A4" s="14"/>
      <c r="B4" s="534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536"/>
    </row>
    <row r="5" spans="1:13" ht="9" customHeight="1" thickBot="1">
      <c r="A5" s="14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4"/>
    </row>
    <row r="6" spans="1:13" ht="15.75">
      <c r="A6" s="14"/>
      <c r="B6" s="118" t="s">
        <v>0</v>
      </c>
      <c r="C6" s="537" t="s">
        <v>13</v>
      </c>
      <c r="D6" s="537"/>
      <c r="E6" s="537"/>
      <c r="F6" s="537"/>
      <c r="G6" s="537"/>
      <c r="H6" s="537"/>
      <c r="I6" s="537"/>
      <c r="J6" s="537"/>
      <c r="K6" s="537"/>
      <c r="L6" s="113" t="s">
        <v>63</v>
      </c>
      <c r="M6" s="26" t="s">
        <v>113</v>
      </c>
    </row>
    <row r="7" spans="1:13" ht="15.75" customHeight="1">
      <c r="A7" s="14"/>
      <c r="B7" s="538" t="s">
        <v>68</v>
      </c>
      <c r="C7" s="519" t="s">
        <v>93</v>
      </c>
      <c r="D7" s="519"/>
      <c r="E7" s="519"/>
      <c r="F7" s="519"/>
      <c r="G7" s="519"/>
      <c r="H7" s="519"/>
      <c r="I7" s="519"/>
      <c r="J7" s="519"/>
      <c r="K7" s="519"/>
      <c r="L7" s="31">
        <f>139.74+2.4</f>
        <v>142.14000000000001</v>
      </c>
      <c r="M7" s="44" t="s">
        <v>184</v>
      </c>
    </row>
    <row r="8" spans="1:13" ht="15.75" customHeight="1">
      <c r="A8" s="14"/>
      <c r="B8" s="538"/>
      <c r="C8" s="519"/>
      <c r="D8" s="519"/>
      <c r="E8" s="519"/>
      <c r="F8" s="519"/>
      <c r="G8" s="519"/>
      <c r="H8" s="519"/>
      <c r="I8" s="519"/>
      <c r="J8" s="519"/>
      <c r="K8" s="519"/>
      <c r="L8" s="31">
        <f>103.82+58.8</f>
        <v>162.62</v>
      </c>
      <c r="M8" s="44" t="s">
        <v>185</v>
      </c>
    </row>
    <row r="9" spans="1:13" ht="15.75" customHeight="1">
      <c r="A9" s="14"/>
      <c r="B9" s="538"/>
      <c r="C9" s="519"/>
      <c r="D9" s="519"/>
      <c r="E9" s="519"/>
      <c r="F9" s="519"/>
      <c r="G9" s="519"/>
      <c r="H9" s="519"/>
      <c r="I9" s="519"/>
      <c r="J9" s="519"/>
      <c r="K9" s="519"/>
      <c r="L9" s="31">
        <f>2226.18*0.2</f>
        <v>445.23599999999999</v>
      </c>
      <c r="M9" s="225" t="s">
        <v>186</v>
      </c>
    </row>
    <row r="10" spans="1:13" ht="15.75">
      <c r="A10" s="14"/>
      <c r="B10" s="538"/>
      <c r="C10" s="519"/>
      <c r="D10" s="519"/>
      <c r="E10" s="519"/>
      <c r="F10" s="519"/>
      <c r="G10" s="519"/>
      <c r="H10" s="519"/>
      <c r="I10" s="519"/>
      <c r="J10" s="519"/>
      <c r="K10" s="519"/>
      <c r="L10" s="31">
        <f>1259.85*0.2</f>
        <v>251.97</v>
      </c>
      <c r="M10" s="225" t="s">
        <v>187</v>
      </c>
    </row>
    <row r="11" spans="1:13" ht="16.5" customHeight="1" thickBot="1">
      <c r="A11" s="14"/>
      <c r="B11" s="526" t="s">
        <v>94</v>
      </c>
      <c r="C11" s="527"/>
      <c r="D11" s="527"/>
      <c r="E11" s="527"/>
      <c r="F11" s="527"/>
      <c r="G11" s="527"/>
      <c r="H11" s="527"/>
      <c r="I11" s="527"/>
      <c r="J11" s="527"/>
      <c r="K11" s="527"/>
      <c r="L11" s="32">
        <f>SUM(L7:L10)</f>
        <v>1001.966</v>
      </c>
      <c r="M11" s="88" t="s">
        <v>2052</v>
      </c>
    </row>
    <row r="12" spans="1:13" ht="15.75" thickBot="1">
      <c r="A12" s="14"/>
      <c r="B12" s="14"/>
      <c r="C12" s="14"/>
      <c r="D12" s="14"/>
      <c r="E12" s="14"/>
      <c r="F12" s="14"/>
      <c r="G12" s="16"/>
      <c r="H12" s="16"/>
      <c r="I12" s="16"/>
      <c r="J12" s="16"/>
      <c r="K12" s="16"/>
      <c r="L12" s="14"/>
      <c r="M12" s="14"/>
    </row>
    <row r="13" spans="1:13" s="20" customFormat="1" ht="45">
      <c r="B13" s="53" t="s">
        <v>12</v>
      </c>
      <c r="C13" s="54" t="s">
        <v>95</v>
      </c>
      <c r="D13" s="54" t="s">
        <v>1</v>
      </c>
      <c r="E13" s="54" t="s">
        <v>2</v>
      </c>
      <c r="F13" s="55" t="s">
        <v>96</v>
      </c>
      <c r="G13" s="55" t="s">
        <v>1685</v>
      </c>
      <c r="H13" s="55" t="s">
        <v>1686</v>
      </c>
      <c r="I13" s="55" t="s">
        <v>1687</v>
      </c>
      <c r="J13" s="56" t="s">
        <v>1858</v>
      </c>
      <c r="K13" s="56" t="s">
        <v>4</v>
      </c>
      <c r="L13" s="56" t="s">
        <v>5</v>
      </c>
      <c r="M13" s="57" t="s">
        <v>113</v>
      </c>
    </row>
    <row r="14" spans="1:13">
      <c r="B14" s="49">
        <v>1</v>
      </c>
      <c r="C14" s="21" t="s">
        <v>99</v>
      </c>
      <c r="D14" s="21" t="s">
        <v>1114</v>
      </c>
      <c r="E14" s="21" t="s">
        <v>1690</v>
      </c>
      <c r="F14" s="22">
        <v>2</v>
      </c>
      <c r="G14" s="22">
        <v>1.5</v>
      </c>
      <c r="H14" s="22">
        <v>1</v>
      </c>
      <c r="I14" s="22">
        <f>F14*(G14+H14)</f>
        <v>5</v>
      </c>
      <c r="J14" s="22">
        <f>I14*0.2</f>
        <v>1</v>
      </c>
      <c r="K14" s="21">
        <v>7739383</v>
      </c>
      <c r="L14" s="50">
        <v>411981</v>
      </c>
      <c r="M14" s="60" t="s">
        <v>185</v>
      </c>
    </row>
    <row r="15" spans="1:13">
      <c r="B15" s="49">
        <v>2</v>
      </c>
      <c r="C15" s="21" t="s">
        <v>99</v>
      </c>
      <c r="D15" s="21" t="s">
        <v>1114</v>
      </c>
      <c r="E15" s="21" t="s">
        <v>1692</v>
      </c>
      <c r="F15" s="22">
        <v>3</v>
      </c>
      <c r="G15" s="22">
        <v>1</v>
      </c>
      <c r="H15" s="22">
        <v>1</v>
      </c>
      <c r="I15" s="22">
        <f>F15*(G15+H15)</f>
        <v>6</v>
      </c>
      <c r="J15" s="22">
        <f t="shared" ref="J15:J59" si="0">I15*0.2</f>
        <v>1.2000000000000002</v>
      </c>
      <c r="K15" s="21">
        <v>7739376</v>
      </c>
      <c r="L15" s="50">
        <v>411971</v>
      </c>
      <c r="M15" s="60" t="s">
        <v>185</v>
      </c>
    </row>
    <row r="16" spans="1:13">
      <c r="B16" s="49">
        <v>3</v>
      </c>
      <c r="C16" s="21" t="s">
        <v>99</v>
      </c>
      <c r="D16" s="21" t="s">
        <v>196</v>
      </c>
      <c r="E16" s="21" t="s">
        <v>1694</v>
      </c>
      <c r="F16" s="22">
        <v>3</v>
      </c>
      <c r="G16" s="22">
        <v>1</v>
      </c>
      <c r="H16" s="22">
        <v>1</v>
      </c>
      <c r="I16" s="22">
        <f t="shared" ref="I16:I79" si="1">F16*(G16+H16)</f>
        <v>6</v>
      </c>
      <c r="J16" s="22">
        <f t="shared" si="0"/>
        <v>1.2000000000000002</v>
      </c>
      <c r="K16" s="21">
        <v>7740780</v>
      </c>
      <c r="L16" s="50">
        <v>411922</v>
      </c>
      <c r="M16" s="60" t="s">
        <v>185</v>
      </c>
    </row>
    <row r="17" spans="2:13">
      <c r="B17" s="49">
        <v>4</v>
      </c>
      <c r="C17" s="21" t="s">
        <v>99</v>
      </c>
      <c r="D17" s="21" t="s">
        <v>196</v>
      </c>
      <c r="E17" s="21" t="s">
        <v>1696</v>
      </c>
      <c r="F17" s="22">
        <v>2</v>
      </c>
      <c r="G17" s="22">
        <v>1</v>
      </c>
      <c r="H17" s="22">
        <v>1</v>
      </c>
      <c r="I17" s="22">
        <f t="shared" si="1"/>
        <v>4</v>
      </c>
      <c r="J17" s="22">
        <f t="shared" si="0"/>
        <v>0.8</v>
      </c>
      <c r="K17" s="21">
        <v>7740779</v>
      </c>
      <c r="L17" s="50">
        <v>411925</v>
      </c>
      <c r="M17" s="60" t="s">
        <v>185</v>
      </c>
    </row>
    <row r="18" spans="2:13">
      <c r="B18" s="49">
        <v>5</v>
      </c>
      <c r="C18" s="21" t="s">
        <v>99</v>
      </c>
      <c r="D18" s="21" t="s">
        <v>196</v>
      </c>
      <c r="E18" s="21" t="s">
        <v>1698</v>
      </c>
      <c r="F18" s="22">
        <v>4</v>
      </c>
      <c r="G18" s="22">
        <v>1.5</v>
      </c>
      <c r="H18" s="22">
        <v>1</v>
      </c>
      <c r="I18" s="22">
        <f t="shared" si="1"/>
        <v>10</v>
      </c>
      <c r="J18" s="22">
        <f t="shared" si="0"/>
        <v>2</v>
      </c>
      <c r="K18" s="21">
        <v>7740777</v>
      </c>
      <c r="L18" s="50">
        <v>411925</v>
      </c>
      <c r="M18" s="60" t="s">
        <v>185</v>
      </c>
    </row>
    <row r="19" spans="2:13">
      <c r="B19" s="49">
        <v>6</v>
      </c>
      <c r="C19" s="21" t="s">
        <v>99</v>
      </c>
      <c r="D19" s="21" t="s">
        <v>196</v>
      </c>
      <c r="E19" s="21" t="s">
        <v>1700</v>
      </c>
      <c r="F19" s="22">
        <v>3</v>
      </c>
      <c r="G19" s="22">
        <v>1</v>
      </c>
      <c r="H19" s="22">
        <v>1</v>
      </c>
      <c r="I19" s="22">
        <f t="shared" si="1"/>
        <v>6</v>
      </c>
      <c r="J19" s="22">
        <f t="shared" si="0"/>
        <v>1.2000000000000002</v>
      </c>
      <c r="K19" s="21">
        <v>7740776</v>
      </c>
      <c r="L19" s="50">
        <v>411928</v>
      </c>
      <c r="M19" s="60" t="s">
        <v>185</v>
      </c>
    </row>
    <row r="20" spans="2:13">
      <c r="B20" s="49">
        <v>7</v>
      </c>
      <c r="C20" s="21" t="s">
        <v>99</v>
      </c>
      <c r="D20" s="21" t="s">
        <v>196</v>
      </c>
      <c r="E20" s="21" t="s">
        <v>1701</v>
      </c>
      <c r="F20" s="22">
        <v>2</v>
      </c>
      <c r="G20" s="22">
        <v>0.8</v>
      </c>
      <c r="H20" s="22">
        <v>1</v>
      </c>
      <c r="I20" s="22">
        <f t="shared" si="1"/>
        <v>3.6</v>
      </c>
      <c r="J20" s="22">
        <f t="shared" si="0"/>
        <v>0.72000000000000008</v>
      </c>
      <c r="K20" s="21">
        <v>7740757</v>
      </c>
      <c r="L20" s="50">
        <v>411923</v>
      </c>
      <c r="M20" s="60" t="s">
        <v>185</v>
      </c>
    </row>
    <row r="21" spans="2:13">
      <c r="B21" s="49">
        <v>8</v>
      </c>
      <c r="C21" s="21" t="s">
        <v>99</v>
      </c>
      <c r="D21" s="21" t="s">
        <v>196</v>
      </c>
      <c r="E21" s="21" t="s">
        <v>1703</v>
      </c>
      <c r="F21" s="22">
        <v>2</v>
      </c>
      <c r="G21" s="22">
        <v>1</v>
      </c>
      <c r="H21" s="22">
        <v>1</v>
      </c>
      <c r="I21" s="22">
        <f t="shared" si="1"/>
        <v>4</v>
      </c>
      <c r="J21" s="22">
        <f t="shared" si="0"/>
        <v>0.8</v>
      </c>
      <c r="K21" s="21">
        <v>7740758</v>
      </c>
      <c r="L21" s="50">
        <v>411920</v>
      </c>
      <c r="M21" s="60" t="s">
        <v>185</v>
      </c>
    </row>
    <row r="22" spans="2:13">
      <c r="B22" s="49">
        <v>9</v>
      </c>
      <c r="C22" s="21" t="s">
        <v>99</v>
      </c>
      <c r="D22" s="21" t="s">
        <v>196</v>
      </c>
      <c r="E22" s="21" t="s">
        <v>1704</v>
      </c>
      <c r="F22" s="22">
        <v>2</v>
      </c>
      <c r="G22" s="22">
        <v>1.2</v>
      </c>
      <c r="H22" s="22">
        <v>1</v>
      </c>
      <c r="I22" s="22">
        <f t="shared" si="1"/>
        <v>4.4000000000000004</v>
      </c>
      <c r="J22" s="22">
        <f t="shared" si="0"/>
        <v>0.88000000000000012</v>
      </c>
      <c r="K22" s="21">
        <v>7740759</v>
      </c>
      <c r="L22" s="50">
        <v>411917</v>
      </c>
      <c r="M22" s="60" t="s">
        <v>185</v>
      </c>
    </row>
    <row r="23" spans="2:13">
      <c r="B23" s="49">
        <v>10</v>
      </c>
      <c r="C23" s="21" t="s">
        <v>99</v>
      </c>
      <c r="D23" s="21" t="s">
        <v>196</v>
      </c>
      <c r="E23" s="21" t="s">
        <v>1706</v>
      </c>
      <c r="F23" s="22">
        <v>2</v>
      </c>
      <c r="G23" s="22">
        <v>1</v>
      </c>
      <c r="H23" s="22">
        <v>1</v>
      </c>
      <c r="I23" s="22">
        <f t="shared" si="1"/>
        <v>4</v>
      </c>
      <c r="J23" s="22">
        <f t="shared" si="0"/>
        <v>0.8</v>
      </c>
      <c r="K23" s="21">
        <v>7740761</v>
      </c>
      <c r="L23" s="50">
        <v>411914</v>
      </c>
      <c r="M23" s="60" t="s">
        <v>185</v>
      </c>
    </row>
    <row r="24" spans="2:13">
      <c r="B24" s="49">
        <v>11</v>
      </c>
      <c r="C24" s="21" t="s">
        <v>99</v>
      </c>
      <c r="D24" s="21" t="s">
        <v>196</v>
      </c>
      <c r="E24" s="21" t="s">
        <v>1707</v>
      </c>
      <c r="F24" s="22">
        <v>2</v>
      </c>
      <c r="G24" s="22">
        <v>1.2</v>
      </c>
      <c r="H24" s="22">
        <v>1</v>
      </c>
      <c r="I24" s="22">
        <f t="shared" si="1"/>
        <v>4.4000000000000004</v>
      </c>
      <c r="J24" s="22">
        <f t="shared" si="0"/>
        <v>0.88000000000000012</v>
      </c>
      <c r="K24" s="21">
        <v>7740762</v>
      </c>
      <c r="L24" s="50">
        <v>411908</v>
      </c>
      <c r="M24" s="60" t="s">
        <v>185</v>
      </c>
    </row>
    <row r="25" spans="2:13">
      <c r="B25" s="49">
        <v>12</v>
      </c>
      <c r="C25" s="21" t="s">
        <v>99</v>
      </c>
      <c r="D25" s="21" t="s">
        <v>196</v>
      </c>
      <c r="E25" s="21" t="s">
        <v>1709</v>
      </c>
      <c r="F25" s="22">
        <v>1</v>
      </c>
      <c r="G25" s="22">
        <v>1.2</v>
      </c>
      <c r="H25" s="22">
        <v>1</v>
      </c>
      <c r="I25" s="22">
        <f t="shared" si="1"/>
        <v>2.2000000000000002</v>
      </c>
      <c r="J25" s="22">
        <f t="shared" si="0"/>
        <v>0.44000000000000006</v>
      </c>
      <c r="K25" s="21">
        <v>7740764</v>
      </c>
      <c r="L25" s="50">
        <v>411901</v>
      </c>
      <c r="M25" s="60" t="s">
        <v>185</v>
      </c>
    </row>
    <row r="26" spans="2:13">
      <c r="B26" s="49">
        <v>13</v>
      </c>
      <c r="C26" s="21" t="s">
        <v>99</v>
      </c>
      <c r="D26" s="21" t="s">
        <v>196</v>
      </c>
      <c r="E26" s="21" t="s">
        <v>1711</v>
      </c>
      <c r="F26" s="22">
        <v>2</v>
      </c>
      <c r="G26" s="22">
        <v>1</v>
      </c>
      <c r="H26" s="22">
        <v>1</v>
      </c>
      <c r="I26" s="22">
        <f t="shared" si="1"/>
        <v>4</v>
      </c>
      <c r="J26" s="22">
        <f t="shared" si="0"/>
        <v>0.8</v>
      </c>
      <c r="K26" s="21">
        <v>7740765</v>
      </c>
      <c r="L26" s="50">
        <v>411893</v>
      </c>
      <c r="M26" s="60" t="s">
        <v>185</v>
      </c>
    </row>
    <row r="27" spans="2:13">
      <c r="B27" s="49">
        <v>14</v>
      </c>
      <c r="C27" s="21" t="s">
        <v>99</v>
      </c>
      <c r="D27" s="21" t="s">
        <v>196</v>
      </c>
      <c r="E27" s="21" t="s">
        <v>1712</v>
      </c>
      <c r="F27" s="22">
        <v>3</v>
      </c>
      <c r="G27" s="22">
        <v>1.2</v>
      </c>
      <c r="H27" s="22">
        <v>1</v>
      </c>
      <c r="I27" s="22">
        <f t="shared" si="1"/>
        <v>6.6000000000000005</v>
      </c>
      <c r="J27" s="22">
        <f t="shared" si="0"/>
        <v>1.3200000000000003</v>
      </c>
      <c r="K27" s="21">
        <v>7740632</v>
      </c>
      <c r="L27" s="50">
        <v>411900</v>
      </c>
      <c r="M27" s="60" t="s">
        <v>185</v>
      </c>
    </row>
    <row r="28" spans="2:13">
      <c r="B28" s="49">
        <v>15</v>
      </c>
      <c r="C28" s="21" t="s">
        <v>99</v>
      </c>
      <c r="D28" s="21" t="s">
        <v>196</v>
      </c>
      <c r="E28" s="21" t="s">
        <v>1714</v>
      </c>
      <c r="F28" s="22">
        <v>3</v>
      </c>
      <c r="G28" s="22">
        <v>1</v>
      </c>
      <c r="H28" s="22">
        <v>1</v>
      </c>
      <c r="I28" s="22">
        <f t="shared" si="1"/>
        <v>6</v>
      </c>
      <c r="J28" s="22">
        <f t="shared" si="0"/>
        <v>1.2000000000000002</v>
      </c>
      <c r="K28" s="21">
        <v>7740616</v>
      </c>
      <c r="L28" s="50">
        <v>411895</v>
      </c>
      <c r="M28" s="60" t="s">
        <v>185</v>
      </c>
    </row>
    <row r="29" spans="2:13">
      <c r="B29" s="49">
        <v>16</v>
      </c>
      <c r="C29" s="21" t="s">
        <v>99</v>
      </c>
      <c r="D29" s="21" t="s">
        <v>196</v>
      </c>
      <c r="E29" s="21" t="s">
        <v>1715</v>
      </c>
      <c r="F29" s="22">
        <v>5</v>
      </c>
      <c r="G29" s="22">
        <v>1.5</v>
      </c>
      <c r="H29" s="22">
        <v>1</v>
      </c>
      <c r="I29" s="22">
        <f t="shared" si="1"/>
        <v>12.5</v>
      </c>
      <c r="J29" s="22">
        <f t="shared" si="0"/>
        <v>2.5</v>
      </c>
      <c r="K29" s="21">
        <v>7740608</v>
      </c>
      <c r="L29" s="50">
        <v>411893</v>
      </c>
      <c r="M29" s="60" t="s">
        <v>185</v>
      </c>
    </row>
    <row r="30" spans="2:13">
      <c r="B30" s="49">
        <v>17</v>
      </c>
      <c r="C30" s="21" t="s">
        <v>99</v>
      </c>
      <c r="D30" s="21" t="s">
        <v>208</v>
      </c>
      <c r="E30" s="21" t="s">
        <v>1717</v>
      </c>
      <c r="F30" s="22">
        <v>3</v>
      </c>
      <c r="G30" s="22">
        <v>1.2</v>
      </c>
      <c r="H30" s="22">
        <v>1</v>
      </c>
      <c r="I30" s="22">
        <f t="shared" si="1"/>
        <v>6.6000000000000005</v>
      </c>
      <c r="J30" s="22">
        <f t="shared" si="0"/>
        <v>1.3200000000000003</v>
      </c>
      <c r="K30" s="21">
        <v>7740624</v>
      </c>
      <c r="L30" s="50">
        <v>413246</v>
      </c>
      <c r="M30" s="60" t="s">
        <v>185</v>
      </c>
    </row>
    <row r="31" spans="2:13">
      <c r="B31" s="49">
        <v>18</v>
      </c>
      <c r="C31" s="21" t="s">
        <v>99</v>
      </c>
      <c r="D31" s="21" t="s">
        <v>208</v>
      </c>
      <c r="E31" s="21" t="s">
        <v>1719</v>
      </c>
      <c r="F31" s="22">
        <v>3</v>
      </c>
      <c r="G31" s="22">
        <v>1.4</v>
      </c>
      <c r="H31" s="22">
        <v>1</v>
      </c>
      <c r="I31" s="22">
        <f t="shared" si="1"/>
        <v>7.1999999999999993</v>
      </c>
      <c r="J31" s="22">
        <f t="shared" si="0"/>
        <v>1.44</v>
      </c>
      <c r="K31" s="21">
        <v>7740626</v>
      </c>
      <c r="L31" s="50">
        <v>413241</v>
      </c>
      <c r="M31" s="60" t="s">
        <v>185</v>
      </c>
    </row>
    <row r="32" spans="2:13">
      <c r="B32" s="49">
        <v>19</v>
      </c>
      <c r="C32" s="21" t="s">
        <v>99</v>
      </c>
      <c r="D32" s="21" t="s">
        <v>208</v>
      </c>
      <c r="E32" s="21" t="s">
        <v>1721</v>
      </c>
      <c r="F32" s="22">
        <v>3</v>
      </c>
      <c r="G32" s="22">
        <v>1.6</v>
      </c>
      <c r="H32" s="22">
        <v>1</v>
      </c>
      <c r="I32" s="22">
        <f t="shared" si="1"/>
        <v>7.8000000000000007</v>
      </c>
      <c r="J32" s="22">
        <f t="shared" si="0"/>
        <v>1.5600000000000003</v>
      </c>
      <c r="K32" s="21">
        <v>7740361</v>
      </c>
      <c r="L32" s="50">
        <v>413257</v>
      </c>
      <c r="M32" s="60" t="s">
        <v>185</v>
      </c>
    </row>
    <row r="33" spans="2:13">
      <c r="B33" s="49">
        <v>20</v>
      </c>
      <c r="C33" s="21" t="s">
        <v>99</v>
      </c>
      <c r="D33" s="21" t="s">
        <v>208</v>
      </c>
      <c r="E33" s="21" t="s">
        <v>1723</v>
      </c>
      <c r="F33" s="22">
        <v>6</v>
      </c>
      <c r="G33" s="22">
        <v>2.5</v>
      </c>
      <c r="H33" s="22">
        <v>1</v>
      </c>
      <c r="I33" s="22">
        <f t="shared" si="1"/>
        <v>21</v>
      </c>
      <c r="J33" s="22">
        <f t="shared" si="0"/>
        <v>4.2</v>
      </c>
      <c r="K33" s="21">
        <v>7740370</v>
      </c>
      <c r="L33" s="50">
        <v>413252</v>
      </c>
      <c r="M33" s="60" t="s">
        <v>185</v>
      </c>
    </row>
    <row r="34" spans="2:13">
      <c r="B34" s="49">
        <v>21</v>
      </c>
      <c r="C34" s="21" t="s">
        <v>99</v>
      </c>
      <c r="D34" s="21" t="s">
        <v>208</v>
      </c>
      <c r="E34" s="21" t="s">
        <v>1725</v>
      </c>
      <c r="F34" s="22">
        <v>5</v>
      </c>
      <c r="G34" s="22">
        <v>2.2999999999999998</v>
      </c>
      <c r="H34" s="22">
        <v>1</v>
      </c>
      <c r="I34" s="22">
        <f t="shared" si="1"/>
        <v>16.5</v>
      </c>
      <c r="J34" s="22">
        <f t="shared" si="0"/>
        <v>3.3000000000000003</v>
      </c>
      <c r="K34" s="21">
        <v>7740346</v>
      </c>
      <c r="L34" s="50">
        <v>413301</v>
      </c>
      <c r="M34" s="60" t="s">
        <v>185</v>
      </c>
    </row>
    <row r="35" spans="2:13">
      <c r="B35" s="49">
        <v>22</v>
      </c>
      <c r="C35" s="21" t="s">
        <v>99</v>
      </c>
      <c r="D35" s="21" t="s">
        <v>239</v>
      </c>
      <c r="E35" s="21" t="s">
        <v>1727</v>
      </c>
      <c r="F35" s="22">
        <v>8</v>
      </c>
      <c r="G35" s="22">
        <v>2.4</v>
      </c>
      <c r="H35" s="22">
        <v>1</v>
      </c>
      <c r="I35" s="22">
        <f t="shared" si="1"/>
        <v>27.2</v>
      </c>
      <c r="J35" s="22">
        <f t="shared" si="0"/>
        <v>5.44</v>
      </c>
      <c r="K35" s="21">
        <v>7738917</v>
      </c>
      <c r="L35" s="50">
        <v>408407</v>
      </c>
      <c r="M35" s="60" t="s">
        <v>185</v>
      </c>
    </row>
    <row r="36" spans="2:13">
      <c r="B36" s="49">
        <v>23</v>
      </c>
      <c r="C36" s="21" t="s">
        <v>99</v>
      </c>
      <c r="D36" s="21" t="s">
        <v>239</v>
      </c>
      <c r="E36" s="21" t="s">
        <v>1729</v>
      </c>
      <c r="F36" s="22">
        <v>7</v>
      </c>
      <c r="G36" s="22">
        <v>3</v>
      </c>
      <c r="H36" s="22">
        <v>1</v>
      </c>
      <c r="I36" s="22">
        <f t="shared" si="1"/>
        <v>28</v>
      </c>
      <c r="J36" s="22">
        <f t="shared" si="0"/>
        <v>5.6000000000000005</v>
      </c>
      <c r="K36" s="21">
        <v>7738898</v>
      </c>
      <c r="L36" s="50">
        <v>408400</v>
      </c>
      <c r="M36" s="60" t="s">
        <v>185</v>
      </c>
    </row>
    <row r="37" spans="2:13">
      <c r="B37" s="49">
        <v>24</v>
      </c>
      <c r="C37" s="21" t="s">
        <v>99</v>
      </c>
      <c r="D37" s="21" t="s">
        <v>239</v>
      </c>
      <c r="E37" s="21" t="s">
        <v>1731</v>
      </c>
      <c r="F37" s="22">
        <v>6</v>
      </c>
      <c r="G37" s="22">
        <v>3</v>
      </c>
      <c r="H37" s="22">
        <v>1</v>
      </c>
      <c r="I37" s="22">
        <f t="shared" si="1"/>
        <v>24</v>
      </c>
      <c r="J37" s="22">
        <f t="shared" si="0"/>
        <v>4.8000000000000007</v>
      </c>
      <c r="K37" s="21">
        <v>7738890</v>
      </c>
      <c r="L37" s="50">
        <v>408392</v>
      </c>
      <c r="M37" s="60" t="s">
        <v>185</v>
      </c>
    </row>
    <row r="38" spans="2:13">
      <c r="B38" s="49">
        <v>25</v>
      </c>
      <c r="C38" s="21" t="s">
        <v>99</v>
      </c>
      <c r="D38" s="21" t="s">
        <v>239</v>
      </c>
      <c r="E38" s="21" t="s">
        <v>1733</v>
      </c>
      <c r="F38" s="22">
        <v>6</v>
      </c>
      <c r="G38" s="22">
        <v>2.2999999999999998</v>
      </c>
      <c r="H38" s="22">
        <v>1</v>
      </c>
      <c r="I38" s="22">
        <f t="shared" si="1"/>
        <v>19.799999999999997</v>
      </c>
      <c r="J38" s="22">
        <f t="shared" si="0"/>
        <v>3.9599999999999995</v>
      </c>
      <c r="K38" s="21">
        <v>7738879</v>
      </c>
      <c r="L38" s="50">
        <v>408380</v>
      </c>
      <c r="M38" s="60" t="s">
        <v>185</v>
      </c>
    </row>
    <row r="39" spans="2:13">
      <c r="B39" s="49">
        <v>26</v>
      </c>
      <c r="C39" s="21" t="s">
        <v>99</v>
      </c>
      <c r="D39" s="21" t="s">
        <v>239</v>
      </c>
      <c r="E39" s="21" t="s">
        <v>1735</v>
      </c>
      <c r="F39" s="22">
        <v>3</v>
      </c>
      <c r="G39" s="22">
        <v>2.2000000000000002</v>
      </c>
      <c r="H39" s="22">
        <v>1</v>
      </c>
      <c r="I39" s="22">
        <f t="shared" si="1"/>
        <v>9.6000000000000014</v>
      </c>
      <c r="J39" s="22">
        <f t="shared" si="0"/>
        <v>1.9200000000000004</v>
      </c>
      <c r="K39" s="21">
        <v>7738874</v>
      </c>
      <c r="L39" s="50">
        <v>408372</v>
      </c>
      <c r="M39" s="60" t="s">
        <v>185</v>
      </c>
    </row>
    <row r="40" spans="2:13">
      <c r="B40" s="49">
        <v>27</v>
      </c>
      <c r="C40" s="21" t="s">
        <v>99</v>
      </c>
      <c r="D40" s="21" t="s">
        <v>239</v>
      </c>
      <c r="E40" s="21" t="s">
        <v>1737</v>
      </c>
      <c r="F40" s="22">
        <v>2</v>
      </c>
      <c r="G40" s="22">
        <v>1.7</v>
      </c>
      <c r="H40" s="22">
        <v>1</v>
      </c>
      <c r="I40" s="22">
        <f t="shared" si="1"/>
        <v>5.4</v>
      </c>
      <c r="J40" s="22">
        <f t="shared" si="0"/>
        <v>1.08</v>
      </c>
      <c r="K40" s="21">
        <v>7738862</v>
      </c>
      <c r="L40" s="50">
        <v>408363</v>
      </c>
      <c r="M40" s="60" t="s">
        <v>185</v>
      </c>
    </row>
    <row r="41" spans="2:13">
      <c r="B41" s="49">
        <v>28</v>
      </c>
      <c r="C41" s="21" t="s">
        <v>99</v>
      </c>
      <c r="D41" s="21" t="s">
        <v>239</v>
      </c>
      <c r="E41" s="21" t="s">
        <v>1739</v>
      </c>
      <c r="F41" s="22">
        <v>3</v>
      </c>
      <c r="G41" s="22">
        <v>0.8</v>
      </c>
      <c r="H41" s="22">
        <v>1</v>
      </c>
      <c r="I41" s="22">
        <f t="shared" si="1"/>
        <v>5.4</v>
      </c>
      <c r="J41" s="22">
        <f t="shared" si="0"/>
        <v>1.08</v>
      </c>
      <c r="K41" s="21">
        <v>7738852</v>
      </c>
      <c r="L41" s="50">
        <v>408360</v>
      </c>
      <c r="M41" s="60" t="s">
        <v>185</v>
      </c>
    </row>
    <row r="42" spans="2:13">
      <c r="B42" s="49">
        <v>29</v>
      </c>
      <c r="C42" s="21" t="s">
        <v>99</v>
      </c>
      <c r="D42" s="21" t="s">
        <v>239</v>
      </c>
      <c r="E42" s="21" t="s">
        <v>1741</v>
      </c>
      <c r="F42" s="22">
        <v>3</v>
      </c>
      <c r="G42" s="22">
        <v>1</v>
      </c>
      <c r="H42" s="22">
        <v>1</v>
      </c>
      <c r="I42" s="22">
        <f t="shared" si="1"/>
        <v>6</v>
      </c>
      <c r="J42" s="22">
        <f t="shared" si="0"/>
        <v>1.2000000000000002</v>
      </c>
      <c r="K42" s="21">
        <v>7738855</v>
      </c>
      <c r="L42" s="50">
        <v>408365</v>
      </c>
      <c r="M42" s="60" t="s">
        <v>185</v>
      </c>
    </row>
    <row r="43" spans="2:13">
      <c r="B43" s="49">
        <v>30</v>
      </c>
      <c r="C43" s="21" t="s">
        <v>99</v>
      </c>
      <c r="D43" s="21" t="s">
        <v>239</v>
      </c>
      <c r="E43" s="21" t="s">
        <v>1743</v>
      </c>
      <c r="F43" s="22">
        <v>2</v>
      </c>
      <c r="G43" s="22">
        <v>0.7</v>
      </c>
      <c r="H43" s="22">
        <v>1</v>
      </c>
      <c r="I43" s="22">
        <f t="shared" si="1"/>
        <v>3.4</v>
      </c>
      <c r="J43" s="22">
        <f t="shared" si="0"/>
        <v>0.68</v>
      </c>
      <c r="K43" s="21">
        <v>7738850</v>
      </c>
      <c r="L43" s="50">
        <v>408366</v>
      </c>
      <c r="M43" s="60" t="s">
        <v>185</v>
      </c>
    </row>
    <row r="44" spans="2:13">
      <c r="B44" s="49">
        <v>31</v>
      </c>
      <c r="C44" s="21" t="s">
        <v>99</v>
      </c>
      <c r="D44" s="21" t="s">
        <v>239</v>
      </c>
      <c r="E44" s="21" t="s">
        <v>1745</v>
      </c>
      <c r="F44" s="22">
        <v>3</v>
      </c>
      <c r="G44" s="22">
        <v>0.7</v>
      </c>
      <c r="H44" s="22">
        <v>1</v>
      </c>
      <c r="I44" s="22">
        <f t="shared" si="1"/>
        <v>5.0999999999999996</v>
      </c>
      <c r="J44" s="22">
        <f t="shared" si="0"/>
        <v>1.02</v>
      </c>
      <c r="K44" s="21">
        <v>7738850</v>
      </c>
      <c r="L44" s="50">
        <v>408364</v>
      </c>
      <c r="M44" s="60" t="s">
        <v>185</v>
      </c>
    </row>
    <row r="45" spans="2:13">
      <c r="B45" s="49">
        <v>32</v>
      </c>
      <c r="C45" s="21" t="s">
        <v>99</v>
      </c>
      <c r="D45" s="21" t="s">
        <v>239</v>
      </c>
      <c r="E45" s="21" t="s">
        <v>1747</v>
      </c>
      <c r="F45" s="22">
        <v>2</v>
      </c>
      <c r="G45" s="22">
        <v>1</v>
      </c>
      <c r="H45" s="22">
        <v>1</v>
      </c>
      <c r="I45" s="22">
        <f t="shared" si="1"/>
        <v>4</v>
      </c>
      <c r="J45" s="22">
        <f t="shared" si="0"/>
        <v>0.8</v>
      </c>
      <c r="K45" s="21">
        <v>7738887</v>
      </c>
      <c r="L45" s="50">
        <v>408405</v>
      </c>
      <c r="M45" s="60" t="s">
        <v>185</v>
      </c>
    </row>
    <row r="46" spans="2:13">
      <c r="B46" s="49">
        <v>33</v>
      </c>
      <c r="C46" s="21" t="s">
        <v>99</v>
      </c>
      <c r="D46" s="21" t="s">
        <v>239</v>
      </c>
      <c r="E46" s="21" t="s">
        <v>1749</v>
      </c>
      <c r="F46" s="22">
        <v>3</v>
      </c>
      <c r="G46" s="22">
        <v>0.8</v>
      </c>
      <c r="H46" s="22">
        <v>1</v>
      </c>
      <c r="I46" s="22">
        <f t="shared" si="1"/>
        <v>5.4</v>
      </c>
      <c r="J46" s="22">
        <f t="shared" si="0"/>
        <v>1.08</v>
      </c>
      <c r="K46" s="21">
        <v>7738883</v>
      </c>
      <c r="L46" s="50">
        <v>408408</v>
      </c>
      <c r="M46" s="60" t="s">
        <v>185</v>
      </c>
    </row>
    <row r="47" spans="2:13">
      <c r="B47" s="49">
        <v>42</v>
      </c>
      <c r="C47" s="21" t="s">
        <v>99</v>
      </c>
      <c r="D47" s="21" t="s">
        <v>256</v>
      </c>
      <c r="E47" s="21" t="s">
        <v>1751</v>
      </c>
      <c r="F47" s="22">
        <v>3</v>
      </c>
      <c r="G47" s="22">
        <v>2</v>
      </c>
      <c r="H47" s="22">
        <v>1</v>
      </c>
      <c r="I47" s="22">
        <f t="shared" si="1"/>
        <v>9</v>
      </c>
      <c r="J47" s="22">
        <f t="shared" si="0"/>
        <v>1.8</v>
      </c>
      <c r="K47" s="21">
        <v>7740289</v>
      </c>
      <c r="L47" s="50">
        <v>412815</v>
      </c>
      <c r="M47" s="60" t="s">
        <v>185</v>
      </c>
    </row>
    <row r="48" spans="2:13">
      <c r="B48" s="49">
        <v>43</v>
      </c>
      <c r="C48" s="21" t="s">
        <v>99</v>
      </c>
      <c r="D48" s="21" t="s">
        <v>256</v>
      </c>
      <c r="E48" s="21" t="s">
        <v>1753</v>
      </c>
      <c r="F48" s="22">
        <v>3</v>
      </c>
      <c r="G48" s="22">
        <v>2</v>
      </c>
      <c r="H48" s="22">
        <v>1</v>
      </c>
      <c r="I48" s="22">
        <f t="shared" si="1"/>
        <v>9</v>
      </c>
      <c r="J48" s="22">
        <f t="shared" si="0"/>
        <v>1.8</v>
      </c>
      <c r="K48" s="21">
        <v>7740288</v>
      </c>
      <c r="L48" s="50">
        <v>412813</v>
      </c>
      <c r="M48" s="60" t="s">
        <v>185</v>
      </c>
    </row>
    <row r="49" spans="2:13">
      <c r="B49" s="49">
        <v>44</v>
      </c>
      <c r="C49" s="21" t="s">
        <v>99</v>
      </c>
      <c r="D49" s="21" t="s">
        <v>256</v>
      </c>
      <c r="E49" s="21" t="s">
        <v>1754</v>
      </c>
      <c r="F49" s="22">
        <v>4</v>
      </c>
      <c r="G49" s="22">
        <v>1.5</v>
      </c>
      <c r="H49" s="22">
        <v>1</v>
      </c>
      <c r="I49" s="22">
        <f t="shared" si="1"/>
        <v>10</v>
      </c>
      <c r="J49" s="22">
        <f t="shared" si="0"/>
        <v>2</v>
      </c>
      <c r="K49" s="21">
        <v>7740287</v>
      </c>
      <c r="L49" s="50">
        <v>412813</v>
      </c>
      <c r="M49" s="60" t="s">
        <v>185</v>
      </c>
    </row>
    <row r="50" spans="2:13">
      <c r="B50" s="49">
        <v>45</v>
      </c>
      <c r="C50" s="21" t="s">
        <v>99</v>
      </c>
      <c r="D50" s="21" t="s">
        <v>1371</v>
      </c>
      <c r="E50" s="21" t="s">
        <v>1756</v>
      </c>
      <c r="F50" s="22">
        <v>1</v>
      </c>
      <c r="G50" s="22">
        <v>2</v>
      </c>
      <c r="H50" s="22">
        <v>1</v>
      </c>
      <c r="I50" s="22">
        <f t="shared" si="1"/>
        <v>3</v>
      </c>
      <c r="J50" s="22">
        <f t="shared" si="0"/>
        <v>0.60000000000000009</v>
      </c>
      <c r="K50" s="21">
        <v>7742732</v>
      </c>
      <c r="L50" s="50">
        <v>406410</v>
      </c>
      <c r="M50" s="60" t="s">
        <v>185</v>
      </c>
    </row>
    <row r="51" spans="2:13">
      <c r="B51" s="49">
        <v>46</v>
      </c>
      <c r="C51" s="21" t="s">
        <v>99</v>
      </c>
      <c r="D51" s="21" t="s">
        <v>1371</v>
      </c>
      <c r="E51" s="21" t="s">
        <v>1758</v>
      </c>
      <c r="F51" s="22">
        <v>4</v>
      </c>
      <c r="G51" s="22">
        <v>2</v>
      </c>
      <c r="H51" s="22">
        <v>1</v>
      </c>
      <c r="I51" s="22">
        <f t="shared" si="1"/>
        <v>12</v>
      </c>
      <c r="J51" s="22">
        <f t="shared" si="0"/>
        <v>2.4000000000000004</v>
      </c>
      <c r="K51" s="21">
        <v>7742737</v>
      </c>
      <c r="L51" s="50">
        <v>406414</v>
      </c>
      <c r="M51" s="60" t="s">
        <v>185</v>
      </c>
    </row>
    <row r="52" spans="2:13">
      <c r="B52" s="49">
        <v>47</v>
      </c>
      <c r="C52" s="21" t="s">
        <v>99</v>
      </c>
      <c r="D52" s="21" t="s">
        <v>1373</v>
      </c>
      <c r="E52" s="21" t="s">
        <v>1760</v>
      </c>
      <c r="F52" s="22">
        <v>7</v>
      </c>
      <c r="G52" s="22">
        <v>2</v>
      </c>
      <c r="H52" s="22">
        <v>1</v>
      </c>
      <c r="I52" s="22">
        <f t="shared" si="1"/>
        <v>21</v>
      </c>
      <c r="J52" s="22">
        <f t="shared" si="0"/>
        <v>4.2</v>
      </c>
      <c r="K52" s="21">
        <v>7742855</v>
      </c>
      <c r="L52" s="50">
        <v>406180</v>
      </c>
      <c r="M52" s="60" t="s">
        <v>185</v>
      </c>
    </row>
    <row r="53" spans="2:13">
      <c r="B53" s="49">
        <v>48</v>
      </c>
      <c r="C53" s="21" t="s">
        <v>99</v>
      </c>
      <c r="D53" s="21" t="s">
        <v>1373</v>
      </c>
      <c r="E53" s="21" t="s">
        <v>1762</v>
      </c>
      <c r="F53" s="22">
        <v>10</v>
      </c>
      <c r="G53" s="22">
        <v>2.5</v>
      </c>
      <c r="H53" s="22">
        <v>1</v>
      </c>
      <c r="I53" s="22">
        <f t="shared" si="1"/>
        <v>35</v>
      </c>
      <c r="J53" s="22">
        <f t="shared" si="0"/>
        <v>7</v>
      </c>
      <c r="K53" s="21">
        <v>7742855</v>
      </c>
      <c r="L53" s="50">
        <v>406174</v>
      </c>
      <c r="M53" s="60" t="s">
        <v>185</v>
      </c>
    </row>
    <row r="54" spans="2:13">
      <c r="B54" s="49">
        <v>49</v>
      </c>
      <c r="C54" s="21" t="s">
        <v>99</v>
      </c>
      <c r="D54" s="21" t="s">
        <v>268</v>
      </c>
      <c r="E54" s="21" t="s">
        <v>1764</v>
      </c>
      <c r="F54" s="22">
        <v>47</v>
      </c>
      <c r="G54" s="22">
        <v>1</v>
      </c>
      <c r="H54" s="22">
        <v>1</v>
      </c>
      <c r="I54" s="22">
        <f t="shared" si="1"/>
        <v>94</v>
      </c>
      <c r="J54" s="22">
        <f t="shared" si="0"/>
        <v>18.8</v>
      </c>
      <c r="K54" s="21">
        <v>7742041</v>
      </c>
      <c r="L54" s="50">
        <v>417924</v>
      </c>
      <c r="M54" s="60" t="s">
        <v>185</v>
      </c>
    </row>
    <row r="55" spans="2:13">
      <c r="B55" s="49">
        <v>53</v>
      </c>
      <c r="C55" s="21" t="s">
        <v>99</v>
      </c>
      <c r="D55" s="21" t="s">
        <v>334</v>
      </c>
      <c r="E55" s="21" t="s">
        <v>1766</v>
      </c>
      <c r="F55" s="22">
        <v>3</v>
      </c>
      <c r="G55" s="22">
        <v>2</v>
      </c>
      <c r="H55" s="22">
        <v>1</v>
      </c>
      <c r="I55" s="22">
        <f t="shared" si="1"/>
        <v>9</v>
      </c>
      <c r="J55" s="22">
        <f t="shared" si="0"/>
        <v>1.8</v>
      </c>
      <c r="K55" s="21">
        <v>7747080</v>
      </c>
      <c r="L55" s="50">
        <v>410387</v>
      </c>
      <c r="M55" s="60" t="s">
        <v>185</v>
      </c>
    </row>
    <row r="56" spans="2:13">
      <c r="B56" s="49">
        <v>54</v>
      </c>
      <c r="C56" s="21" t="s">
        <v>99</v>
      </c>
      <c r="D56" s="21" t="s">
        <v>334</v>
      </c>
      <c r="E56" s="21" t="s">
        <v>1768</v>
      </c>
      <c r="F56" s="22">
        <v>2</v>
      </c>
      <c r="G56" s="22">
        <v>0</v>
      </c>
      <c r="H56" s="22">
        <v>1</v>
      </c>
      <c r="I56" s="22">
        <f t="shared" si="1"/>
        <v>2</v>
      </c>
      <c r="J56" s="22">
        <f t="shared" si="0"/>
        <v>0.4</v>
      </c>
      <c r="K56" s="21">
        <v>7747083</v>
      </c>
      <c r="L56" s="50">
        <v>409925</v>
      </c>
      <c r="M56" s="60" t="s">
        <v>185</v>
      </c>
    </row>
    <row r="57" spans="2:13">
      <c r="B57" s="49">
        <v>55</v>
      </c>
      <c r="C57" s="21" t="s">
        <v>99</v>
      </c>
      <c r="D57" s="21" t="s">
        <v>334</v>
      </c>
      <c r="E57" s="21" t="s">
        <v>1770</v>
      </c>
      <c r="F57" s="22">
        <v>3</v>
      </c>
      <c r="G57" s="22">
        <v>3</v>
      </c>
      <c r="H57" s="22">
        <v>1</v>
      </c>
      <c r="I57" s="22">
        <f t="shared" si="1"/>
        <v>12</v>
      </c>
      <c r="J57" s="22">
        <f t="shared" si="0"/>
        <v>2.4000000000000004</v>
      </c>
      <c r="K57" s="21">
        <v>7747082</v>
      </c>
      <c r="L57" s="50">
        <v>409928</v>
      </c>
      <c r="M57" s="60" t="s">
        <v>185</v>
      </c>
    </row>
    <row r="58" spans="2:13">
      <c r="B58" s="49">
        <v>56</v>
      </c>
      <c r="C58" s="21" t="s">
        <v>99</v>
      </c>
      <c r="D58" s="21" t="s">
        <v>334</v>
      </c>
      <c r="E58" s="21" t="s">
        <v>1772</v>
      </c>
      <c r="F58" s="22">
        <v>4</v>
      </c>
      <c r="G58" s="22">
        <v>2</v>
      </c>
      <c r="H58" s="22">
        <v>1</v>
      </c>
      <c r="I58" s="22">
        <f t="shared" si="1"/>
        <v>12</v>
      </c>
      <c r="J58" s="22">
        <f t="shared" si="0"/>
        <v>2.4000000000000004</v>
      </c>
      <c r="K58" s="21">
        <v>7747085</v>
      </c>
      <c r="L58" s="50">
        <v>409932</v>
      </c>
      <c r="M58" s="60" t="s">
        <v>185</v>
      </c>
    </row>
    <row r="59" spans="2:13">
      <c r="B59" s="49">
        <v>57</v>
      </c>
      <c r="C59" s="21" t="s">
        <v>99</v>
      </c>
      <c r="D59" s="21" t="s">
        <v>1416</v>
      </c>
      <c r="E59" s="21" t="s">
        <v>1774</v>
      </c>
      <c r="F59" s="22">
        <v>4</v>
      </c>
      <c r="G59" s="22">
        <v>1</v>
      </c>
      <c r="H59" s="22">
        <v>1</v>
      </c>
      <c r="I59" s="22">
        <f t="shared" si="1"/>
        <v>8</v>
      </c>
      <c r="J59" s="22">
        <f t="shared" si="0"/>
        <v>1.6</v>
      </c>
      <c r="K59" s="21">
        <v>7793220</v>
      </c>
      <c r="L59" s="50">
        <v>367396</v>
      </c>
      <c r="M59" s="60" t="s">
        <v>184</v>
      </c>
    </row>
    <row r="60" spans="2:13">
      <c r="B60" s="49">
        <v>58</v>
      </c>
      <c r="C60" s="21" t="s">
        <v>99</v>
      </c>
      <c r="D60" s="21" t="s">
        <v>1416</v>
      </c>
      <c r="E60" s="21" t="s">
        <v>1776</v>
      </c>
      <c r="F60" s="22">
        <v>5</v>
      </c>
      <c r="G60" s="22">
        <v>1</v>
      </c>
      <c r="H60" s="22">
        <v>1</v>
      </c>
      <c r="I60" s="22">
        <f t="shared" si="1"/>
        <v>10</v>
      </c>
      <c r="J60" s="22">
        <f t="shared" ref="J60:J90" si="2">I60*0.2</f>
        <v>2</v>
      </c>
      <c r="K60" s="21">
        <v>7793219</v>
      </c>
      <c r="L60" s="50">
        <v>367405</v>
      </c>
      <c r="M60" s="60" t="s">
        <v>184</v>
      </c>
    </row>
    <row r="61" spans="2:13">
      <c r="B61" s="49">
        <v>59</v>
      </c>
      <c r="C61" s="21" t="s">
        <v>99</v>
      </c>
      <c r="D61" s="21" t="s">
        <v>1416</v>
      </c>
      <c r="E61" s="21" t="s">
        <v>1778</v>
      </c>
      <c r="F61" s="22">
        <v>6</v>
      </c>
      <c r="G61" s="22">
        <v>0.7</v>
      </c>
      <c r="H61" s="22">
        <v>1</v>
      </c>
      <c r="I61" s="22">
        <f t="shared" si="1"/>
        <v>10.199999999999999</v>
      </c>
      <c r="J61" s="22">
        <f t="shared" si="2"/>
        <v>2.04</v>
      </c>
      <c r="K61" s="21">
        <v>7793216</v>
      </c>
      <c r="L61" s="50">
        <v>367414</v>
      </c>
      <c r="M61" s="60" t="s">
        <v>184</v>
      </c>
    </row>
    <row r="62" spans="2:13">
      <c r="B62" s="49">
        <v>60</v>
      </c>
      <c r="C62" s="21" t="s">
        <v>99</v>
      </c>
      <c r="D62" s="21" t="s">
        <v>1416</v>
      </c>
      <c r="E62" s="21" t="s">
        <v>1780</v>
      </c>
      <c r="F62" s="22">
        <v>5</v>
      </c>
      <c r="G62" s="22">
        <v>1</v>
      </c>
      <c r="H62" s="22">
        <v>1</v>
      </c>
      <c r="I62" s="22">
        <f t="shared" si="1"/>
        <v>10</v>
      </c>
      <c r="J62" s="22">
        <f t="shared" si="2"/>
        <v>2</v>
      </c>
      <c r="K62" s="21">
        <v>7793226</v>
      </c>
      <c r="L62" s="50">
        <v>367430</v>
      </c>
      <c r="M62" s="60" t="s">
        <v>184</v>
      </c>
    </row>
    <row r="63" spans="2:13">
      <c r="B63" s="49">
        <v>61</v>
      </c>
      <c r="C63" s="21" t="s">
        <v>99</v>
      </c>
      <c r="D63" s="21" t="s">
        <v>1416</v>
      </c>
      <c r="E63" s="21" t="s">
        <v>1781</v>
      </c>
      <c r="F63" s="22">
        <v>2</v>
      </c>
      <c r="G63" s="22">
        <v>0.5</v>
      </c>
      <c r="H63" s="22">
        <v>1</v>
      </c>
      <c r="I63" s="22">
        <f t="shared" si="1"/>
        <v>3</v>
      </c>
      <c r="J63" s="22">
        <f t="shared" si="2"/>
        <v>0.60000000000000009</v>
      </c>
      <c r="K63" s="21">
        <v>7793226</v>
      </c>
      <c r="L63" s="50">
        <v>367406</v>
      </c>
      <c r="M63" s="60" t="s">
        <v>184</v>
      </c>
    </row>
    <row r="64" spans="2:13">
      <c r="B64" s="49">
        <v>62</v>
      </c>
      <c r="C64" s="21" t="s">
        <v>99</v>
      </c>
      <c r="D64" s="21" t="s">
        <v>1416</v>
      </c>
      <c r="E64" s="21" t="s">
        <v>1783</v>
      </c>
      <c r="F64" s="22">
        <v>4</v>
      </c>
      <c r="G64" s="22">
        <v>0.5</v>
      </c>
      <c r="H64" s="22">
        <v>1</v>
      </c>
      <c r="I64" s="22">
        <f t="shared" si="1"/>
        <v>6</v>
      </c>
      <c r="J64" s="22">
        <f t="shared" si="2"/>
        <v>1.2000000000000002</v>
      </c>
      <c r="K64" s="21">
        <v>7793238</v>
      </c>
      <c r="L64" s="50">
        <v>367404</v>
      </c>
      <c r="M64" s="60" t="s">
        <v>184</v>
      </c>
    </row>
    <row r="65" spans="2:13">
      <c r="B65" s="49">
        <v>63</v>
      </c>
      <c r="C65" s="21" t="s">
        <v>99</v>
      </c>
      <c r="D65" s="21" t="s">
        <v>484</v>
      </c>
      <c r="E65" s="21" t="s">
        <v>1784</v>
      </c>
      <c r="F65" s="22">
        <v>6</v>
      </c>
      <c r="G65" s="22">
        <v>1</v>
      </c>
      <c r="H65" s="22">
        <v>1</v>
      </c>
      <c r="I65" s="22">
        <f t="shared" si="1"/>
        <v>12</v>
      </c>
      <c r="J65" s="22">
        <f t="shared" si="2"/>
        <v>2.4000000000000004</v>
      </c>
      <c r="K65" s="21">
        <v>7794040</v>
      </c>
      <c r="L65" s="50">
        <v>367995</v>
      </c>
      <c r="M65" s="60" t="s">
        <v>184</v>
      </c>
    </row>
    <row r="66" spans="2:13">
      <c r="B66" s="49">
        <v>64</v>
      </c>
      <c r="C66" s="21" t="s">
        <v>99</v>
      </c>
      <c r="D66" s="21" t="s">
        <v>484</v>
      </c>
      <c r="E66" s="21" t="s">
        <v>1786</v>
      </c>
      <c r="F66" s="22">
        <v>7</v>
      </c>
      <c r="G66" s="22">
        <v>1.5</v>
      </c>
      <c r="H66" s="22">
        <v>1</v>
      </c>
      <c r="I66" s="22">
        <f t="shared" si="1"/>
        <v>17.5</v>
      </c>
      <c r="J66" s="22">
        <f t="shared" si="2"/>
        <v>3.5</v>
      </c>
      <c r="K66" s="21">
        <v>7794020</v>
      </c>
      <c r="L66" s="50">
        <v>367971</v>
      </c>
      <c r="M66" s="60" t="s">
        <v>184</v>
      </c>
    </row>
    <row r="67" spans="2:13">
      <c r="B67" s="49">
        <v>65</v>
      </c>
      <c r="C67" s="21" t="s">
        <v>99</v>
      </c>
      <c r="D67" s="21" t="s">
        <v>484</v>
      </c>
      <c r="E67" s="21" t="s">
        <v>1788</v>
      </c>
      <c r="F67" s="22">
        <v>4</v>
      </c>
      <c r="G67" s="22">
        <v>1.5</v>
      </c>
      <c r="H67" s="22">
        <v>1</v>
      </c>
      <c r="I67" s="22">
        <f t="shared" si="1"/>
        <v>10</v>
      </c>
      <c r="J67" s="22">
        <f t="shared" si="2"/>
        <v>2</v>
      </c>
      <c r="K67" s="21">
        <v>7793926</v>
      </c>
      <c r="L67" s="50">
        <v>367988</v>
      </c>
      <c r="M67" s="60" t="s">
        <v>184</v>
      </c>
    </row>
    <row r="68" spans="2:13">
      <c r="B68" s="49">
        <v>68</v>
      </c>
      <c r="C68" s="21" t="s">
        <v>99</v>
      </c>
      <c r="D68" s="21" t="s">
        <v>1147</v>
      </c>
      <c r="E68" s="21" t="s">
        <v>1790</v>
      </c>
      <c r="F68" s="22">
        <v>7</v>
      </c>
      <c r="G68" s="22">
        <v>1.5</v>
      </c>
      <c r="H68" s="22">
        <v>1</v>
      </c>
      <c r="I68" s="22">
        <f t="shared" si="1"/>
        <v>17.5</v>
      </c>
      <c r="J68" s="22">
        <f t="shared" si="2"/>
        <v>3.5</v>
      </c>
      <c r="K68" s="21">
        <v>7792424</v>
      </c>
      <c r="L68" s="50">
        <v>366453</v>
      </c>
      <c r="M68" s="60" t="s">
        <v>184</v>
      </c>
    </row>
    <row r="69" spans="2:13">
      <c r="B69" s="49">
        <v>69</v>
      </c>
      <c r="C69" s="21" t="s">
        <v>99</v>
      </c>
      <c r="D69" s="21" t="s">
        <v>1147</v>
      </c>
      <c r="E69" s="21" t="s">
        <v>1791</v>
      </c>
      <c r="F69" s="22">
        <v>9</v>
      </c>
      <c r="G69" s="22">
        <v>2</v>
      </c>
      <c r="H69" s="22">
        <v>1</v>
      </c>
      <c r="I69" s="22">
        <f t="shared" si="1"/>
        <v>27</v>
      </c>
      <c r="J69" s="22">
        <f t="shared" si="2"/>
        <v>5.4</v>
      </c>
      <c r="K69" s="21">
        <v>7792427</v>
      </c>
      <c r="L69" s="50">
        <v>366486</v>
      </c>
      <c r="M69" s="60" t="s">
        <v>184</v>
      </c>
    </row>
    <row r="70" spans="2:13">
      <c r="B70" s="49">
        <v>70</v>
      </c>
      <c r="C70" s="21" t="s">
        <v>99</v>
      </c>
      <c r="D70" s="21" t="s">
        <v>1147</v>
      </c>
      <c r="E70" s="21" t="s">
        <v>1793</v>
      </c>
      <c r="F70" s="22">
        <v>9</v>
      </c>
      <c r="G70" s="22">
        <v>2</v>
      </c>
      <c r="H70" s="22">
        <v>1</v>
      </c>
      <c r="I70" s="22">
        <f t="shared" si="1"/>
        <v>27</v>
      </c>
      <c r="J70" s="22">
        <f t="shared" si="2"/>
        <v>5.4</v>
      </c>
      <c r="K70" s="21">
        <v>7792431</v>
      </c>
      <c r="L70" s="50">
        <v>366470</v>
      </c>
      <c r="M70" s="60" t="s">
        <v>184</v>
      </c>
    </row>
    <row r="71" spans="2:13">
      <c r="B71" s="49">
        <v>71</v>
      </c>
      <c r="C71" s="21" t="s">
        <v>99</v>
      </c>
      <c r="D71" s="21" t="s">
        <v>1147</v>
      </c>
      <c r="E71" s="21" t="s">
        <v>1794</v>
      </c>
      <c r="F71" s="22">
        <v>9</v>
      </c>
      <c r="G71" s="22">
        <v>2</v>
      </c>
      <c r="H71" s="22">
        <v>1</v>
      </c>
      <c r="I71" s="22">
        <f t="shared" si="1"/>
        <v>27</v>
      </c>
      <c r="J71" s="22">
        <f t="shared" si="2"/>
        <v>5.4</v>
      </c>
      <c r="K71" s="21">
        <v>7792436</v>
      </c>
      <c r="L71" s="50">
        <v>366459</v>
      </c>
      <c r="M71" s="60" t="s">
        <v>184</v>
      </c>
    </row>
    <row r="72" spans="2:13">
      <c r="B72" s="49">
        <v>72</v>
      </c>
      <c r="C72" s="21" t="s">
        <v>99</v>
      </c>
      <c r="D72" s="21" t="s">
        <v>1147</v>
      </c>
      <c r="E72" s="21" t="s">
        <v>1795</v>
      </c>
      <c r="F72" s="22">
        <v>10</v>
      </c>
      <c r="G72" s="22">
        <v>2</v>
      </c>
      <c r="H72" s="22">
        <v>1</v>
      </c>
      <c r="I72" s="22">
        <f t="shared" si="1"/>
        <v>30</v>
      </c>
      <c r="J72" s="22">
        <f t="shared" si="2"/>
        <v>6</v>
      </c>
      <c r="K72" s="21">
        <v>7792470</v>
      </c>
      <c r="L72" s="50">
        <v>366481</v>
      </c>
      <c r="M72" s="60" t="s">
        <v>184</v>
      </c>
    </row>
    <row r="73" spans="2:13">
      <c r="B73" s="49">
        <v>73</v>
      </c>
      <c r="C73" s="21" t="s">
        <v>99</v>
      </c>
      <c r="D73" s="21" t="s">
        <v>1147</v>
      </c>
      <c r="E73" s="21" t="s">
        <v>1797</v>
      </c>
      <c r="F73" s="22">
        <v>9</v>
      </c>
      <c r="G73" s="22">
        <v>2</v>
      </c>
      <c r="H73" s="22">
        <v>1</v>
      </c>
      <c r="I73" s="22">
        <f t="shared" si="1"/>
        <v>27</v>
      </c>
      <c r="J73" s="22">
        <f t="shared" si="2"/>
        <v>5.4</v>
      </c>
      <c r="K73" s="21">
        <v>7792470</v>
      </c>
      <c r="L73" s="50">
        <v>366464</v>
      </c>
      <c r="M73" s="60" t="s">
        <v>184</v>
      </c>
    </row>
    <row r="74" spans="2:13">
      <c r="B74" s="49">
        <v>74</v>
      </c>
      <c r="C74" s="21" t="s">
        <v>99</v>
      </c>
      <c r="D74" s="21" t="s">
        <v>1147</v>
      </c>
      <c r="E74" s="21" t="s">
        <v>1798</v>
      </c>
      <c r="F74" s="22">
        <v>10</v>
      </c>
      <c r="G74" s="22">
        <v>2</v>
      </c>
      <c r="H74" s="22">
        <v>1</v>
      </c>
      <c r="I74" s="22">
        <f t="shared" si="1"/>
        <v>30</v>
      </c>
      <c r="J74" s="22">
        <f t="shared" si="2"/>
        <v>6</v>
      </c>
      <c r="K74" s="21">
        <v>7792464</v>
      </c>
      <c r="L74" s="50">
        <v>366440</v>
      </c>
      <c r="M74" s="60" t="s">
        <v>184</v>
      </c>
    </row>
    <row r="75" spans="2:13">
      <c r="B75" s="49">
        <v>75</v>
      </c>
      <c r="C75" s="21" t="s">
        <v>99</v>
      </c>
      <c r="D75" s="21" t="s">
        <v>594</v>
      </c>
      <c r="E75" s="21" t="s">
        <v>1799</v>
      </c>
      <c r="F75" s="22">
        <v>6</v>
      </c>
      <c r="G75" s="22">
        <v>1.5</v>
      </c>
      <c r="H75" s="22">
        <v>1</v>
      </c>
      <c r="I75" s="22">
        <f t="shared" si="1"/>
        <v>15</v>
      </c>
      <c r="J75" s="22">
        <f t="shared" si="2"/>
        <v>3</v>
      </c>
      <c r="K75" s="21">
        <v>7767797</v>
      </c>
      <c r="L75" s="50">
        <v>374388</v>
      </c>
      <c r="M75" s="60" t="s">
        <v>184</v>
      </c>
    </row>
    <row r="76" spans="2:13">
      <c r="B76" s="49">
        <v>76</v>
      </c>
      <c r="C76" s="21" t="s">
        <v>99</v>
      </c>
      <c r="D76" s="21" t="s">
        <v>594</v>
      </c>
      <c r="E76" s="21" t="s">
        <v>1801</v>
      </c>
      <c r="F76" s="22">
        <v>11</v>
      </c>
      <c r="G76" s="22">
        <v>2</v>
      </c>
      <c r="H76" s="22">
        <v>1</v>
      </c>
      <c r="I76" s="22">
        <f t="shared" si="1"/>
        <v>33</v>
      </c>
      <c r="J76" s="22">
        <f t="shared" si="2"/>
        <v>6.6000000000000005</v>
      </c>
      <c r="K76" s="21">
        <v>7767782</v>
      </c>
      <c r="L76" s="50">
        <v>374393</v>
      </c>
      <c r="M76" s="60" t="s">
        <v>184</v>
      </c>
    </row>
    <row r="77" spans="2:13">
      <c r="B77" s="49">
        <v>77</v>
      </c>
      <c r="C77" s="21" t="s">
        <v>99</v>
      </c>
      <c r="D77" s="21" t="s">
        <v>594</v>
      </c>
      <c r="E77" s="21" t="s">
        <v>1803</v>
      </c>
      <c r="F77" s="22">
        <v>2</v>
      </c>
      <c r="G77" s="22">
        <v>1.5</v>
      </c>
      <c r="H77" s="22">
        <v>1</v>
      </c>
      <c r="I77" s="22">
        <f t="shared" si="1"/>
        <v>5</v>
      </c>
      <c r="J77" s="22">
        <f t="shared" si="2"/>
        <v>1</v>
      </c>
      <c r="K77" s="21">
        <v>7767237</v>
      </c>
      <c r="L77" s="50">
        <v>374589</v>
      </c>
      <c r="M77" s="60" t="s">
        <v>184</v>
      </c>
    </row>
    <row r="78" spans="2:13">
      <c r="B78" s="49">
        <v>78</v>
      </c>
      <c r="C78" s="21" t="s">
        <v>99</v>
      </c>
      <c r="D78" s="21" t="s">
        <v>594</v>
      </c>
      <c r="E78" s="21" t="s">
        <v>1805</v>
      </c>
      <c r="F78" s="22">
        <v>4</v>
      </c>
      <c r="G78" s="22">
        <v>1.5</v>
      </c>
      <c r="H78" s="22">
        <v>1</v>
      </c>
      <c r="I78" s="22">
        <f t="shared" si="1"/>
        <v>10</v>
      </c>
      <c r="J78" s="22">
        <f t="shared" si="2"/>
        <v>2</v>
      </c>
      <c r="K78" s="21">
        <v>7767230</v>
      </c>
      <c r="L78" s="50">
        <v>374583</v>
      </c>
      <c r="M78" s="60" t="s">
        <v>184</v>
      </c>
    </row>
    <row r="79" spans="2:13">
      <c r="B79" s="49">
        <v>79</v>
      </c>
      <c r="C79" s="21" t="s">
        <v>99</v>
      </c>
      <c r="D79" s="21" t="s">
        <v>594</v>
      </c>
      <c r="E79" s="21" t="s">
        <v>1806</v>
      </c>
      <c r="F79" s="22">
        <v>8</v>
      </c>
      <c r="G79" s="22">
        <v>2</v>
      </c>
      <c r="H79" s="22">
        <v>1</v>
      </c>
      <c r="I79" s="22">
        <f t="shared" si="1"/>
        <v>24</v>
      </c>
      <c r="J79" s="22">
        <f t="shared" si="2"/>
        <v>4.8000000000000007</v>
      </c>
      <c r="K79" s="21">
        <v>7767210</v>
      </c>
      <c r="L79" s="50">
        <v>374991</v>
      </c>
      <c r="M79" s="60" t="s">
        <v>184</v>
      </c>
    </row>
    <row r="80" spans="2:13">
      <c r="B80" s="49">
        <v>80</v>
      </c>
      <c r="C80" s="21" t="s">
        <v>99</v>
      </c>
      <c r="D80" s="21" t="s">
        <v>594</v>
      </c>
      <c r="E80" s="21" t="s">
        <v>1808</v>
      </c>
      <c r="F80" s="22">
        <v>19</v>
      </c>
      <c r="G80" s="22">
        <v>3</v>
      </c>
      <c r="H80" s="22">
        <v>1</v>
      </c>
      <c r="I80" s="22">
        <f t="shared" ref="I80:I90" si="3">F80*(G80+H80)</f>
        <v>76</v>
      </c>
      <c r="J80" s="22">
        <f t="shared" si="2"/>
        <v>15.200000000000001</v>
      </c>
      <c r="K80" s="21">
        <v>7767224</v>
      </c>
      <c r="L80" s="50">
        <v>374997</v>
      </c>
      <c r="M80" s="60" t="s">
        <v>184</v>
      </c>
    </row>
    <row r="81" spans="2:15">
      <c r="B81" s="49">
        <v>81</v>
      </c>
      <c r="C81" s="21" t="s">
        <v>99</v>
      </c>
      <c r="D81" s="21" t="s">
        <v>594</v>
      </c>
      <c r="E81" s="21" t="s">
        <v>1810</v>
      </c>
      <c r="F81" s="22">
        <v>5</v>
      </c>
      <c r="G81" s="22">
        <v>3</v>
      </c>
      <c r="H81" s="22">
        <v>1</v>
      </c>
      <c r="I81" s="22">
        <f t="shared" si="3"/>
        <v>20</v>
      </c>
      <c r="J81" s="22">
        <f t="shared" si="2"/>
        <v>4</v>
      </c>
      <c r="K81" s="21">
        <v>7766613</v>
      </c>
      <c r="L81" s="50">
        <v>375269</v>
      </c>
      <c r="M81" s="60" t="s">
        <v>184</v>
      </c>
    </row>
    <row r="82" spans="2:15">
      <c r="B82" s="49">
        <v>82</v>
      </c>
      <c r="C82" s="21" t="s">
        <v>99</v>
      </c>
      <c r="D82" s="21" t="s">
        <v>594</v>
      </c>
      <c r="E82" s="21" t="s">
        <v>1812</v>
      </c>
      <c r="F82" s="22">
        <v>6</v>
      </c>
      <c r="G82" s="22">
        <v>3</v>
      </c>
      <c r="H82" s="22">
        <v>1</v>
      </c>
      <c r="I82" s="22">
        <f t="shared" si="3"/>
        <v>24</v>
      </c>
      <c r="J82" s="22">
        <f t="shared" si="2"/>
        <v>4.8000000000000007</v>
      </c>
      <c r="K82" s="21">
        <v>7766621</v>
      </c>
      <c r="L82" s="50">
        <v>375285</v>
      </c>
      <c r="M82" s="60" t="s">
        <v>184</v>
      </c>
    </row>
    <row r="83" spans="2:15">
      <c r="B83" s="49">
        <v>83</v>
      </c>
      <c r="C83" s="21" t="s">
        <v>99</v>
      </c>
      <c r="D83" s="21" t="s">
        <v>594</v>
      </c>
      <c r="E83" s="21" t="s">
        <v>1813</v>
      </c>
      <c r="F83" s="22">
        <v>16</v>
      </c>
      <c r="G83" s="22">
        <v>3</v>
      </c>
      <c r="H83" s="22">
        <v>1</v>
      </c>
      <c r="I83" s="22">
        <f t="shared" si="3"/>
        <v>64</v>
      </c>
      <c r="J83" s="22">
        <f t="shared" si="2"/>
        <v>12.8</v>
      </c>
      <c r="K83" s="21">
        <v>7766629</v>
      </c>
      <c r="L83" s="50">
        <v>375295</v>
      </c>
      <c r="M83" s="60" t="s">
        <v>184</v>
      </c>
    </row>
    <row r="84" spans="2:15">
      <c r="B84" s="49">
        <v>84</v>
      </c>
      <c r="C84" s="21" t="s">
        <v>99</v>
      </c>
      <c r="D84" s="21" t="s">
        <v>710</v>
      </c>
      <c r="E84" s="21" t="s">
        <v>1815</v>
      </c>
      <c r="F84" s="22">
        <v>9</v>
      </c>
      <c r="G84" s="22">
        <v>2</v>
      </c>
      <c r="H84" s="22">
        <v>1</v>
      </c>
      <c r="I84" s="22">
        <f t="shared" si="3"/>
        <v>27</v>
      </c>
      <c r="J84" s="22">
        <f t="shared" si="2"/>
        <v>5.4</v>
      </c>
      <c r="K84" s="21">
        <v>7769941</v>
      </c>
      <c r="L84" s="50">
        <v>370151</v>
      </c>
      <c r="M84" s="60" t="s">
        <v>184</v>
      </c>
    </row>
    <row r="85" spans="2:15">
      <c r="B85" s="49">
        <v>85</v>
      </c>
      <c r="C85" s="21" t="s">
        <v>99</v>
      </c>
      <c r="D85" s="21" t="s">
        <v>710</v>
      </c>
      <c r="E85" s="21" t="s">
        <v>1816</v>
      </c>
      <c r="F85" s="22">
        <v>8</v>
      </c>
      <c r="G85" s="22">
        <v>2</v>
      </c>
      <c r="H85" s="22">
        <v>1</v>
      </c>
      <c r="I85" s="22">
        <f t="shared" si="3"/>
        <v>24</v>
      </c>
      <c r="J85" s="22">
        <f t="shared" si="2"/>
        <v>4.8000000000000007</v>
      </c>
      <c r="K85" s="21">
        <v>7769909</v>
      </c>
      <c r="L85" s="50">
        <v>370160</v>
      </c>
      <c r="M85" s="60" t="s">
        <v>184</v>
      </c>
    </row>
    <row r="86" spans="2:15">
      <c r="B86" s="49">
        <v>86</v>
      </c>
      <c r="C86" s="21" t="s">
        <v>99</v>
      </c>
      <c r="D86" s="21" t="s">
        <v>745</v>
      </c>
      <c r="E86" s="21" t="s">
        <v>1817</v>
      </c>
      <c r="F86" s="22">
        <v>6</v>
      </c>
      <c r="G86" s="22">
        <v>2</v>
      </c>
      <c r="H86" s="22">
        <v>1</v>
      </c>
      <c r="I86" s="22">
        <f t="shared" si="3"/>
        <v>18</v>
      </c>
      <c r="J86" s="22">
        <f t="shared" si="2"/>
        <v>3.6</v>
      </c>
      <c r="K86" s="21">
        <v>7768465</v>
      </c>
      <c r="L86" s="50">
        <v>368503</v>
      </c>
      <c r="M86" s="60" t="s">
        <v>184</v>
      </c>
    </row>
    <row r="87" spans="2:15">
      <c r="B87" s="49">
        <v>87</v>
      </c>
      <c r="C87" s="21" t="s">
        <v>99</v>
      </c>
      <c r="D87" s="21" t="s">
        <v>745</v>
      </c>
      <c r="E87" s="21" t="s">
        <v>1819</v>
      </c>
      <c r="F87" s="22">
        <v>4</v>
      </c>
      <c r="G87" s="22">
        <v>1.5</v>
      </c>
      <c r="H87" s="22">
        <v>1</v>
      </c>
      <c r="I87" s="22">
        <f t="shared" si="3"/>
        <v>10</v>
      </c>
      <c r="J87" s="22">
        <f t="shared" si="2"/>
        <v>2</v>
      </c>
      <c r="K87" s="21">
        <v>7768476</v>
      </c>
      <c r="L87" s="50">
        <v>368505</v>
      </c>
      <c r="M87" s="60" t="s">
        <v>184</v>
      </c>
    </row>
    <row r="88" spans="2:15">
      <c r="B88" s="49">
        <v>88</v>
      </c>
      <c r="C88" s="21" t="s">
        <v>99</v>
      </c>
      <c r="D88" s="21" t="s">
        <v>745</v>
      </c>
      <c r="E88" s="21" t="s">
        <v>1821</v>
      </c>
      <c r="F88" s="22">
        <v>5</v>
      </c>
      <c r="G88" s="22">
        <v>1.5</v>
      </c>
      <c r="H88" s="22">
        <v>1</v>
      </c>
      <c r="I88" s="22">
        <f t="shared" si="3"/>
        <v>12.5</v>
      </c>
      <c r="J88" s="22">
        <f t="shared" si="2"/>
        <v>2.5</v>
      </c>
      <c r="K88" s="21">
        <v>7768497</v>
      </c>
      <c r="L88" s="50">
        <v>368511</v>
      </c>
      <c r="M88" s="60" t="s">
        <v>184</v>
      </c>
    </row>
    <row r="89" spans="2:15">
      <c r="B89" s="49">
        <v>89</v>
      </c>
      <c r="C89" s="21" t="s">
        <v>99</v>
      </c>
      <c r="D89" s="21" t="s">
        <v>789</v>
      </c>
      <c r="E89" s="21" t="s">
        <v>1823</v>
      </c>
      <c r="F89" s="22">
        <v>2</v>
      </c>
      <c r="G89" s="22">
        <v>3</v>
      </c>
      <c r="H89" s="22">
        <v>1</v>
      </c>
      <c r="I89" s="22">
        <f t="shared" si="3"/>
        <v>8</v>
      </c>
      <c r="J89" s="22">
        <f t="shared" si="2"/>
        <v>1.6</v>
      </c>
      <c r="K89" s="21">
        <v>7797875</v>
      </c>
      <c r="L89" s="50">
        <v>335119</v>
      </c>
      <c r="M89" s="60" t="s">
        <v>184</v>
      </c>
    </row>
    <row r="90" spans="2:15" ht="13.5" thickBot="1">
      <c r="B90" s="51">
        <v>90</v>
      </c>
      <c r="C90" s="29" t="s">
        <v>99</v>
      </c>
      <c r="D90" s="29" t="s">
        <v>789</v>
      </c>
      <c r="E90" s="29" t="s">
        <v>1825</v>
      </c>
      <c r="F90" s="30">
        <v>14</v>
      </c>
      <c r="G90" s="30">
        <v>3</v>
      </c>
      <c r="H90" s="30">
        <v>1</v>
      </c>
      <c r="I90" s="22">
        <f t="shared" si="3"/>
        <v>56</v>
      </c>
      <c r="J90" s="22">
        <f t="shared" si="2"/>
        <v>11.200000000000001</v>
      </c>
      <c r="K90" s="29">
        <v>7797870</v>
      </c>
      <c r="L90" s="52">
        <v>335125</v>
      </c>
      <c r="M90" s="64" t="s">
        <v>184</v>
      </c>
    </row>
    <row r="91" spans="2:15" ht="13.5" thickBot="1">
      <c r="B91" s="248"/>
      <c r="C91" s="248"/>
      <c r="D91" s="248"/>
      <c r="E91" s="248"/>
      <c r="F91" s="249"/>
      <c r="G91" s="249"/>
      <c r="H91" s="249"/>
      <c r="I91" s="249"/>
      <c r="J91" s="249"/>
      <c r="K91" s="249"/>
      <c r="L91" s="249"/>
      <c r="M91" s="248"/>
      <c r="N91" s="250"/>
      <c r="O91" s="250"/>
    </row>
    <row r="92" spans="2:15" ht="46.5" customHeight="1">
      <c r="B92" s="53" t="s">
        <v>12</v>
      </c>
      <c r="C92" s="54" t="s">
        <v>95</v>
      </c>
      <c r="D92" s="54" t="s">
        <v>1</v>
      </c>
      <c r="E92" s="54" t="s">
        <v>2</v>
      </c>
      <c r="F92" s="55" t="s">
        <v>1826</v>
      </c>
      <c r="G92" s="55" t="s">
        <v>1827</v>
      </c>
      <c r="H92" s="55" t="s">
        <v>1686</v>
      </c>
      <c r="I92" s="55" t="s">
        <v>1687</v>
      </c>
      <c r="J92" s="55" t="s">
        <v>1858</v>
      </c>
      <c r="K92" s="56" t="s">
        <v>4</v>
      </c>
      <c r="L92" s="56" t="s">
        <v>5</v>
      </c>
      <c r="M92" s="57" t="s">
        <v>113</v>
      </c>
    </row>
    <row r="93" spans="2:15">
      <c r="B93" s="49">
        <v>11</v>
      </c>
      <c r="C93" s="21" t="s">
        <v>1830</v>
      </c>
      <c r="D93" s="21" t="s">
        <v>334</v>
      </c>
      <c r="E93" s="21" t="s">
        <v>1831</v>
      </c>
      <c r="F93" s="22">
        <v>8</v>
      </c>
      <c r="G93" s="22">
        <v>2</v>
      </c>
      <c r="H93" s="22">
        <v>1</v>
      </c>
      <c r="I93" s="22">
        <f>F93*(G93+H93)</f>
        <v>24</v>
      </c>
      <c r="J93" s="22">
        <f>I93*0.2</f>
        <v>4.8000000000000007</v>
      </c>
      <c r="K93" s="21">
        <v>410377</v>
      </c>
      <c r="L93" s="50">
        <v>7747088</v>
      </c>
      <c r="M93" s="60" t="s">
        <v>185</v>
      </c>
    </row>
    <row r="94" spans="2:15">
      <c r="B94" s="49">
        <v>12</v>
      </c>
      <c r="C94" s="21" t="s">
        <v>1830</v>
      </c>
      <c r="D94" s="21" t="s">
        <v>334</v>
      </c>
      <c r="E94" s="21" t="s">
        <v>1833</v>
      </c>
      <c r="F94" s="22">
        <v>5</v>
      </c>
      <c r="G94" s="22">
        <v>2</v>
      </c>
      <c r="H94" s="22">
        <v>1</v>
      </c>
      <c r="I94" s="22">
        <f t="shared" ref="I94:I108" si="4">F94*(G94+H94)</f>
        <v>15</v>
      </c>
      <c r="J94" s="22">
        <f t="shared" ref="J94:J107" si="5">I94*0.2</f>
        <v>3</v>
      </c>
      <c r="K94" s="21">
        <v>410310</v>
      </c>
      <c r="L94" s="50">
        <v>7746854</v>
      </c>
      <c r="M94" s="60" t="s">
        <v>185</v>
      </c>
    </row>
    <row r="95" spans="2:15">
      <c r="B95" s="49">
        <v>13</v>
      </c>
      <c r="C95" s="21" t="s">
        <v>1830</v>
      </c>
      <c r="D95" s="21" t="s">
        <v>334</v>
      </c>
      <c r="E95" s="21" t="s">
        <v>1835</v>
      </c>
      <c r="F95" s="22">
        <v>10</v>
      </c>
      <c r="G95" s="22">
        <v>1.5</v>
      </c>
      <c r="H95" s="22">
        <v>1</v>
      </c>
      <c r="I95" s="22">
        <f t="shared" si="4"/>
        <v>25</v>
      </c>
      <c r="J95" s="22">
        <f t="shared" si="5"/>
        <v>5</v>
      </c>
      <c r="K95" s="21">
        <v>410209</v>
      </c>
      <c r="L95" s="50">
        <v>7746998</v>
      </c>
      <c r="M95" s="60" t="s">
        <v>185</v>
      </c>
    </row>
    <row r="96" spans="2:15">
      <c r="B96" s="49">
        <v>14</v>
      </c>
      <c r="C96" s="21" t="s">
        <v>1830</v>
      </c>
      <c r="D96" s="21" t="s">
        <v>334</v>
      </c>
      <c r="E96" s="21" t="s">
        <v>1837</v>
      </c>
      <c r="F96" s="22">
        <v>3</v>
      </c>
      <c r="G96" s="22">
        <v>2</v>
      </c>
      <c r="H96" s="22">
        <v>1</v>
      </c>
      <c r="I96" s="22">
        <f t="shared" si="4"/>
        <v>9</v>
      </c>
      <c r="J96" s="22">
        <f t="shared" si="5"/>
        <v>1.8</v>
      </c>
      <c r="K96" s="21">
        <v>409138</v>
      </c>
      <c r="L96" s="50">
        <v>7747262</v>
      </c>
      <c r="M96" s="60" t="s">
        <v>185</v>
      </c>
    </row>
    <row r="97" spans="2:13">
      <c r="B97" s="49">
        <v>15</v>
      </c>
      <c r="C97" s="21" t="s">
        <v>1830</v>
      </c>
      <c r="D97" s="21" t="s">
        <v>334</v>
      </c>
      <c r="E97" s="21" t="s">
        <v>1839</v>
      </c>
      <c r="F97" s="22">
        <v>9</v>
      </c>
      <c r="G97" s="22">
        <v>2</v>
      </c>
      <c r="H97" s="22">
        <v>1</v>
      </c>
      <c r="I97" s="22">
        <f t="shared" si="4"/>
        <v>27</v>
      </c>
      <c r="J97" s="22">
        <f t="shared" si="5"/>
        <v>5.4</v>
      </c>
      <c r="K97" s="21">
        <v>409136</v>
      </c>
      <c r="L97" s="50">
        <v>7747278</v>
      </c>
      <c r="M97" s="60" t="s">
        <v>185</v>
      </c>
    </row>
    <row r="98" spans="2:13">
      <c r="B98" s="49">
        <v>16</v>
      </c>
      <c r="C98" s="21" t="s">
        <v>1830</v>
      </c>
      <c r="D98" s="21" t="s">
        <v>334</v>
      </c>
      <c r="E98" s="21" t="s">
        <v>1839</v>
      </c>
      <c r="F98" s="22">
        <v>9</v>
      </c>
      <c r="G98" s="22">
        <v>2</v>
      </c>
      <c r="H98" s="22">
        <v>1</v>
      </c>
      <c r="I98" s="22">
        <f t="shared" si="4"/>
        <v>27</v>
      </c>
      <c r="J98" s="22">
        <f t="shared" si="5"/>
        <v>5.4</v>
      </c>
      <c r="K98" s="21">
        <v>409127</v>
      </c>
      <c r="L98" s="50">
        <v>7747098</v>
      </c>
      <c r="M98" s="60" t="s">
        <v>185</v>
      </c>
    </row>
    <row r="99" spans="2:13">
      <c r="B99" s="49">
        <v>8</v>
      </c>
      <c r="C99" s="21" t="s">
        <v>1830</v>
      </c>
      <c r="D99" s="21" t="s">
        <v>380</v>
      </c>
      <c r="E99" s="21" t="s">
        <v>1841</v>
      </c>
      <c r="F99" s="22">
        <v>10</v>
      </c>
      <c r="G99" s="22">
        <v>1</v>
      </c>
      <c r="H99" s="22">
        <v>1</v>
      </c>
      <c r="I99" s="22">
        <f t="shared" si="4"/>
        <v>20</v>
      </c>
      <c r="J99" s="22">
        <f t="shared" si="5"/>
        <v>4</v>
      </c>
      <c r="K99" s="21">
        <v>408077</v>
      </c>
      <c r="L99" s="50">
        <v>7750600</v>
      </c>
      <c r="M99" s="60" t="s">
        <v>185</v>
      </c>
    </row>
    <row r="100" spans="2:13">
      <c r="B100" s="49">
        <v>9</v>
      </c>
      <c r="C100" s="21" t="s">
        <v>1830</v>
      </c>
      <c r="D100" s="21" t="s">
        <v>380</v>
      </c>
      <c r="E100" s="21" t="s">
        <v>1843</v>
      </c>
      <c r="F100" s="22">
        <v>10</v>
      </c>
      <c r="G100" s="22">
        <v>1</v>
      </c>
      <c r="H100" s="22">
        <v>1</v>
      </c>
      <c r="I100" s="22">
        <f t="shared" si="4"/>
        <v>20</v>
      </c>
      <c r="J100" s="22">
        <f t="shared" si="5"/>
        <v>4</v>
      </c>
      <c r="K100" s="21">
        <v>408075</v>
      </c>
      <c r="L100" s="50">
        <v>7750567</v>
      </c>
      <c r="M100" s="60" t="s">
        <v>185</v>
      </c>
    </row>
    <row r="101" spans="2:13">
      <c r="B101" s="49">
        <v>10</v>
      </c>
      <c r="C101" s="21" t="s">
        <v>1830</v>
      </c>
      <c r="D101" s="21" t="s">
        <v>380</v>
      </c>
      <c r="E101" s="21" t="s">
        <v>1844</v>
      </c>
      <c r="F101" s="22">
        <v>20</v>
      </c>
      <c r="G101" s="22">
        <v>1.5</v>
      </c>
      <c r="H101" s="22">
        <v>1</v>
      </c>
      <c r="I101" s="22">
        <f t="shared" si="4"/>
        <v>50</v>
      </c>
      <c r="J101" s="22">
        <f t="shared" si="5"/>
        <v>10</v>
      </c>
      <c r="K101" s="21">
        <v>407634</v>
      </c>
      <c r="L101" s="50">
        <v>7750293</v>
      </c>
      <c r="M101" s="60" t="s">
        <v>185</v>
      </c>
    </row>
    <row r="102" spans="2:13">
      <c r="B102" s="49">
        <v>2</v>
      </c>
      <c r="C102" s="21" t="s">
        <v>1830</v>
      </c>
      <c r="D102" s="21" t="s">
        <v>407</v>
      </c>
      <c r="E102" s="21" t="s">
        <v>1846</v>
      </c>
      <c r="F102" s="22">
        <v>5</v>
      </c>
      <c r="G102" s="22">
        <v>1</v>
      </c>
      <c r="H102" s="22">
        <v>1</v>
      </c>
      <c r="I102" s="22">
        <f t="shared" si="4"/>
        <v>10</v>
      </c>
      <c r="J102" s="22">
        <f t="shared" si="5"/>
        <v>2</v>
      </c>
      <c r="K102" s="21">
        <v>424289</v>
      </c>
      <c r="L102" s="50">
        <v>7741885</v>
      </c>
      <c r="M102" s="60" t="s">
        <v>185</v>
      </c>
    </row>
    <row r="103" spans="2:13">
      <c r="B103" s="49">
        <v>3</v>
      </c>
      <c r="C103" s="21" t="s">
        <v>1830</v>
      </c>
      <c r="D103" s="21" t="s">
        <v>407</v>
      </c>
      <c r="E103" s="21" t="s">
        <v>1848</v>
      </c>
      <c r="F103" s="22">
        <v>5</v>
      </c>
      <c r="G103" s="22">
        <v>1</v>
      </c>
      <c r="H103" s="22">
        <v>1</v>
      </c>
      <c r="I103" s="22">
        <f t="shared" si="4"/>
        <v>10</v>
      </c>
      <c r="J103" s="22">
        <f t="shared" si="5"/>
        <v>2</v>
      </c>
      <c r="K103" s="21">
        <v>424310</v>
      </c>
      <c r="L103" s="50">
        <v>7741879</v>
      </c>
      <c r="M103" s="60" t="s">
        <v>185</v>
      </c>
    </row>
    <row r="104" spans="2:13">
      <c r="B104" s="49">
        <v>4</v>
      </c>
      <c r="C104" s="21" t="s">
        <v>1830</v>
      </c>
      <c r="D104" s="21" t="s">
        <v>416</v>
      </c>
      <c r="E104" s="21" t="s">
        <v>1849</v>
      </c>
      <c r="F104" s="22">
        <v>5</v>
      </c>
      <c r="G104" s="22">
        <v>2</v>
      </c>
      <c r="H104" s="22">
        <v>1</v>
      </c>
      <c r="I104" s="22">
        <f t="shared" si="4"/>
        <v>15</v>
      </c>
      <c r="J104" s="22">
        <f t="shared" si="5"/>
        <v>3</v>
      </c>
      <c r="K104" s="21">
        <v>424608</v>
      </c>
      <c r="L104" s="50">
        <v>7741469</v>
      </c>
      <c r="M104" s="60" t="s">
        <v>185</v>
      </c>
    </row>
    <row r="105" spans="2:13">
      <c r="B105" s="49">
        <v>5</v>
      </c>
      <c r="C105" s="21" t="s">
        <v>1830</v>
      </c>
      <c r="D105" s="21" t="s">
        <v>416</v>
      </c>
      <c r="E105" s="21" t="s">
        <v>1851</v>
      </c>
      <c r="F105" s="22">
        <v>5</v>
      </c>
      <c r="G105" s="22">
        <v>2</v>
      </c>
      <c r="H105" s="22">
        <v>1</v>
      </c>
      <c r="I105" s="22">
        <f t="shared" si="4"/>
        <v>15</v>
      </c>
      <c r="J105" s="22">
        <f t="shared" si="5"/>
        <v>3</v>
      </c>
      <c r="K105" s="21">
        <v>424576</v>
      </c>
      <c r="L105" s="50">
        <v>7741475</v>
      </c>
      <c r="M105" s="60" t="s">
        <v>185</v>
      </c>
    </row>
    <row r="106" spans="2:13">
      <c r="B106" s="49">
        <v>6</v>
      </c>
      <c r="C106" s="21" t="s">
        <v>1830</v>
      </c>
      <c r="D106" s="21" t="s">
        <v>416</v>
      </c>
      <c r="E106" s="21" t="s">
        <v>1852</v>
      </c>
      <c r="F106" s="22">
        <v>5</v>
      </c>
      <c r="G106" s="22">
        <v>2</v>
      </c>
      <c r="H106" s="22">
        <v>1</v>
      </c>
      <c r="I106" s="22">
        <f t="shared" si="4"/>
        <v>15</v>
      </c>
      <c r="J106" s="22">
        <f t="shared" si="5"/>
        <v>3</v>
      </c>
      <c r="K106" s="21">
        <v>424459</v>
      </c>
      <c r="L106" s="50">
        <v>7741474</v>
      </c>
      <c r="M106" s="60" t="s">
        <v>185</v>
      </c>
    </row>
    <row r="107" spans="2:13">
      <c r="B107" s="49">
        <v>7</v>
      </c>
      <c r="C107" s="21" t="s">
        <v>1830</v>
      </c>
      <c r="D107" s="21" t="s">
        <v>416</v>
      </c>
      <c r="E107" s="21" t="s">
        <v>1854</v>
      </c>
      <c r="F107" s="22">
        <v>4</v>
      </c>
      <c r="G107" s="22">
        <v>2</v>
      </c>
      <c r="H107" s="22">
        <v>1</v>
      </c>
      <c r="I107" s="22">
        <f t="shared" si="4"/>
        <v>12</v>
      </c>
      <c r="J107" s="22">
        <f t="shared" si="5"/>
        <v>2.4000000000000004</v>
      </c>
      <c r="K107" s="21">
        <v>424288</v>
      </c>
      <c r="L107" s="50">
        <v>7741360</v>
      </c>
      <c r="M107" s="60" t="s">
        <v>185</v>
      </c>
    </row>
    <row r="108" spans="2:13" ht="13.5" thickBot="1">
      <c r="B108" s="51">
        <v>1</v>
      </c>
      <c r="C108" s="29" t="s">
        <v>1830</v>
      </c>
      <c r="D108" s="29" t="s">
        <v>906</v>
      </c>
      <c r="E108" s="29" t="s">
        <v>1856</v>
      </c>
      <c r="F108" s="30">
        <v>4</v>
      </c>
      <c r="G108" s="30">
        <v>2</v>
      </c>
      <c r="H108" s="30">
        <v>1</v>
      </c>
      <c r="I108" s="30">
        <f t="shared" si="4"/>
        <v>12</v>
      </c>
      <c r="J108" s="22">
        <f>I108*0.2</f>
        <v>2.4000000000000004</v>
      </c>
      <c r="K108" s="29">
        <v>343756</v>
      </c>
      <c r="L108" s="52">
        <v>7785857</v>
      </c>
      <c r="M108" s="64" t="s">
        <v>184</v>
      </c>
    </row>
  </sheetData>
  <autoFilter ref="B13:M90"/>
  <mergeCells count="5">
    <mergeCell ref="B11:K11"/>
    <mergeCell ref="B2:M4"/>
    <mergeCell ref="C6:K6"/>
    <mergeCell ref="C7:K10"/>
    <mergeCell ref="B7:B10"/>
  </mergeCells>
  <pageMargins left="0.511811024" right="0.511811024" top="0.78740157499999996" bottom="0.78740157499999996" header="0.31496062000000002" footer="0.31496062000000002"/>
  <pageSetup paperSize="9" scale="42" orientation="portrait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1:K148"/>
  <sheetViews>
    <sheetView showGridLines="0" view="pageBreakPreview" zoomScale="90" zoomScaleNormal="100" zoomScaleSheetLayoutView="90" workbookViewId="0">
      <selection activeCell="I8" sqref="I8"/>
    </sheetView>
  </sheetViews>
  <sheetFormatPr defaultColWidth="9.140625" defaultRowHeight="15"/>
  <cols>
    <col min="1" max="1" width="1.7109375" style="14" customWidth="1"/>
    <col min="2" max="2" width="13.85546875" style="14" bestFit="1" customWidth="1"/>
    <col min="3" max="3" width="13.85546875" style="14" customWidth="1"/>
    <col min="4" max="4" width="17.140625" style="14" customWidth="1"/>
    <col min="5" max="5" width="16.7109375" style="14" customWidth="1"/>
    <col min="6" max="6" width="13.7109375" style="14" bestFit="1" customWidth="1"/>
    <col min="7" max="7" width="28.140625" style="16" customWidth="1"/>
    <col min="8" max="8" width="17.5703125" style="16" customWidth="1"/>
    <col min="9" max="9" width="15.5703125" style="16" bestFit="1" customWidth="1"/>
    <col min="10" max="10" width="30" style="14" bestFit="1" customWidth="1"/>
    <col min="11" max="11" width="2.85546875" style="14" customWidth="1"/>
    <col min="12" max="16384" width="9.140625" style="14"/>
  </cols>
  <sheetData>
    <row r="1" spans="2:10" ht="9" customHeight="1" thickBot="1"/>
    <row r="2" spans="2:10">
      <c r="B2" s="542" t="s">
        <v>92</v>
      </c>
      <c r="C2" s="543"/>
      <c r="D2" s="543"/>
      <c r="E2" s="543"/>
      <c r="F2" s="543"/>
      <c r="G2" s="543"/>
      <c r="H2" s="543"/>
      <c r="I2" s="543"/>
      <c r="J2" s="544"/>
    </row>
    <row r="3" spans="2:10">
      <c r="B3" s="545"/>
      <c r="C3" s="484"/>
      <c r="D3" s="484"/>
      <c r="E3" s="484"/>
      <c r="F3" s="484"/>
      <c r="G3" s="484"/>
      <c r="H3" s="484"/>
      <c r="I3" s="484"/>
      <c r="J3" s="546"/>
    </row>
    <row r="4" spans="2:10" ht="15.75" thickBot="1">
      <c r="B4" s="547"/>
      <c r="C4" s="548"/>
      <c r="D4" s="548"/>
      <c r="E4" s="548"/>
      <c r="F4" s="548"/>
      <c r="G4" s="548"/>
      <c r="H4" s="548"/>
      <c r="I4" s="548"/>
      <c r="J4" s="549"/>
    </row>
    <row r="5" spans="2:10" ht="8.25" customHeight="1" thickBot="1">
      <c r="B5" s="18"/>
      <c r="C5" s="18"/>
      <c r="D5" s="18"/>
      <c r="E5" s="18"/>
      <c r="F5" s="18"/>
      <c r="G5" s="18"/>
      <c r="H5" s="18"/>
      <c r="I5" s="18"/>
      <c r="J5" s="18"/>
    </row>
    <row r="6" spans="2:10" ht="15.75">
      <c r="B6" s="39" t="s">
        <v>0</v>
      </c>
      <c r="C6" s="550" t="s">
        <v>13</v>
      </c>
      <c r="D6" s="550"/>
      <c r="E6" s="550"/>
      <c r="F6" s="550"/>
      <c r="G6" s="550"/>
      <c r="H6" s="550"/>
      <c r="I6" s="113" t="s">
        <v>63</v>
      </c>
      <c r="J6" s="26" t="s">
        <v>113</v>
      </c>
    </row>
    <row r="7" spans="2:10" ht="15.75" customHeight="1">
      <c r="B7" s="538" t="s">
        <v>69</v>
      </c>
      <c r="C7" s="519" t="s">
        <v>103</v>
      </c>
      <c r="D7" s="519"/>
      <c r="E7" s="519"/>
      <c r="F7" s="519"/>
      <c r="G7" s="519"/>
      <c r="H7" s="519"/>
      <c r="I7" s="31">
        <f>J54</f>
        <v>280.96999999999997</v>
      </c>
      <c r="J7" s="44" t="s">
        <v>184</v>
      </c>
    </row>
    <row r="8" spans="2:10" ht="15.75" customHeight="1">
      <c r="B8" s="538"/>
      <c r="C8" s="519"/>
      <c r="D8" s="519"/>
      <c r="E8" s="519"/>
      <c r="F8" s="519"/>
      <c r="G8" s="519"/>
      <c r="H8" s="519"/>
      <c r="I8" s="31">
        <f>F30+F50+J55</f>
        <v>337.39000000000004</v>
      </c>
      <c r="J8" s="44" t="s">
        <v>185</v>
      </c>
    </row>
    <row r="9" spans="2:10" ht="15.75" customHeight="1">
      <c r="B9" s="538"/>
      <c r="C9" s="519"/>
      <c r="D9" s="519"/>
      <c r="E9" s="519"/>
      <c r="F9" s="519"/>
      <c r="G9" s="519"/>
      <c r="H9" s="519"/>
      <c r="I9" s="31">
        <v>546.35</v>
      </c>
      <c r="J9" s="225" t="s">
        <v>186</v>
      </c>
    </row>
    <row r="10" spans="2:10" ht="15.75" customHeight="1">
      <c r="B10" s="538"/>
      <c r="C10" s="519"/>
      <c r="D10" s="519"/>
      <c r="E10" s="519"/>
      <c r="F10" s="519"/>
      <c r="G10" s="519"/>
      <c r="H10" s="519"/>
      <c r="I10" s="31">
        <v>1023.31</v>
      </c>
      <c r="J10" s="225" t="s">
        <v>187</v>
      </c>
    </row>
    <row r="11" spans="2:10" ht="15.75" customHeight="1" thickBot="1">
      <c r="B11" s="526" t="s">
        <v>94</v>
      </c>
      <c r="C11" s="527"/>
      <c r="D11" s="527"/>
      <c r="E11" s="527"/>
      <c r="F11" s="527"/>
      <c r="G11" s="527"/>
      <c r="H11" s="527"/>
      <c r="I11" s="32">
        <f>SUM(I7:I10)</f>
        <v>2188.02</v>
      </c>
      <c r="J11" s="88" t="s">
        <v>2052</v>
      </c>
    </row>
    <row r="12" spans="2:10" ht="10.5" customHeight="1" thickBot="1"/>
    <row r="13" spans="2:10" ht="15.75">
      <c r="B13" s="200" t="s">
        <v>12</v>
      </c>
      <c r="C13" s="202" t="s">
        <v>64</v>
      </c>
      <c r="D13" s="202" t="s">
        <v>1</v>
      </c>
      <c r="E13" s="202" t="s">
        <v>2</v>
      </c>
      <c r="F13" s="202" t="s">
        <v>1858</v>
      </c>
      <c r="G13" s="202" t="s">
        <v>1255</v>
      </c>
      <c r="H13" s="201" t="s">
        <v>4</v>
      </c>
      <c r="I13" s="201" t="s">
        <v>5</v>
      </c>
      <c r="J13" s="207" t="s">
        <v>113</v>
      </c>
    </row>
    <row r="14" spans="2:10">
      <c r="B14" s="251">
        <v>1</v>
      </c>
      <c r="C14" s="185" t="s">
        <v>102</v>
      </c>
      <c r="D14" s="185" t="s">
        <v>1114</v>
      </c>
      <c r="E14" s="185" t="s">
        <v>1859</v>
      </c>
      <c r="F14" s="156">
        <v>0.7</v>
      </c>
      <c r="G14" s="185" t="s">
        <v>1860</v>
      </c>
      <c r="H14" s="156">
        <v>7739340</v>
      </c>
      <c r="I14" s="156">
        <v>411963</v>
      </c>
      <c r="J14" s="252" t="s">
        <v>185</v>
      </c>
    </row>
    <row r="15" spans="2:10">
      <c r="B15" s="251">
        <v>2</v>
      </c>
      <c r="C15" s="185" t="s">
        <v>102</v>
      </c>
      <c r="D15" s="185" t="s">
        <v>1114</v>
      </c>
      <c r="E15" s="185" t="s">
        <v>1861</v>
      </c>
      <c r="F15" s="156">
        <v>0.7</v>
      </c>
      <c r="G15" s="185" t="s">
        <v>1860</v>
      </c>
      <c r="H15" s="156">
        <v>7739351</v>
      </c>
      <c r="I15" s="156">
        <v>411970</v>
      </c>
      <c r="J15" s="252" t="s">
        <v>185</v>
      </c>
    </row>
    <row r="16" spans="2:10">
      <c r="B16" s="251">
        <v>3</v>
      </c>
      <c r="C16" s="185" t="s">
        <v>102</v>
      </c>
      <c r="D16" s="185" t="s">
        <v>1114</v>
      </c>
      <c r="E16" s="185" t="s">
        <v>1862</v>
      </c>
      <c r="F16" s="156">
        <v>2</v>
      </c>
      <c r="G16" s="185" t="s">
        <v>1863</v>
      </c>
      <c r="H16" s="156">
        <v>7739376</v>
      </c>
      <c r="I16" s="156">
        <v>411975</v>
      </c>
      <c r="J16" s="252" t="s">
        <v>185</v>
      </c>
    </row>
    <row r="17" spans="2:10">
      <c r="B17" s="251">
        <v>4</v>
      </c>
      <c r="C17" s="185" t="s">
        <v>102</v>
      </c>
      <c r="D17" s="185" t="s">
        <v>1114</v>
      </c>
      <c r="E17" s="185" t="s">
        <v>1864</v>
      </c>
      <c r="F17" s="156">
        <v>0.6</v>
      </c>
      <c r="G17" s="185" t="s">
        <v>1865</v>
      </c>
      <c r="H17" s="156">
        <v>7739355</v>
      </c>
      <c r="I17" s="156">
        <v>411966</v>
      </c>
      <c r="J17" s="252" t="s">
        <v>185</v>
      </c>
    </row>
    <row r="18" spans="2:10">
      <c r="B18" s="251">
        <v>5</v>
      </c>
      <c r="C18" s="185" t="s">
        <v>102</v>
      </c>
      <c r="D18" s="185" t="s">
        <v>196</v>
      </c>
      <c r="E18" s="185" t="s">
        <v>1866</v>
      </c>
      <c r="F18" s="156">
        <v>2.5</v>
      </c>
      <c r="G18" s="185" t="s">
        <v>1867</v>
      </c>
      <c r="H18" s="156">
        <v>7740634</v>
      </c>
      <c r="I18" s="156">
        <v>411902</v>
      </c>
      <c r="J18" s="252" t="s">
        <v>185</v>
      </c>
    </row>
    <row r="19" spans="2:10">
      <c r="B19" s="251">
        <v>6</v>
      </c>
      <c r="C19" s="185" t="s">
        <v>102</v>
      </c>
      <c r="D19" s="185" t="s">
        <v>196</v>
      </c>
      <c r="E19" s="185" t="s">
        <v>1868</v>
      </c>
      <c r="F19" s="156">
        <v>0.5</v>
      </c>
      <c r="G19" s="185" t="s">
        <v>1869</v>
      </c>
      <c r="H19" s="156">
        <v>7740607</v>
      </c>
      <c r="I19" s="156">
        <v>411898</v>
      </c>
      <c r="J19" s="252" t="s">
        <v>185</v>
      </c>
    </row>
    <row r="20" spans="2:10">
      <c r="B20" s="251">
        <v>7</v>
      </c>
      <c r="C20" s="185" t="s">
        <v>102</v>
      </c>
      <c r="D20" s="185" t="s">
        <v>239</v>
      </c>
      <c r="E20" s="185" t="s">
        <v>1870</v>
      </c>
      <c r="F20" s="156">
        <v>1</v>
      </c>
      <c r="G20" s="185" t="s">
        <v>1871</v>
      </c>
      <c r="H20" s="156">
        <v>7738861</v>
      </c>
      <c r="I20" s="156">
        <v>408366</v>
      </c>
      <c r="J20" s="252" t="s">
        <v>185</v>
      </c>
    </row>
    <row r="21" spans="2:10">
      <c r="B21" s="251">
        <v>8</v>
      </c>
      <c r="C21" s="185" t="s">
        <v>102</v>
      </c>
      <c r="D21" s="185" t="s">
        <v>239</v>
      </c>
      <c r="E21" s="185" t="s">
        <v>1872</v>
      </c>
      <c r="F21" s="156">
        <v>0.32</v>
      </c>
      <c r="G21" s="185" t="s">
        <v>1873</v>
      </c>
      <c r="H21" s="156">
        <v>7738860</v>
      </c>
      <c r="I21" s="156">
        <v>408358</v>
      </c>
      <c r="J21" s="252" t="s">
        <v>185</v>
      </c>
    </row>
    <row r="22" spans="2:10">
      <c r="B22" s="251">
        <v>9</v>
      </c>
      <c r="C22" s="185" t="s">
        <v>102</v>
      </c>
      <c r="D22" s="185" t="s">
        <v>239</v>
      </c>
      <c r="E22" s="185" t="s">
        <v>1874</v>
      </c>
      <c r="F22" s="156">
        <v>2.6</v>
      </c>
      <c r="G22" s="185" t="s">
        <v>1875</v>
      </c>
      <c r="H22" s="156">
        <v>7738857</v>
      </c>
      <c r="I22" s="156">
        <v>408362</v>
      </c>
      <c r="J22" s="252" t="s">
        <v>185</v>
      </c>
    </row>
    <row r="23" spans="2:10">
      <c r="B23" s="251">
        <v>10</v>
      </c>
      <c r="C23" s="185" t="s">
        <v>102</v>
      </c>
      <c r="D23" s="185" t="s">
        <v>239</v>
      </c>
      <c r="E23" s="185" t="s">
        <v>1876</v>
      </c>
      <c r="F23" s="156">
        <v>1</v>
      </c>
      <c r="G23" s="185" t="s">
        <v>1877</v>
      </c>
      <c r="H23" s="156">
        <v>7738862</v>
      </c>
      <c r="I23" s="156">
        <v>408387</v>
      </c>
      <c r="J23" s="252" t="s">
        <v>185</v>
      </c>
    </row>
    <row r="24" spans="2:10">
      <c r="B24" s="251">
        <v>11</v>
      </c>
      <c r="C24" s="185" t="s">
        <v>102</v>
      </c>
      <c r="D24" s="185" t="s">
        <v>239</v>
      </c>
      <c r="E24" s="185" t="s">
        <v>1878</v>
      </c>
      <c r="F24" s="156">
        <v>1</v>
      </c>
      <c r="G24" s="185" t="s">
        <v>1871</v>
      </c>
      <c r="H24" s="156">
        <v>7738870</v>
      </c>
      <c r="I24" s="156">
        <v>408388</v>
      </c>
      <c r="J24" s="252" t="s">
        <v>185</v>
      </c>
    </row>
    <row r="25" spans="2:10">
      <c r="B25" s="251">
        <v>12</v>
      </c>
      <c r="C25" s="185" t="s">
        <v>102</v>
      </c>
      <c r="D25" s="185" t="s">
        <v>239</v>
      </c>
      <c r="E25" s="185" t="s">
        <v>1879</v>
      </c>
      <c r="F25" s="156">
        <v>0.75</v>
      </c>
      <c r="G25" s="185" t="s">
        <v>1880</v>
      </c>
      <c r="H25" s="156">
        <v>7738873</v>
      </c>
      <c r="I25" s="156">
        <v>408387</v>
      </c>
      <c r="J25" s="252" t="s">
        <v>185</v>
      </c>
    </row>
    <row r="26" spans="2:10">
      <c r="B26" s="251">
        <v>13</v>
      </c>
      <c r="C26" s="185" t="s">
        <v>102</v>
      </c>
      <c r="D26" s="185" t="s">
        <v>239</v>
      </c>
      <c r="E26" s="185" t="s">
        <v>1881</v>
      </c>
      <c r="F26" s="156">
        <v>0.5</v>
      </c>
      <c r="G26" s="185" t="s">
        <v>1882</v>
      </c>
      <c r="H26" s="156">
        <v>7738879</v>
      </c>
      <c r="I26" s="156">
        <v>408410</v>
      </c>
      <c r="J26" s="252" t="s">
        <v>185</v>
      </c>
    </row>
    <row r="27" spans="2:10">
      <c r="B27" s="251">
        <v>14</v>
      </c>
      <c r="C27" s="185" t="s">
        <v>102</v>
      </c>
      <c r="D27" s="185" t="s">
        <v>239</v>
      </c>
      <c r="E27" s="185" t="s">
        <v>1883</v>
      </c>
      <c r="F27" s="156">
        <v>0.5</v>
      </c>
      <c r="G27" s="185" t="s">
        <v>1882</v>
      </c>
      <c r="H27" s="156">
        <v>7738876</v>
      </c>
      <c r="I27" s="156">
        <v>408413</v>
      </c>
      <c r="J27" s="252" t="s">
        <v>185</v>
      </c>
    </row>
    <row r="28" spans="2:10">
      <c r="B28" s="251">
        <v>15</v>
      </c>
      <c r="C28" s="185" t="s">
        <v>102</v>
      </c>
      <c r="D28" s="185" t="s">
        <v>1371</v>
      </c>
      <c r="E28" s="185" t="s">
        <v>1884</v>
      </c>
      <c r="F28" s="156">
        <v>3</v>
      </c>
      <c r="G28" s="185" t="s">
        <v>1885</v>
      </c>
      <c r="H28" s="156">
        <v>7742726</v>
      </c>
      <c r="I28" s="156">
        <v>406410</v>
      </c>
      <c r="J28" s="252" t="s">
        <v>185</v>
      </c>
    </row>
    <row r="29" spans="2:10" ht="15.75" thickBot="1">
      <c r="B29" s="253">
        <v>16</v>
      </c>
      <c r="C29" s="187" t="s">
        <v>102</v>
      </c>
      <c r="D29" s="187" t="s">
        <v>1371</v>
      </c>
      <c r="E29" s="187" t="s">
        <v>1886</v>
      </c>
      <c r="F29" s="160">
        <v>3</v>
      </c>
      <c r="G29" s="187" t="s">
        <v>1885</v>
      </c>
      <c r="H29" s="160">
        <v>7742735</v>
      </c>
      <c r="I29" s="160">
        <v>406410</v>
      </c>
      <c r="J29" s="254" t="s">
        <v>185</v>
      </c>
    </row>
    <row r="30" spans="2:10" ht="15.75" thickBot="1">
      <c r="B30" s="6"/>
      <c r="C30" s="23"/>
      <c r="D30" s="23"/>
      <c r="E30" s="23"/>
      <c r="F30" s="270">
        <f>SUM(F14:F29)</f>
        <v>20.67</v>
      </c>
      <c r="G30" s="24"/>
      <c r="H30" s="24"/>
      <c r="I30" s="24"/>
      <c r="J30" s="23"/>
    </row>
    <row r="31" spans="2:10" ht="15.75">
      <c r="B31" s="255" t="s">
        <v>12</v>
      </c>
      <c r="C31" s="256" t="s">
        <v>101</v>
      </c>
      <c r="D31" s="256" t="s">
        <v>1</v>
      </c>
      <c r="E31" s="256" t="s">
        <v>2</v>
      </c>
      <c r="F31" s="257" t="s">
        <v>159</v>
      </c>
      <c r="G31" s="257" t="s">
        <v>1255</v>
      </c>
      <c r="H31" s="257" t="s">
        <v>4</v>
      </c>
      <c r="I31" s="257" t="s">
        <v>5</v>
      </c>
      <c r="J31" s="258" t="s">
        <v>113</v>
      </c>
    </row>
    <row r="32" spans="2:10">
      <c r="B32" s="259">
        <v>1</v>
      </c>
      <c r="C32" s="241" t="s">
        <v>102</v>
      </c>
      <c r="D32" s="241" t="s">
        <v>1887</v>
      </c>
      <c r="E32" s="241" t="s">
        <v>1888</v>
      </c>
      <c r="F32" s="260">
        <v>1</v>
      </c>
      <c r="G32" s="241" t="s">
        <v>1889</v>
      </c>
      <c r="H32" s="241">
        <v>412810</v>
      </c>
      <c r="I32" s="241">
        <v>7740212</v>
      </c>
      <c r="J32" s="242" t="s">
        <v>185</v>
      </c>
    </row>
    <row r="33" spans="2:11" s="6" customFormat="1">
      <c r="B33" s="259">
        <v>2</v>
      </c>
      <c r="C33" s="241" t="s">
        <v>102</v>
      </c>
      <c r="D33" s="241" t="s">
        <v>1887</v>
      </c>
      <c r="E33" s="241" t="s">
        <v>1890</v>
      </c>
      <c r="F33" s="260">
        <v>1</v>
      </c>
      <c r="G33" s="241" t="s">
        <v>1889</v>
      </c>
      <c r="H33" s="241">
        <v>412807</v>
      </c>
      <c r="I33" s="241">
        <v>7740205</v>
      </c>
      <c r="J33" s="242" t="s">
        <v>185</v>
      </c>
      <c r="K33" s="143"/>
    </row>
    <row r="34" spans="2:11">
      <c r="B34" s="259">
        <v>3</v>
      </c>
      <c r="C34" s="241" t="s">
        <v>102</v>
      </c>
      <c r="D34" s="241" t="s">
        <v>1887</v>
      </c>
      <c r="E34" s="241" t="s">
        <v>1891</v>
      </c>
      <c r="F34" s="260">
        <v>1</v>
      </c>
      <c r="G34" s="241" t="s">
        <v>1889</v>
      </c>
      <c r="H34" s="241">
        <v>412801</v>
      </c>
      <c r="I34" s="241">
        <v>7740198</v>
      </c>
      <c r="J34" s="242" t="s">
        <v>185</v>
      </c>
    </row>
    <row r="35" spans="2:11">
      <c r="B35" s="259">
        <v>4</v>
      </c>
      <c r="C35" s="241" t="s">
        <v>102</v>
      </c>
      <c r="D35" s="241" t="s">
        <v>270</v>
      </c>
      <c r="E35" s="241" t="s">
        <v>1892</v>
      </c>
      <c r="F35" s="260">
        <v>21</v>
      </c>
      <c r="G35" s="241" t="s">
        <v>1893</v>
      </c>
      <c r="H35" s="241">
        <v>417107</v>
      </c>
      <c r="I35" s="241">
        <v>7739357</v>
      </c>
      <c r="J35" s="242" t="s">
        <v>185</v>
      </c>
    </row>
    <row r="36" spans="2:11">
      <c r="B36" s="259">
        <v>5</v>
      </c>
      <c r="C36" s="241" t="s">
        <v>102</v>
      </c>
      <c r="D36" s="241" t="s">
        <v>270</v>
      </c>
      <c r="E36" s="241" t="s">
        <v>1894</v>
      </c>
      <c r="F36" s="260">
        <v>18</v>
      </c>
      <c r="G36" s="241" t="s">
        <v>1895</v>
      </c>
      <c r="H36" s="241">
        <v>417101</v>
      </c>
      <c r="I36" s="241">
        <v>7739353</v>
      </c>
      <c r="J36" s="242" t="s">
        <v>185</v>
      </c>
    </row>
    <row r="37" spans="2:11">
      <c r="B37" s="259">
        <v>6</v>
      </c>
      <c r="C37" s="241" t="s">
        <v>102</v>
      </c>
      <c r="D37" s="241" t="s">
        <v>272</v>
      </c>
      <c r="E37" s="241" t="s">
        <v>1896</v>
      </c>
      <c r="F37" s="260">
        <v>0.5</v>
      </c>
      <c r="G37" s="241" t="s">
        <v>1897</v>
      </c>
      <c r="H37" s="241">
        <v>408025</v>
      </c>
      <c r="I37" s="241">
        <v>7738923</v>
      </c>
      <c r="J37" s="242" t="s">
        <v>185</v>
      </c>
    </row>
    <row r="38" spans="2:11">
      <c r="B38" s="259">
        <v>7</v>
      </c>
      <c r="C38" s="241" t="s">
        <v>102</v>
      </c>
      <c r="D38" s="241" t="s">
        <v>272</v>
      </c>
      <c r="E38" s="241" t="s">
        <v>1898</v>
      </c>
      <c r="F38" s="260">
        <v>0.5</v>
      </c>
      <c r="G38" s="241" t="s">
        <v>1897</v>
      </c>
      <c r="H38" s="241">
        <v>407982</v>
      </c>
      <c r="I38" s="241">
        <v>7738944</v>
      </c>
      <c r="J38" s="242" t="s">
        <v>185</v>
      </c>
    </row>
    <row r="39" spans="2:11">
      <c r="B39" s="259">
        <v>8</v>
      </c>
      <c r="C39" s="241" t="s">
        <v>102</v>
      </c>
      <c r="D39" s="241" t="s">
        <v>272</v>
      </c>
      <c r="E39" s="241" t="s">
        <v>1899</v>
      </c>
      <c r="F39" s="260">
        <v>0.5</v>
      </c>
      <c r="G39" s="241" t="s">
        <v>1897</v>
      </c>
      <c r="H39" s="241">
        <v>407960</v>
      </c>
      <c r="I39" s="241">
        <v>7738972</v>
      </c>
      <c r="J39" s="242" t="s">
        <v>185</v>
      </c>
    </row>
    <row r="40" spans="2:11">
      <c r="B40" s="259">
        <v>9</v>
      </c>
      <c r="C40" s="241" t="s">
        <v>102</v>
      </c>
      <c r="D40" s="241" t="s">
        <v>272</v>
      </c>
      <c r="E40" s="241" t="s">
        <v>1900</v>
      </c>
      <c r="F40" s="260">
        <v>0.5</v>
      </c>
      <c r="G40" s="241" t="s">
        <v>1897</v>
      </c>
      <c r="H40" s="241">
        <v>407978</v>
      </c>
      <c r="I40" s="241">
        <v>7739000</v>
      </c>
      <c r="J40" s="242" t="s">
        <v>185</v>
      </c>
    </row>
    <row r="41" spans="2:11">
      <c r="B41" s="259">
        <v>10</v>
      </c>
      <c r="C41" s="241" t="s">
        <v>102</v>
      </c>
      <c r="D41" s="241" t="s">
        <v>272</v>
      </c>
      <c r="E41" s="241" t="s">
        <v>1901</v>
      </c>
      <c r="F41" s="260">
        <v>0.5</v>
      </c>
      <c r="G41" s="241" t="s">
        <v>1897</v>
      </c>
      <c r="H41" s="241">
        <v>407989</v>
      </c>
      <c r="I41" s="241">
        <v>7739035</v>
      </c>
      <c r="J41" s="242" t="s">
        <v>185</v>
      </c>
    </row>
    <row r="42" spans="2:11">
      <c r="B42" s="259">
        <v>11</v>
      </c>
      <c r="C42" s="241" t="s">
        <v>102</v>
      </c>
      <c r="D42" s="241" t="s">
        <v>274</v>
      </c>
      <c r="E42" s="241" t="s">
        <v>1902</v>
      </c>
      <c r="F42" s="260">
        <v>2.5</v>
      </c>
      <c r="G42" s="241" t="s">
        <v>1903</v>
      </c>
      <c r="H42" s="241">
        <v>413617</v>
      </c>
      <c r="I42" s="241">
        <v>7752009</v>
      </c>
      <c r="J42" s="242" t="s">
        <v>185</v>
      </c>
    </row>
    <row r="43" spans="2:11">
      <c r="B43" s="259">
        <v>12</v>
      </c>
      <c r="C43" s="241" t="s">
        <v>102</v>
      </c>
      <c r="D43" s="241" t="s">
        <v>311</v>
      </c>
      <c r="E43" s="241" t="s">
        <v>1904</v>
      </c>
      <c r="F43" s="260">
        <v>2</v>
      </c>
      <c r="G43" s="241" t="s">
        <v>1905</v>
      </c>
      <c r="H43" s="241">
        <v>421546</v>
      </c>
      <c r="I43" s="241">
        <v>7737874</v>
      </c>
      <c r="J43" s="242" t="s">
        <v>185</v>
      </c>
    </row>
    <row r="44" spans="2:11">
      <c r="B44" s="259">
        <v>13</v>
      </c>
      <c r="C44" s="241" t="s">
        <v>102</v>
      </c>
      <c r="D44" s="241" t="s">
        <v>311</v>
      </c>
      <c r="E44" s="241" t="s">
        <v>1906</v>
      </c>
      <c r="F44" s="260">
        <v>1</v>
      </c>
      <c r="G44" s="241" t="s">
        <v>1907</v>
      </c>
      <c r="H44" s="241">
        <v>421540</v>
      </c>
      <c r="I44" s="241">
        <v>7737598</v>
      </c>
      <c r="J44" s="242" t="s">
        <v>185</v>
      </c>
    </row>
    <row r="45" spans="2:11">
      <c r="B45" s="259">
        <v>14</v>
      </c>
      <c r="C45" s="241" t="s">
        <v>102</v>
      </c>
      <c r="D45" s="241" t="s">
        <v>334</v>
      </c>
      <c r="E45" s="241" t="s">
        <v>1908</v>
      </c>
      <c r="F45" s="260">
        <v>3</v>
      </c>
      <c r="G45" s="241" t="s">
        <v>1909</v>
      </c>
      <c r="H45" s="241">
        <v>409857</v>
      </c>
      <c r="I45" s="241">
        <v>7747341</v>
      </c>
      <c r="J45" s="242" t="s">
        <v>185</v>
      </c>
    </row>
    <row r="46" spans="2:11">
      <c r="B46" s="259">
        <v>15</v>
      </c>
      <c r="C46" s="241" t="s">
        <v>102</v>
      </c>
      <c r="D46" s="241" t="s">
        <v>334</v>
      </c>
      <c r="E46" s="241" t="s">
        <v>1910</v>
      </c>
      <c r="F46" s="260">
        <v>2</v>
      </c>
      <c r="G46" s="241" t="s">
        <v>1905</v>
      </c>
      <c r="H46" s="241">
        <v>409130</v>
      </c>
      <c r="I46" s="241">
        <v>7747235</v>
      </c>
      <c r="J46" s="242" t="s">
        <v>185</v>
      </c>
    </row>
    <row r="47" spans="2:11">
      <c r="B47" s="259">
        <v>16</v>
      </c>
      <c r="C47" s="241" t="s">
        <v>102</v>
      </c>
      <c r="D47" s="241" t="s">
        <v>396</v>
      </c>
      <c r="E47" s="241" t="s">
        <v>1911</v>
      </c>
      <c r="F47" s="260">
        <v>1</v>
      </c>
      <c r="G47" s="241" t="s">
        <v>1912</v>
      </c>
      <c r="H47" s="241">
        <v>412301</v>
      </c>
      <c r="I47" s="241">
        <v>7746834</v>
      </c>
      <c r="J47" s="242" t="s">
        <v>185</v>
      </c>
    </row>
    <row r="48" spans="2:11">
      <c r="B48" s="259">
        <v>17</v>
      </c>
      <c r="C48" s="241" t="s">
        <v>102</v>
      </c>
      <c r="D48" s="241" t="s">
        <v>396</v>
      </c>
      <c r="E48" s="241" t="s">
        <v>1913</v>
      </c>
      <c r="F48" s="260">
        <v>1</v>
      </c>
      <c r="G48" s="241" t="s">
        <v>1912</v>
      </c>
      <c r="H48" s="241">
        <v>412268</v>
      </c>
      <c r="I48" s="241">
        <v>7746827</v>
      </c>
      <c r="J48" s="242" t="s">
        <v>185</v>
      </c>
    </row>
    <row r="49" spans="2:10" ht="15.75" thickBot="1">
      <c r="B49" s="261">
        <v>18</v>
      </c>
      <c r="C49" s="244" t="s">
        <v>102</v>
      </c>
      <c r="D49" s="244" t="s">
        <v>396</v>
      </c>
      <c r="E49" s="244" t="s">
        <v>1914</v>
      </c>
      <c r="F49" s="262">
        <v>1</v>
      </c>
      <c r="G49" s="244" t="s">
        <v>1912</v>
      </c>
      <c r="H49" s="244">
        <v>412218</v>
      </c>
      <c r="I49" s="244">
        <v>7746826</v>
      </c>
      <c r="J49" s="245" t="s">
        <v>185</v>
      </c>
    </row>
    <row r="50" spans="2:10">
      <c r="F50" s="271">
        <f>SUM(F32:F49)</f>
        <v>58</v>
      </c>
      <c r="G50" s="14"/>
      <c r="H50" s="14"/>
      <c r="I50" s="14"/>
    </row>
    <row r="51" spans="2:10">
      <c r="G51" s="14"/>
      <c r="H51" s="14"/>
      <c r="I51" s="14"/>
    </row>
    <row r="52" spans="2:10" ht="15.75" thickBot="1"/>
    <row r="53" spans="2:10" ht="20.25" thickBot="1">
      <c r="B53" s="539" t="s">
        <v>1915</v>
      </c>
      <c r="C53" s="540"/>
      <c r="D53" s="540"/>
      <c r="E53" s="540"/>
      <c r="F53" s="540"/>
      <c r="G53" s="540"/>
      <c r="H53" s="541"/>
    </row>
    <row r="54" spans="2:10" ht="45">
      <c r="B54" s="263" t="s">
        <v>96</v>
      </c>
      <c r="C54" s="55" t="s">
        <v>1685</v>
      </c>
      <c r="D54" s="55" t="s">
        <v>1686</v>
      </c>
      <c r="E54" s="55" t="s">
        <v>1687</v>
      </c>
      <c r="F54" s="55" t="s">
        <v>1688</v>
      </c>
      <c r="G54" s="55" t="s">
        <v>1689</v>
      </c>
      <c r="H54" s="234" t="s">
        <v>113</v>
      </c>
      <c r="I54" s="272" t="s">
        <v>184</v>
      </c>
      <c r="J54" s="273">
        <f>80.8+200.17</f>
        <v>280.96999999999997</v>
      </c>
    </row>
    <row r="55" spans="2:10" ht="15.75" thickBot="1">
      <c r="B55" s="264">
        <v>2</v>
      </c>
      <c r="C55" s="22">
        <v>1.5</v>
      </c>
      <c r="D55" s="22">
        <v>1</v>
      </c>
      <c r="E55" s="22">
        <v>5</v>
      </c>
      <c r="F55" s="22">
        <f t="shared" ref="F55:F86" si="0">1*0.4*(B55-1)</f>
        <v>0.4</v>
      </c>
      <c r="G55" s="269">
        <f t="shared" ref="G55:G86" si="1">((0.7*C55)*(0.6*C55))/2*(B55-1)</f>
        <v>0.47249999999999986</v>
      </c>
      <c r="H55" s="60" t="s">
        <v>185</v>
      </c>
      <c r="I55" s="274" t="s">
        <v>185</v>
      </c>
      <c r="J55" s="275">
        <f>101.2+157.52</f>
        <v>258.72000000000003</v>
      </c>
    </row>
    <row r="56" spans="2:10">
      <c r="B56" s="264">
        <v>3</v>
      </c>
      <c r="C56" s="22">
        <v>1</v>
      </c>
      <c r="D56" s="22">
        <v>1</v>
      </c>
      <c r="E56" s="22">
        <v>6</v>
      </c>
      <c r="F56" s="22">
        <f t="shared" si="0"/>
        <v>0.8</v>
      </c>
      <c r="G56" s="269">
        <f t="shared" si="1"/>
        <v>0.42</v>
      </c>
      <c r="H56" s="60" t="s">
        <v>185</v>
      </c>
      <c r="I56" s="16" t="s">
        <v>1917</v>
      </c>
      <c r="J56" s="14">
        <f>SUBTOTAL(9,J54:J55)</f>
        <v>539.69000000000005</v>
      </c>
    </row>
    <row r="57" spans="2:10">
      <c r="B57" s="264">
        <v>3</v>
      </c>
      <c r="C57" s="22">
        <v>1</v>
      </c>
      <c r="D57" s="22">
        <v>1</v>
      </c>
      <c r="E57" s="22">
        <v>6</v>
      </c>
      <c r="F57" s="22">
        <f t="shared" si="0"/>
        <v>0.8</v>
      </c>
      <c r="G57" s="269">
        <f t="shared" si="1"/>
        <v>0.42</v>
      </c>
      <c r="H57" s="60" t="s">
        <v>185</v>
      </c>
    </row>
    <row r="58" spans="2:10">
      <c r="B58" s="264">
        <v>2</v>
      </c>
      <c r="C58" s="22">
        <v>1</v>
      </c>
      <c r="D58" s="22">
        <v>1</v>
      </c>
      <c r="E58" s="22">
        <v>4</v>
      </c>
      <c r="F58" s="22">
        <f t="shared" si="0"/>
        <v>0.4</v>
      </c>
      <c r="G58" s="269">
        <f t="shared" si="1"/>
        <v>0.21</v>
      </c>
      <c r="H58" s="60" t="s">
        <v>185</v>
      </c>
    </row>
    <row r="59" spans="2:10">
      <c r="B59" s="264">
        <v>4</v>
      </c>
      <c r="C59" s="22">
        <v>1.5</v>
      </c>
      <c r="D59" s="22">
        <v>1</v>
      </c>
      <c r="E59" s="22">
        <v>10</v>
      </c>
      <c r="F59" s="22">
        <f t="shared" si="0"/>
        <v>1.2000000000000002</v>
      </c>
      <c r="G59" s="269">
        <f t="shared" si="1"/>
        <v>1.4174999999999995</v>
      </c>
      <c r="H59" s="60" t="s">
        <v>185</v>
      </c>
    </row>
    <row r="60" spans="2:10">
      <c r="B60" s="264">
        <v>3</v>
      </c>
      <c r="C60" s="22">
        <v>1</v>
      </c>
      <c r="D60" s="22">
        <v>1</v>
      </c>
      <c r="E60" s="22">
        <v>6</v>
      </c>
      <c r="F60" s="22">
        <f t="shared" si="0"/>
        <v>0.8</v>
      </c>
      <c r="G60" s="269">
        <f t="shared" si="1"/>
        <v>0.42</v>
      </c>
      <c r="H60" s="60" t="s">
        <v>185</v>
      </c>
    </row>
    <row r="61" spans="2:10">
      <c r="B61" s="264">
        <v>2</v>
      </c>
      <c r="C61" s="22">
        <v>0.8</v>
      </c>
      <c r="D61" s="22">
        <v>1</v>
      </c>
      <c r="E61" s="22">
        <v>3.6</v>
      </c>
      <c r="F61" s="22">
        <f t="shared" si="0"/>
        <v>0.4</v>
      </c>
      <c r="G61" s="269">
        <f t="shared" si="1"/>
        <v>0.13439999999999999</v>
      </c>
      <c r="H61" s="60" t="s">
        <v>185</v>
      </c>
    </row>
    <row r="62" spans="2:10">
      <c r="B62" s="264">
        <v>2</v>
      </c>
      <c r="C62" s="22">
        <v>1</v>
      </c>
      <c r="D62" s="22">
        <v>1</v>
      </c>
      <c r="E62" s="22">
        <v>4</v>
      </c>
      <c r="F62" s="22">
        <f t="shared" si="0"/>
        <v>0.4</v>
      </c>
      <c r="G62" s="269">
        <f t="shared" si="1"/>
        <v>0.21</v>
      </c>
      <c r="H62" s="60" t="s">
        <v>185</v>
      </c>
    </row>
    <row r="63" spans="2:10">
      <c r="B63" s="264">
        <v>2</v>
      </c>
      <c r="C63" s="22">
        <v>1.2</v>
      </c>
      <c r="D63" s="22">
        <v>1</v>
      </c>
      <c r="E63" s="22">
        <v>4.4000000000000004</v>
      </c>
      <c r="F63" s="22">
        <f t="shared" si="0"/>
        <v>0.4</v>
      </c>
      <c r="G63" s="269">
        <f t="shared" si="1"/>
        <v>0.3024</v>
      </c>
      <c r="H63" s="60" t="s">
        <v>185</v>
      </c>
    </row>
    <row r="64" spans="2:10">
      <c r="B64" s="264">
        <v>2</v>
      </c>
      <c r="C64" s="22">
        <v>1</v>
      </c>
      <c r="D64" s="22">
        <v>1</v>
      </c>
      <c r="E64" s="22">
        <v>4</v>
      </c>
      <c r="F64" s="22">
        <f t="shared" si="0"/>
        <v>0.4</v>
      </c>
      <c r="G64" s="269">
        <f t="shared" si="1"/>
        <v>0.21</v>
      </c>
      <c r="H64" s="60" t="s">
        <v>185</v>
      </c>
    </row>
    <row r="65" spans="2:8">
      <c r="B65" s="264">
        <v>2</v>
      </c>
      <c r="C65" s="22">
        <v>1.2</v>
      </c>
      <c r="D65" s="22">
        <v>1</v>
      </c>
      <c r="E65" s="22">
        <v>4.4000000000000004</v>
      </c>
      <c r="F65" s="22">
        <f t="shared" si="0"/>
        <v>0.4</v>
      </c>
      <c r="G65" s="269">
        <f t="shared" si="1"/>
        <v>0.3024</v>
      </c>
      <c r="H65" s="60" t="s">
        <v>185</v>
      </c>
    </row>
    <row r="66" spans="2:8">
      <c r="B66" s="264">
        <v>1</v>
      </c>
      <c r="C66" s="22">
        <v>1.2</v>
      </c>
      <c r="D66" s="22">
        <v>1</v>
      </c>
      <c r="E66" s="22">
        <v>2.2000000000000002</v>
      </c>
      <c r="F66" s="22">
        <f t="shared" si="0"/>
        <v>0</v>
      </c>
      <c r="G66" s="269">
        <f t="shared" si="1"/>
        <v>0</v>
      </c>
      <c r="H66" s="60" t="s">
        <v>185</v>
      </c>
    </row>
    <row r="67" spans="2:8">
      <c r="B67" s="264">
        <v>2</v>
      </c>
      <c r="C67" s="22">
        <v>1</v>
      </c>
      <c r="D67" s="22">
        <v>1</v>
      </c>
      <c r="E67" s="22">
        <v>4</v>
      </c>
      <c r="F67" s="22">
        <f t="shared" si="0"/>
        <v>0.4</v>
      </c>
      <c r="G67" s="269">
        <f t="shared" si="1"/>
        <v>0.21</v>
      </c>
      <c r="H67" s="60" t="s">
        <v>185</v>
      </c>
    </row>
    <row r="68" spans="2:8">
      <c r="B68" s="264">
        <v>3</v>
      </c>
      <c r="C68" s="22">
        <v>1.2</v>
      </c>
      <c r="D68" s="22">
        <v>1</v>
      </c>
      <c r="E68" s="22">
        <v>6.6000000000000005</v>
      </c>
      <c r="F68" s="22">
        <f t="shared" si="0"/>
        <v>0.8</v>
      </c>
      <c r="G68" s="269">
        <f t="shared" si="1"/>
        <v>0.6048</v>
      </c>
      <c r="H68" s="60" t="s">
        <v>185</v>
      </c>
    </row>
    <row r="69" spans="2:8">
      <c r="B69" s="264">
        <v>3</v>
      </c>
      <c r="C69" s="22">
        <v>1</v>
      </c>
      <c r="D69" s="22">
        <v>1</v>
      </c>
      <c r="E69" s="22">
        <v>6</v>
      </c>
      <c r="F69" s="22">
        <f t="shared" si="0"/>
        <v>0.8</v>
      </c>
      <c r="G69" s="269">
        <f t="shared" si="1"/>
        <v>0.42</v>
      </c>
      <c r="H69" s="60" t="s">
        <v>185</v>
      </c>
    </row>
    <row r="70" spans="2:8">
      <c r="B70" s="264">
        <v>5</v>
      </c>
      <c r="C70" s="22">
        <v>1.5</v>
      </c>
      <c r="D70" s="22">
        <v>1</v>
      </c>
      <c r="E70" s="22">
        <v>12.5</v>
      </c>
      <c r="F70" s="22">
        <f t="shared" si="0"/>
        <v>1.6</v>
      </c>
      <c r="G70" s="269">
        <f t="shared" si="1"/>
        <v>1.8899999999999995</v>
      </c>
      <c r="H70" s="60" t="s">
        <v>185</v>
      </c>
    </row>
    <row r="71" spans="2:8">
      <c r="B71" s="264">
        <v>3</v>
      </c>
      <c r="C71" s="22">
        <v>1.2</v>
      </c>
      <c r="D71" s="22">
        <v>1</v>
      </c>
      <c r="E71" s="22">
        <v>6.6000000000000005</v>
      </c>
      <c r="F71" s="22">
        <f t="shared" si="0"/>
        <v>0.8</v>
      </c>
      <c r="G71" s="269">
        <f t="shared" si="1"/>
        <v>0.6048</v>
      </c>
      <c r="H71" s="60" t="s">
        <v>185</v>
      </c>
    </row>
    <row r="72" spans="2:8">
      <c r="B72" s="264">
        <v>3</v>
      </c>
      <c r="C72" s="22">
        <v>1.4</v>
      </c>
      <c r="D72" s="22">
        <v>1</v>
      </c>
      <c r="E72" s="22">
        <v>7.1999999999999993</v>
      </c>
      <c r="F72" s="22">
        <f t="shared" si="0"/>
        <v>0.8</v>
      </c>
      <c r="G72" s="269">
        <f t="shared" si="1"/>
        <v>0.82319999999999982</v>
      </c>
      <c r="H72" s="60" t="s">
        <v>185</v>
      </c>
    </row>
    <row r="73" spans="2:8">
      <c r="B73" s="264">
        <v>3</v>
      </c>
      <c r="C73" s="22">
        <v>1.6</v>
      </c>
      <c r="D73" s="22">
        <v>1</v>
      </c>
      <c r="E73" s="22">
        <v>7.8000000000000007</v>
      </c>
      <c r="F73" s="22">
        <f t="shared" si="0"/>
        <v>0.8</v>
      </c>
      <c r="G73" s="269">
        <f t="shared" si="1"/>
        <v>1.0751999999999999</v>
      </c>
      <c r="H73" s="60" t="s">
        <v>185</v>
      </c>
    </row>
    <row r="74" spans="2:8">
      <c r="B74" s="264">
        <v>6</v>
      </c>
      <c r="C74" s="22">
        <v>2.5</v>
      </c>
      <c r="D74" s="22">
        <v>1</v>
      </c>
      <c r="E74" s="22">
        <v>21</v>
      </c>
      <c r="F74" s="22">
        <f t="shared" si="0"/>
        <v>2</v>
      </c>
      <c r="G74" s="269">
        <f t="shared" si="1"/>
        <v>6.5625</v>
      </c>
      <c r="H74" s="60" t="s">
        <v>185</v>
      </c>
    </row>
    <row r="75" spans="2:8">
      <c r="B75" s="264">
        <v>5</v>
      </c>
      <c r="C75" s="22">
        <v>2.2999999999999998</v>
      </c>
      <c r="D75" s="22">
        <v>1</v>
      </c>
      <c r="E75" s="22">
        <v>16.5</v>
      </c>
      <c r="F75" s="22">
        <f t="shared" si="0"/>
        <v>1.6</v>
      </c>
      <c r="G75" s="269">
        <f t="shared" si="1"/>
        <v>4.4435999999999991</v>
      </c>
      <c r="H75" s="60" t="s">
        <v>185</v>
      </c>
    </row>
    <row r="76" spans="2:8">
      <c r="B76" s="264">
        <v>8</v>
      </c>
      <c r="C76" s="22">
        <v>2.4</v>
      </c>
      <c r="D76" s="22">
        <v>1</v>
      </c>
      <c r="E76" s="22">
        <v>27.2</v>
      </c>
      <c r="F76" s="22">
        <f t="shared" si="0"/>
        <v>2.8000000000000003</v>
      </c>
      <c r="G76" s="269">
        <f t="shared" si="1"/>
        <v>8.4672000000000001</v>
      </c>
      <c r="H76" s="60" t="s">
        <v>185</v>
      </c>
    </row>
    <row r="77" spans="2:8">
      <c r="B77" s="264">
        <v>7</v>
      </c>
      <c r="C77" s="22">
        <v>3</v>
      </c>
      <c r="D77" s="22">
        <v>1</v>
      </c>
      <c r="E77" s="22">
        <v>28</v>
      </c>
      <c r="F77" s="22">
        <f t="shared" si="0"/>
        <v>2.4000000000000004</v>
      </c>
      <c r="G77" s="269">
        <f t="shared" si="1"/>
        <v>11.339999999999996</v>
      </c>
      <c r="H77" s="60" t="s">
        <v>185</v>
      </c>
    </row>
    <row r="78" spans="2:8">
      <c r="B78" s="264">
        <v>6</v>
      </c>
      <c r="C78" s="22">
        <v>3</v>
      </c>
      <c r="D78" s="22">
        <v>1</v>
      </c>
      <c r="E78" s="22">
        <v>24</v>
      </c>
      <c r="F78" s="22">
        <f t="shared" si="0"/>
        <v>2</v>
      </c>
      <c r="G78" s="269">
        <f t="shared" si="1"/>
        <v>9.4499999999999975</v>
      </c>
      <c r="H78" s="60" t="s">
        <v>185</v>
      </c>
    </row>
    <row r="79" spans="2:8">
      <c r="B79" s="264">
        <v>6</v>
      </c>
      <c r="C79" s="22">
        <v>2.2999999999999998</v>
      </c>
      <c r="D79" s="22">
        <v>1</v>
      </c>
      <c r="E79" s="22">
        <v>19.799999999999997</v>
      </c>
      <c r="F79" s="22">
        <f t="shared" si="0"/>
        <v>2</v>
      </c>
      <c r="G79" s="269">
        <f t="shared" si="1"/>
        <v>5.5544999999999991</v>
      </c>
      <c r="H79" s="60" t="s">
        <v>185</v>
      </c>
    </row>
    <row r="80" spans="2:8">
      <c r="B80" s="264">
        <v>3</v>
      </c>
      <c r="C80" s="22">
        <v>2.2000000000000002</v>
      </c>
      <c r="D80" s="22">
        <v>1</v>
      </c>
      <c r="E80" s="22">
        <v>9.6000000000000014</v>
      </c>
      <c r="F80" s="22">
        <f t="shared" si="0"/>
        <v>0.8</v>
      </c>
      <c r="G80" s="269">
        <f t="shared" si="1"/>
        <v>2.0327999999999999</v>
      </c>
      <c r="H80" s="60" t="s">
        <v>185</v>
      </c>
    </row>
    <row r="81" spans="2:8">
      <c r="B81" s="264">
        <v>2</v>
      </c>
      <c r="C81" s="22">
        <v>1.7</v>
      </c>
      <c r="D81" s="22">
        <v>1</v>
      </c>
      <c r="E81" s="22">
        <v>5.4</v>
      </c>
      <c r="F81" s="22">
        <f t="shared" si="0"/>
        <v>0.4</v>
      </c>
      <c r="G81" s="269">
        <f t="shared" si="1"/>
        <v>0.6069</v>
      </c>
      <c r="H81" s="60" t="s">
        <v>185</v>
      </c>
    </row>
    <row r="82" spans="2:8">
      <c r="B82" s="264">
        <v>3</v>
      </c>
      <c r="C82" s="22">
        <v>0.8</v>
      </c>
      <c r="D82" s="22">
        <v>1</v>
      </c>
      <c r="E82" s="22">
        <v>5.4</v>
      </c>
      <c r="F82" s="22">
        <f t="shared" si="0"/>
        <v>0.8</v>
      </c>
      <c r="G82" s="269">
        <f t="shared" si="1"/>
        <v>0.26879999999999998</v>
      </c>
      <c r="H82" s="60" t="s">
        <v>185</v>
      </c>
    </row>
    <row r="83" spans="2:8">
      <c r="B83" s="264">
        <v>3</v>
      </c>
      <c r="C83" s="22">
        <v>1</v>
      </c>
      <c r="D83" s="22">
        <v>1</v>
      </c>
      <c r="E83" s="22">
        <v>6</v>
      </c>
      <c r="F83" s="22">
        <f t="shared" si="0"/>
        <v>0.8</v>
      </c>
      <c r="G83" s="269">
        <f t="shared" si="1"/>
        <v>0.42</v>
      </c>
      <c r="H83" s="60" t="s">
        <v>185</v>
      </c>
    </row>
    <row r="84" spans="2:8">
      <c r="B84" s="264">
        <v>2</v>
      </c>
      <c r="C84" s="22">
        <v>0.7</v>
      </c>
      <c r="D84" s="22">
        <v>1</v>
      </c>
      <c r="E84" s="22">
        <v>3.4</v>
      </c>
      <c r="F84" s="22">
        <f t="shared" si="0"/>
        <v>0.4</v>
      </c>
      <c r="G84" s="269">
        <f t="shared" si="1"/>
        <v>0.10289999999999998</v>
      </c>
      <c r="H84" s="60" t="s">
        <v>185</v>
      </c>
    </row>
    <row r="85" spans="2:8">
      <c r="B85" s="264">
        <v>3</v>
      </c>
      <c r="C85" s="22">
        <v>0.7</v>
      </c>
      <c r="D85" s="22">
        <v>1</v>
      </c>
      <c r="E85" s="22">
        <v>5.0999999999999996</v>
      </c>
      <c r="F85" s="22">
        <f t="shared" si="0"/>
        <v>0.8</v>
      </c>
      <c r="G85" s="269">
        <f t="shared" si="1"/>
        <v>0.20579999999999996</v>
      </c>
      <c r="H85" s="60" t="s">
        <v>185</v>
      </c>
    </row>
    <row r="86" spans="2:8">
      <c r="B86" s="264">
        <v>2</v>
      </c>
      <c r="C86" s="22">
        <v>1</v>
      </c>
      <c r="D86" s="22">
        <v>1</v>
      </c>
      <c r="E86" s="22">
        <v>4</v>
      </c>
      <c r="F86" s="22">
        <f t="shared" si="0"/>
        <v>0.4</v>
      </c>
      <c r="G86" s="269">
        <f t="shared" si="1"/>
        <v>0.21</v>
      </c>
      <c r="H86" s="60" t="s">
        <v>185</v>
      </c>
    </row>
    <row r="87" spans="2:8">
      <c r="B87" s="264">
        <v>3</v>
      </c>
      <c r="C87" s="22">
        <v>0.8</v>
      </c>
      <c r="D87" s="22">
        <v>1</v>
      </c>
      <c r="E87" s="22">
        <v>5.4</v>
      </c>
      <c r="F87" s="22">
        <f t="shared" ref="F87:F118" si="2">1*0.4*(B87-1)</f>
        <v>0.8</v>
      </c>
      <c r="G87" s="269">
        <f t="shared" ref="G87:G118" si="3">((0.7*C87)*(0.6*C87))/2*(B87-1)</f>
        <v>0.26879999999999998</v>
      </c>
      <c r="H87" s="60" t="s">
        <v>185</v>
      </c>
    </row>
    <row r="88" spans="2:8">
      <c r="B88" s="264">
        <v>3</v>
      </c>
      <c r="C88" s="22">
        <v>2</v>
      </c>
      <c r="D88" s="22">
        <v>1</v>
      </c>
      <c r="E88" s="22">
        <v>9</v>
      </c>
      <c r="F88" s="22">
        <f t="shared" si="2"/>
        <v>0.8</v>
      </c>
      <c r="G88" s="269">
        <f t="shared" si="3"/>
        <v>1.68</v>
      </c>
      <c r="H88" s="60" t="s">
        <v>185</v>
      </c>
    </row>
    <row r="89" spans="2:8">
      <c r="B89" s="264">
        <v>3</v>
      </c>
      <c r="C89" s="22">
        <v>2</v>
      </c>
      <c r="D89" s="22">
        <v>1</v>
      </c>
      <c r="E89" s="22">
        <v>9</v>
      </c>
      <c r="F89" s="22">
        <f t="shared" si="2"/>
        <v>0.8</v>
      </c>
      <c r="G89" s="269">
        <f t="shared" si="3"/>
        <v>1.68</v>
      </c>
      <c r="H89" s="60" t="s">
        <v>185</v>
      </c>
    </row>
    <row r="90" spans="2:8">
      <c r="B90" s="264">
        <v>4</v>
      </c>
      <c r="C90" s="22">
        <v>1.5</v>
      </c>
      <c r="D90" s="22">
        <v>1</v>
      </c>
      <c r="E90" s="22">
        <v>10</v>
      </c>
      <c r="F90" s="22">
        <f t="shared" si="2"/>
        <v>1.2000000000000002</v>
      </c>
      <c r="G90" s="269">
        <f t="shared" si="3"/>
        <v>1.4174999999999995</v>
      </c>
      <c r="H90" s="60" t="s">
        <v>185</v>
      </c>
    </row>
    <row r="91" spans="2:8">
      <c r="B91" s="264">
        <v>1</v>
      </c>
      <c r="C91" s="22">
        <v>2</v>
      </c>
      <c r="D91" s="22">
        <v>1</v>
      </c>
      <c r="E91" s="22">
        <v>3</v>
      </c>
      <c r="F91" s="22">
        <f t="shared" si="2"/>
        <v>0</v>
      </c>
      <c r="G91" s="269">
        <f t="shared" si="3"/>
        <v>0</v>
      </c>
      <c r="H91" s="60" t="s">
        <v>185</v>
      </c>
    </row>
    <row r="92" spans="2:8">
      <c r="B92" s="264">
        <v>4</v>
      </c>
      <c r="C92" s="22">
        <v>2</v>
      </c>
      <c r="D92" s="22">
        <v>1</v>
      </c>
      <c r="E92" s="22">
        <v>12</v>
      </c>
      <c r="F92" s="22">
        <f t="shared" si="2"/>
        <v>1.2000000000000002</v>
      </c>
      <c r="G92" s="269">
        <f t="shared" si="3"/>
        <v>2.52</v>
      </c>
      <c r="H92" s="60" t="s">
        <v>185</v>
      </c>
    </row>
    <row r="93" spans="2:8">
      <c r="B93" s="264">
        <v>7</v>
      </c>
      <c r="C93" s="22">
        <v>2</v>
      </c>
      <c r="D93" s="22">
        <v>1</v>
      </c>
      <c r="E93" s="22">
        <v>21</v>
      </c>
      <c r="F93" s="22">
        <f t="shared" si="2"/>
        <v>2.4000000000000004</v>
      </c>
      <c r="G93" s="269">
        <f t="shared" si="3"/>
        <v>5.04</v>
      </c>
      <c r="H93" s="60" t="s">
        <v>185</v>
      </c>
    </row>
    <row r="94" spans="2:8">
      <c r="B94" s="264">
        <v>10</v>
      </c>
      <c r="C94" s="22">
        <v>2.5</v>
      </c>
      <c r="D94" s="22">
        <v>1</v>
      </c>
      <c r="E94" s="22">
        <v>35</v>
      </c>
      <c r="F94" s="22">
        <f t="shared" si="2"/>
        <v>3.6</v>
      </c>
      <c r="G94" s="269">
        <f t="shared" si="3"/>
        <v>11.8125</v>
      </c>
      <c r="H94" s="60" t="s">
        <v>185</v>
      </c>
    </row>
    <row r="95" spans="2:8">
      <c r="B95" s="264">
        <v>47</v>
      </c>
      <c r="C95" s="22">
        <v>1</v>
      </c>
      <c r="D95" s="22">
        <v>1</v>
      </c>
      <c r="E95" s="22">
        <v>94</v>
      </c>
      <c r="F95" s="22">
        <f t="shared" si="2"/>
        <v>18.400000000000002</v>
      </c>
      <c r="G95" s="269">
        <f t="shared" si="3"/>
        <v>9.66</v>
      </c>
      <c r="H95" s="60" t="s">
        <v>185</v>
      </c>
    </row>
    <row r="96" spans="2:8">
      <c r="B96" s="264">
        <v>3</v>
      </c>
      <c r="C96" s="22">
        <v>2</v>
      </c>
      <c r="D96" s="22">
        <v>1</v>
      </c>
      <c r="E96" s="22">
        <v>9</v>
      </c>
      <c r="F96" s="22">
        <f t="shared" si="2"/>
        <v>0.8</v>
      </c>
      <c r="G96" s="269">
        <f t="shared" si="3"/>
        <v>1.68</v>
      </c>
      <c r="H96" s="60" t="s">
        <v>185</v>
      </c>
    </row>
    <row r="97" spans="2:8">
      <c r="B97" s="264">
        <v>2</v>
      </c>
      <c r="C97" s="22">
        <v>0</v>
      </c>
      <c r="D97" s="22">
        <v>1</v>
      </c>
      <c r="E97" s="22">
        <v>2</v>
      </c>
      <c r="F97" s="22">
        <f t="shared" si="2"/>
        <v>0.4</v>
      </c>
      <c r="G97" s="269">
        <f t="shared" si="3"/>
        <v>0</v>
      </c>
      <c r="H97" s="60" t="s">
        <v>185</v>
      </c>
    </row>
    <row r="98" spans="2:8">
      <c r="B98" s="264">
        <v>3</v>
      </c>
      <c r="C98" s="22">
        <v>3</v>
      </c>
      <c r="D98" s="22">
        <v>1</v>
      </c>
      <c r="E98" s="22">
        <v>12</v>
      </c>
      <c r="F98" s="22">
        <f t="shared" si="2"/>
        <v>0.8</v>
      </c>
      <c r="G98" s="269">
        <f t="shared" si="3"/>
        <v>3.7799999999999989</v>
      </c>
      <c r="H98" s="60" t="s">
        <v>185</v>
      </c>
    </row>
    <row r="99" spans="2:8">
      <c r="B99" s="264">
        <v>4</v>
      </c>
      <c r="C99" s="22">
        <v>2</v>
      </c>
      <c r="D99" s="22">
        <v>1</v>
      </c>
      <c r="E99" s="22">
        <v>12</v>
      </c>
      <c r="F99" s="22">
        <f t="shared" si="2"/>
        <v>1.2000000000000002</v>
      </c>
      <c r="G99" s="269">
        <f t="shared" si="3"/>
        <v>2.52</v>
      </c>
      <c r="H99" s="60" t="s">
        <v>185</v>
      </c>
    </row>
    <row r="100" spans="2:8">
      <c r="B100" s="265">
        <v>8</v>
      </c>
      <c r="C100" s="209">
        <v>2</v>
      </c>
      <c r="D100" s="209">
        <v>1</v>
      </c>
      <c r="E100" s="209">
        <f t="shared" ref="E100:E114" si="4">B100*(C100+D100)</f>
        <v>24</v>
      </c>
      <c r="F100" s="22">
        <f t="shared" si="2"/>
        <v>2.8000000000000003</v>
      </c>
      <c r="G100" s="269">
        <f t="shared" si="3"/>
        <v>5.88</v>
      </c>
      <c r="H100" s="266" t="s">
        <v>185</v>
      </c>
    </row>
    <row r="101" spans="2:8">
      <c r="B101" s="265">
        <v>5</v>
      </c>
      <c r="C101" s="209">
        <v>2</v>
      </c>
      <c r="D101" s="209">
        <v>1</v>
      </c>
      <c r="E101" s="209">
        <f t="shared" si="4"/>
        <v>15</v>
      </c>
      <c r="F101" s="22">
        <f t="shared" si="2"/>
        <v>1.6</v>
      </c>
      <c r="G101" s="269">
        <f t="shared" si="3"/>
        <v>3.36</v>
      </c>
      <c r="H101" s="266" t="s">
        <v>185</v>
      </c>
    </row>
    <row r="102" spans="2:8">
      <c r="B102" s="265">
        <v>10</v>
      </c>
      <c r="C102" s="209">
        <v>1.5</v>
      </c>
      <c r="D102" s="209">
        <v>1</v>
      </c>
      <c r="E102" s="209">
        <f t="shared" si="4"/>
        <v>25</v>
      </c>
      <c r="F102" s="22">
        <f t="shared" si="2"/>
        <v>3.6</v>
      </c>
      <c r="G102" s="269">
        <f t="shared" si="3"/>
        <v>4.2524999999999986</v>
      </c>
      <c r="H102" s="266" t="s">
        <v>185</v>
      </c>
    </row>
    <row r="103" spans="2:8">
      <c r="B103" s="265">
        <v>3</v>
      </c>
      <c r="C103" s="209">
        <v>2</v>
      </c>
      <c r="D103" s="209">
        <v>1</v>
      </c>
      <c r="E103" s="209">
        <f t="shared" si="4"/>
        <v>9</v>
      </c>
      <c r="F103" s="22">
        <f t="shared" si="2"/>
        <v>0.8</v>
      </c>
      <c r="G103" s="269">
        <f t="shared" si="3"/>
        <v>1.68</v>
      </c>
      <c r="H103" s="266" t="s">
        <v>185</v>
      </c>
    </row>
    <row r="104" spans="2:8">
      <c r="B104" s="265">
        <v>9</v>
      </c>
      <c r="C104" s="209">
        <v>2</v>
      </c>
      <c r="D104" s="209">
        <v>1</v>
      </c>
      <c r="E104" s="209">
        <f t="shared" si="4"/>
        <v>27</v>
      </c>
      <c r="F104" s="22">
        <f t="shared" si="2"/>
        <v>3.2</v>
      </c>
      <c r="G104" s="269">
        <f t="shared" si="3"/>
        <v>6.72</v>
      </c>
      <c r="H104" s="266" t="s">
        <v>185</v>
      </c>
    </row>
    <row r="105" spans="2:8">
      <c r="B105" s="265">
        <v>9</v>
      </c>
      <c r="C105" s="209">
        <v>2</v>
      </c>
      <c r="D105" s="209">
        <v>1</v>
      </c>
      <c r="E105" s="209">
        <f t="shared" si="4"/>
        <v>27</v>
      </c>
      <c r="F105" s="22">
        <f t="shared" si="2"/>
        <v>3.2</v>
      </c>
      <c r="G105" s="269">
        <f t="shared" si="3"/>
        <v>6.72</v>
      </c>
      <c r="H105" s="266" t="s">
        <v>185</v>
      </c>
    </row>
    <row r="106" spans="2:8">
      <c r="B106" s="265">
        <v>10</v>
      </c>
      <c r="C106" s="209">
        <v>1</v>
      </c>
      <c r="D106" s="209">
        <v>1</v>
      </c>
      <c r="E106" s="209">
        <f t="shared" si="4"/>
        <v>20</v>
      </c>
      <c r="F106" s="22">
        <f t="shared" si="2"/>
        <v>3.6</v>
      </c>
      <c r="G106" s="269">
        <f t="shared" si="3"/>
        <v>1.89</v>
      </c>
      <c r="H106" s="266" t="s">
        <v>185</v>
      </c>
    </row>
    <row r="107" spans="2:8">
      <c r="B107" s="265">
        <v>10</v>
      </c>
      <c r="C107" s="209">
        <v>1</v>
      </c>
      <c r="D107" s="209">
        <v>1</v>
      </c>
      <c r="E107" s="209">
        <f t="shared" si="4"/>
        <v>20</v>
      </c>
      <c r="F107" s="22">
        <f t="shared" si="2"/>
        <v>3.6</v>
      </c>
      <c r="G107" s="269">
        <f t="shared" si="3"/>
        <v>1.89</v>
      </c>
      <c r="H107" s="266" t="s">
        <v>185</v>
      </c>
    </row>
    <row r="108" spans="2:8">
      <c r="B108" s="265">
        <v>20</v>
      </c>
      <c r="C108" s="209">
        <v>1.5</v>
      </c>
      <c r="D108" s="209">
        <v>1</v>
      </c>
      <c r="E108" s="209">
        <f t="shared" si="4"/>
        <v>50</v>
      </c>
      <c r="F108" s="22">
        <f t="shared" si="2"/>
        <v>7.6000000000000005</v>
      </c>
      <c r="G108" s="269">
        <f t="shared" si="3"/>
        <v>8.9774999999999974</v>
      </c>
      <c r="H108" s="266" t="s">
        <v>185</v>
      </c>
    </row>
    <row r="109" spans="2:8">
      <c r="B109" s="265">
        <v>5</v>
      </c>
      <c r="C109" s="209">
        <v>1</v>
      </c>
      <c r="D109" s="209">
        <v>1</v>
      </c>
      <c r="E109" s="209">
        <f t="shared" si="4"/>
        <v>10</v>
      </c>
      <c r="F109" s="22">
        <f t="shared" si="2"/>
        <v>1.6</v>
      </c>
      <c r="G109" s="269">
        <f t="shared" si="3"/>
        <v>0.84</v>
      </c>
      <c r="H109" s="266" t="s">
        <v>185</v>
      </c>
    </row>
    <row r="110" spans="2:8">
      <c r="B110" s="265">
        <v>5</v>
      </c>
      <c r="C110" s="209">
        <v>1</v>
      </c>
      <c r="D110" s="209">
        <v>1</v>
      </c>
      <c r="E110" s="209">
        <f t="shared" si="4"/>
        <v>10</v>
      </c>
      <c r="F110" s="22">
        <f t="shared" si="2"/>
        <v>1.6</v>
      </c>
      <c r="G110" s="269">
        <f t="shared" si="3"/>
        <v>0.84</v>
      </c>
      <c r="H110" s="266" t="s">
        <v>185</v>
      </c>
    </row>
    <row r="111" spans="2:8">
      <c r="B111" s="265">
        <v>5</v>
      </c>
      <c r="C111" s="209">
        <v>2</v>
      </c>
      <c r="D111" s="209">
        <v>1</v>
      </c>
      <c r="E111" s="209">
        <f t="shared" si="4"/>
        <v>15</v>
      </c>
      <c r="F111" s="22">
        <f t="shared" si="2"/>
        <v>1.6</v>
      </c>
      <c r="G111" s="269">
        <f t="shared" si="3"/>
        <v>3.36</v>
      </c>
      <c r="H111" s="266" t="s">
        <v>185</v>
      </c>
    </row>
    <row r="112" spans="2:8">
      <c r="B112" s="265">
        <v>5</v>
      </c>
      <c r="C112" s="209">
        <v>2</v>
      </c>
      <c r="D112" s="209">
        <v>1</v>
      </c>
      <c r="E112" s="209">
        <f t="shared" si="4"/>
        <v>15</v>
      </c>
      <c r="F112" s="22">
        <f t="shared" si="2"/>
        <v>1.6</v>
      </c>
      <c r="G112" s="269">
        <f t="shared" si="3"/>
        <v>3.36</v>
      </c>
      <c r="H112" s="266" t="s">
        <v>185</v>
      </c>
    </row>
    <row r="113" spans="2:8">
      <c r="B113" s="265">
        <v>5</v>
      </c>
      <c r="C113" s="209">
        <v>2</v>
      </c>
      <c r="D113" s="209">
        <v>1</v>
      </c>
      <c r="E113" s="209">
        <f t="shared" si="4"/>
        <v>15</v>
      </c>
      <c r="F113" s="22">
        <f t="shared" si="2"/>
        <v>1.6</v>
      </c>
      <c r="G113" s="269">
        <f t="shared" si="3"/>
        <v>3.36</v>
      </c>
      <c r="H113" s="266" t="s">
        <v>185</v>
      </c>
    </row>
    <row r="114" spans="2:8">
      <c r="B114" s="265">
        <v>4</v>
      </c>
      <c r="C114" s="209">
        <v>2</v>
      </c>
      <c r="D114" s="209">
        <v>1</v>
      </c>
      <c r="E114" s="209">
        <f t="shared" si="4"/>
        <v>12</v>
      </c>
      <c r="F114" s="22">
        <f t="shared" si="2"/>
        <v>1.2000000000000002</v>
      </c>
      <c r="G114" s="269">
        <f t="shared" si="3"/>
        <v>2.52</v>
      </c>
      <c r="H114" s="266" t="s">
        <v>185</v>
      </c>
    </row>
    <row r="115" spans="2:8">
      <c r="B115" s="264">
        <v>4</v>
      </c>
      <c r="C115" s="22">
        <v>1</v>
      </c>
      <c r="D115" s="22">
        <v>1</v>
      </c>
      <c r="E115" s="22">
        <v>8</v>
      </c>
      <c r="F115" s="22">
        <f t="shared" si="2"/>
        <v>1.2000000000000002</v>
      </c>
      <c r="G115" s="269">
        <f t="shared" si="3"/>
        <v>0.63</v>
      </c>
      <c r="H115" s="60" t="s">
        <v>184</v>
      </c>
    </row>
    <row r="116" spans="2:8">
      <c r="B116" s="264">
        <v>5</v>
      </c>
      <c r="C116" s="22">
        <v>1</v>
      </c>
      <c r="D116" s="22">
        <v>1</v>
      </c>
      <c r="E116" s="22">
        <v>10</v>
      </c>
      <c r="F116" s="22">
        <f t="shared" si="2"/>
        <v>1.6</v>
      </c>
      <c r="G116" s="269">
        <f t="shared" si="3"/>
        <v>0.84</v>
      </c>
      <c r="H116" s="60" t="s">
        <v>184</v>
      </c>
    </row>
    <row r="117" spans="2:8">
      <c r="B117" s="264">
        <v>6</v>
      </c>
      <c r="C117" s="22">
        <v>0.7</v>
      </c>
      <c r="D117" s="22">
        <v>1</v>
      </c>
      <c r="E117" s="22">
        <v>10.199999999999999</v>
      </c>
      <c r="F117" s="22">
        <f t="shared" si="2"/>
        <v>2</v>
      </c>
      <c r="G117" s="269">
        <f t="shared" si="3"/>
        <v>0.51449999999999985</v>
      </c>
      <c r="H117" s="60" t="s">
        <v>184</v>
      </c>
    </row>
    <row r="118" spans="2:8">
      <c r="B118" s="264">
        <v>5</v>
      </c>
      <c r="C118" s="22">
        <v>1</v>
      </c>
      <c r="D118" s="22">
        <v>1</v>
      </c>
      <c r="E118" s="22">
        <v>10</v>
      </c>
      <c r="F118" s="22">
        <f t="shared" si="2"/>
        <v>1.6</v>
      </c>
      <c r="G118" s="269">
        <f t="shared" si="3"/>
        <v>0.84</v>
      </c>
      <c r="H118" s="60" t="s">
        <v>184</v>
      </c>
    </row>
    <row r="119" spans="2:8">
      <c r="B119" s="264">
        <v>2</v>
      </c>
      <c r="C119" s="22">
        <v>0.5</v>
      </c>
      <c r="D119" s="22">
        <v>1</v>
      </c>
      <c r="E119" s="22">
        <v>3</v>
      </c>
      <c r="F119" s="22">
        <f t="shared" ref="F119:F147" si="5">1*0.4*(B119-1)</f>
        <v>0.4</v>
      </c>
      <c r="G119" s="269">
        <f t="shared" ref="G119:G147" si="6">((0.7*C119)*(0.6*C119))/2*(B119-1)</f>
        <v>5.2499999999999998E-2</v>
      </c>
      <c r="H119" s="60" t="s">
        <v>184</v>
      </c>
    </row>
    <row r="120" spans="2:8">
      <c r="B120" s="264">
        <v>4</v>
      </c>
      <c r="C120" s="22">
        <v>0.5</v>
      </c>
      <c r="D120" s="22">
        <v>1</v>
      </c>
      <c r="E120" s="22">
        <v>6</v>
      </c>
      <c r="F120" s="22">
        <f t="shared" si="5"/>
        <v>1.2000000000000002</v>
      </c>
      <c r="G120" s="269">
        <f t="shared" si="6"/>
        <v>0.1575</v>
      </c>
      <c r="H120" s="60" t="s">
        <v>184</v>
      </c>
    </row>
    <row r="121" spans="2:8">
      <c r="B121" s="264">
        <v>6</v>
      </c>
      <c r="C121" s="22">
        <v>1</v>
      </c>
      <c r="D121" s="22">
        <v>1</v>
      </c>
      <c r="E121" s="22">
        <v>12</v>
      </c>
      <c r="F121" s="22">
        <f t="shared" si="5"/>
        <v>2</v>
      </c>
      <c r="G121" s="269">
        <f t="shared" si="6"/>
        <v>1.05</v>
      </c>
      <c r="H121" s="60" t="s">
        <v>184</v>
      </c>
    </row>
    <row r="122" spans="2:8">
      <c r="B122" s="264">
        <v>7</v>
      </c>
      <c r="C122" s="22">
        <v>1.5</v>
      </c>
      <c r="D122" s="22">
        <v>1</v>
      </c>
      <c r="E122" s="22">
        <v>17.5</v>
      </c>
      <c r="F122" s="22">
        <f t="shared" si="5"/>
        <v>2.4000000000000004</v>
      </c>
      <c r="G122" s="269">
        <f t="shared" si="6"/>
        <v>2.8349999999999991</v>
      </c>
      <c r="H122" s="60" t="s">
        <v>184</v>
      </c>
    </row>
    <row r="123" spans="2:8">
      <c r="B123" s="264">
        <v>4</v>
      </c>
      <c r="C123" s="22">
        <v>1.5</v>
      </c>
      <c r="D123" s="22">
        <v>1</v>
      </c>
      <c r="E123" s="22">
        <v>10</v>
      </c>
      <c r="F123" s="22">
        <f t="shared" si="5"/>
        <v>1.2000000000000002</v>
      </c>
      <c r="G123" s="269">
        <f t="shared" si="6"/>
        <v>1.4174999999999995</v>
      </c>
      <c r="H123" s="60" t="s">
        <v>184</v>
      </c>
    </row>
    <row r="124" spans="2:8">
      <c r="B124" s="264">
        <v>7</v>
      </c>
      <c r="C124" s="22">
        <v>1.5</v>
      </c>
      <c r="D124" s="22">
        <v>1</v>
      </c>
      <c r="E124" s="22">
        <v>17.5</v>
      </c>
      <c r="F124" s="22">
        <f t="shared" si="5"/>
        <v>2.4000000000000004</v>
      </c>
      <c r="G124" s="269">
        <f t="shared" si="6"/>
        <v>2.8349999999999991</v>
      </c>
      <c r="H124" s="60" t="s">
        <v>184</v>
      </c>
    </row>
    <row r="125" spans="2:8">
      <c r="B125" s="264">
        <v>9</v>
      </c>
      <c r="C125" s="22">
        <v>2</v>
      </c>
      <c r="D125" s="22">
        <v>1</v>
      </c>
      <c r="E125" s="22">
        <v>27</v>
      </c>
      <c r="F125" s="22">
        <f t="shared" si="5"/>
        <v>3.2</v>
      </c>
      <c r="G125" s="269">
        <f t="shared" si="6"/>
        <v>6.72</v>
      </c>
      <c r="H125" s="60" t="s">
        <v>184</v>
      </c>
    </row>
    <row r="126" spans="2:8">
      <c r="B126" s="264">
        <v>9</v>
      </c>
      <c r="C126" s="22">
        <v>2</v>
      </c>
      <c r="D126" s="22">
        <v>1</v>
      </c>
      <c r="E126" s="22">
        <v>27</v>
      </c>
      <c r="F126" s="22">
        <f t="shared" si="5"/>
        <v>3.2</v>
      </c>
      <c r="G126" s="269">
        <f t="shared" si="6"/>
        <v>6.72</v>
      </c>
      <c r="H126" s="60" t="s">
        <v>184</v>
      </c>
    </row>
    <row r="127" spans="2:8">
      <c r="B127" s="264">
        <v>9</v>
      </c>
      <c r="C127" s="22">
        <v>2</v>
      </c>
      <c r="D127" s="22">
        <v>1</v>
      </c>
      <c r="E127" s="22">
        <v>27</v>
      </c>
      <c r="F127" s="22">
        <f t="shared" si="5"/>
        <v>3.2</v>
      </c>
      <c r="G127" s="269">
        <f t="shared" si="6"/>
        <v>6.72</v>
      </c>
      <c r="H127" s="60" t="s">
        <v>184</v>
      </c>
    </row>
    <row r="128" spans="2:8">
      <c r="B128" s="264">
        <v>10</v>
      </c>
      <c r="C128" s="22">
        <v>2</v>
      </c>
      <c r="D128" s="22">
        <v>1</v>
      </c>
      <c r="E128" s="22">
        <v>30</v>
      </c>
      <c r="F128" s="22">
        <f t="shared" si="5"/>
        <v>3.6</v>
      </c>
      <c r="G128" s="269">
        <f t="shared" si="6"/>
        <v>7.56</v>
      </c>
      <c r="H128" s="60" t="s">
        <v>184</v>
      </c>
    </row>
    <row r="129" spans="2:8">
      <c r="B129" s="264">
        <v>9</v>
      </c>
      <c r="C129" s="22">
        <v>2</v>
      </c>
      <c r="D129" s="22">
        <v>1</v>
      </c>
      <c r="E129" s="22">
        <v>27</v>
      </c>
      <c r="F129" s="22">
        <f t="shared" si="5"/>
        <v>3.2</v>
      </c>
      <c r="G129" s="269">
        <f t="shared" si="6"/>
        <v>6.72</v>
      </c>
      <c r="H129" s="60" t="s">
        <v>184</v>
      </c>
    </row>
    <row r="130" spans="2:8">
      <c r="B130" s="264">
        <v>10</v>
      </c>
      <c r="C130" s="22">
        <v>2</v>
      </c>
      <c r="D130" s="22">
        <v>1</v>
      </c>
      <c r="E130" s="22">
        <v>30</v>
      </c>
      <c r="F130" s="22">
        <f t="shared" si="5"/>
        <v>3.6</v>
      </c>
      <c r="G130" s="269">
        <f t="shared" si="6"/>
        <v>7.56</v>
      </c>
      <c r="H130" s="60" t="s">
        <v>184</v>
      </c>
    </row>
    <row r="131" spans="2:8">
      <c r="B131" s="264">
        <v>6</v>
      </c>
      <c r="C131" s="22">
        <v>1.5</v>
      </c>
      <c r="D131" s="22">
        <v>1</v>
      </c>
      <c r="E131" s="22">
        <v>15</v>
      </c>
      <c r="F131" s="22">
        <f t="shared" si="5"/>
        <v>2</v>
      </c>
      <c r="G131" s="269">
        <f t="shared" si="6"/>
        <v>2.3624999999999994</v>
      </c>
      <c r="H131" s="60" t="s">
        <v>184</v>
      </c>
    </row>
    <row r="132" spans="2:8">
      <c r="B132" s="264">
        <v>11</v>
      </c>
      <c r="C132" s="22">
        <v>2</v>
      </c>
      <c r="D132" s="22">
        <v>1</v>
      </c>
      <c r="E132" s="22">
        <v>33</v>
      </c>
      <c r="F132" s="22">
        <f t="shared" si="5"/>
        <v>4</v>
      </c>
      <c r="G132" s="269">
        <f t="shared" si="6"/>
        <v>8.4</v>
      </c>
      <c r="H132" s="60" t="s">
        <v>184</v>
      </c>
    </row>
    <row r="133" spans="2:8">
      <c r="B133" s="264">
        <v>2</v>
      </c>
      <c r="C133" s="22">
        <v>1.5</v>
      </c>
      <c r="D133" s="22">
        <v>1</v>
      </c>
      <c r="E133" s="22">
        <v>5</v>
      </c>
      <c r="F133" s="22">
        <f t="shared" si="5"/>
        <v>0.4</v>
      </c>
      <c r="G133" s="269">
        <f t="shared" si="6"/>
        <v>0.47249999999999986</v>
      </c>
      <c r="H133" s="60" t="s">
        <v>184</v>
      </c>
    </row>
    <row r="134" spans="2:8">
      <c r="B134" s="264">
        <v>4</v>
      </c>
      <c r="C134" s="22">
        <v>1.5</v>
      </c>
      <c r="D134" s="22">
        <v>1</v>
      </c>
      <c r="E134" s="22">
        <v>10</v>
      </c>
      <c r="F134" s="22">
        <f t="shared" si="5"/>
        <v>1.2000000000000002</v>
      </c>
      <c r="G134" s="269">
        <f t="shared" si="6"/>
        <v>1.4174999999999995</v>
      </c>
      <c r="H134" s="60" t="s">
        <v>184</v>
      </c>
    </row>
    <row r="135" spans="2:8">
      <c r="B135" s="264">
        <v>8</v>
      </c>
      <c r="C135" s="22">
        <v>2</v>
      </c>
      <c r="D135" s="22">
        <v>1</v>
      </c>
      <c r="E135" s="22">
        <v>24</v>
      </c>
      <c r="F135" s="22">
        <f t="shared" si="5"/>
        <v>2.8000000000000003</v>
      </c>
      <c r="G135" s="269">
        <f t="shared" si="6"/>
        <v>5.88</v>
      </c>
      <c r="H135" s="60" t="s">
        <v>184</v>
      </c>
    </row>
    <row r="136" spans="2:8">
      <c r="B136" s="264">
        <v>19</v>
      </c>
      <c r="C136" s="22">
        <v>3</v>
      </c>
      <c r="D136" s="22">
        <v>1</v>
      </c>
      <c r="E136" s="22">
        <v>76</v>
      </c>
      <c r="F136" s="22">
        <f t="shared" si="5"/>
        <v>7.2</v>
      </c>
      <c r="G136" s="269">
        <f t="shared" si="6"/>
        <v>34.019999999999989</v>
      </c>
      <c r="H136" s="60" t="s">
        <v>184</v>
      </c>
    </row>
    <row r="137" spans="2:8">
      <c r="B137" s="264">
        <v>5</v>
      </c>
      <c r="C137" s="22">
        <v>3</v>
      </c>
      <c r="D137" s="22">
        <v>1</v>
      </c>
      <c r="E137" s="22">
        <v>20</v>
      </c>
      <c r="F137" s="22">
        <f t="shared" si="5"/>
        <v>1.6</v>
      </c>
      <c r="G137" s="269">
        <f t="shared" si="6"/>
        <v>7.5599999999999978</v>
      </c>
      <c r="H137" s="60" t="s">
        <v>184</v>
      </c>
    </row>
    <row r="138" spans="2:8">
      <c r="B138" s="264">
        <v>6</v>
      </c>
      <c r="C138" s="22">
        <v>3</v>
      </c>
      <c r="D138" s="22">
        <v>1</v>
      </c>
      <c r="E138" s="22">
        <v>24</v>
      </c>
      <c r="F138" s="22">
        <f t="shared" si="5"/>
        <v>2</v>
      </c>
      <c r="G138" s="269">
        <f t="shared" si="6"/>
        <v>9.4499999999999975</v>
      </c>
      <c r="H138" s="60" t="s">
        <v>184</v>
      </c>
    </row>
    <row r="139" spans="2:8">
      <c r="B139" s="264">
        <v>16</v>
      </c>
      <c r="C139" s="22">
        <v>3</v>
      </c>
      <c r="D139" s="22">
        <v>1</v>
      </c>
      <c r="E139" s="22">
        <v>64</v>
      </c>
      <c r="F139" s="22">
        <f t="shared" si="5"/>
        <v>6</v>
      </c>
      <c r="G139" s="269">
        <f t="shared" si="6"/>
        <v>28.349999999999991</v>
      </c>
      <c r="H139" s="60" t="s">
        <v>184</v>
      </c>
    </row>
    <row r="140" spans="2:8">
      <c r="B140" s="264">
        <v>9</v>
      </c>
      <c r="C140" s="22">
        <v>2</v>
      </c>
      <c r="D140" s="22">
        <v>1</v>
      </c>
      <c r="E140" s="22">
        <v>27</v>
      </c>
      <c r="F140" s="22">
        <f t="shared" si="5"/>
        <v>3.2</v>
      </c>
      <c r="G140" s="269">
        <f t="shared" si="6"/>
        <v>6.72</v>
      </c>
      <c r="H140" s="60" t="s">
        <v>184</v>
      </c>
    </row>
    <row r="141" spans="2:8">
      <c r="B141" s="264">
        <v>8</v>
      </c>
      <c r="C141" s="22">
        <v>2</v>
      </c>
      <c r="D141" s="22">
        <v>1</v>
      </c>
      <c r="E141" s="22">
        <v>24</v>
      </c>
      <c r="F141" s="22">
        <f t="shared" si="5"/>
        <v>2.8000000000000003</v>
      </c>
      <c r="G141" s="269">
        <f t="shared" si="6"/>
        <v>5.88</v>
      </c>
      <c r="H141" s="60" t="s">
        <v>184</v>
      </c>
    </row>
    <row r="142" spans="2:8">
      <c r="B142" s="264">
        <v>6</v>
      </c>
      <c r="C142" s="22">
        <v>2</v>
      </c>
      <c r="D142" s="22">
        <v>1</v>
      </c>
      <c r="E142" s="22">
        <v>18</v>
      </c>
      <c r="F142" s="22">
        <f t="shared" si="5"/>
        <v>2</v>
      </c>
      <c r="G142" s="269">
        <f t="shared" si="6"/>
        <v>4.2</v>
      </c>
      <c r="H142" s="60" t="s">
        <v>184</v>
      </c>
    </row>
    <row r="143" spans="2:8">
      <c r="B143" s="264">
        <v>4</v>
      </c>
      <c r="C143" s="22">
        <v>1.5</v>
      </c>
      <c r="D143" s="22">
        <v>1</v>
      </c>
      <c r="E143" s="22">
        <v>10</v>
      </c>
      <c r="F143" s="22">
        <f t="shared" si="5"/>
        <v>1.2000000000000002</v>
      </c>
      <c r="G143" s="269">
        <f t="shared" si="6"/>
        <v>1.4174999999999995</v>
      </c>
      <c r="H143" s="60" t="s">
        <v>184</v>
      </c>
    </row>
    <row r="144" spans="2:8">
      <c r="B144" s="264">
        <v>5</v>
      </c>
      <c r="C144" s="22">
        <v>1.5</v>
      </c>
      <c r="D144" s="22">
        <v>1</v>
      </c>
      <c r="E144" s="22">
        <v>12.5</v>
      </c>
      <c r="F144" s="22">
        <f t="shared" si="5"/>
        <v>1.6</v>
      </c>
      <c r="G144" s="269">
        <f t="shared" si="6"/>
        <v>1.8899999999999995</v>
      </c>
      <c r="H144" s="60" t="s">
        <v>184</v>
      </c>
    </row>
    <row r="145" spans="2:9">
      <c r="B145" s="264">
        <v>2</v>
      </c>
      <c r="C145" s="22">
        <v>3</v>
      </c>
      <c r="D145" s="22">
        <v>1</v>
      </c>
      <c r="E145" s="22">
        <v>8</v>
      </c>
      <c r="F145" s="22">
        <f t="shared" si="5"/>
        <v>0.4</v>
      </c>
      <c r="G145" s="269">
        <f t="shared" si="6"/>
        <v>1.8899999999999995</v>
      </c>
      <c r="H145" s="60" t="s">
        <v>184</v>
      </c>
    </row>
    <row r="146" spans="2:9">
      <c r="B146" s="264">
        <v>14</v>
      </c>
      <c r="C146" s="22">
        <v>3</v>
      </c>
      <c r="D146" s="22">
        <v>1</v>
      </c>
      <c r="E146" s="22">
        <v>56</v>
      </c>
      <c r="F146" s="22">
        <f t="shared" si="5"/>
        <v>5.2</v>
      </c>
      <c r="G146" s="269">
        <f t="shared" si="6"/>
        <v>24.569999999999993</v>
      </c>
      <c r="H146" s="60" t="s">
        <v>184</v>
      </c>
    </row>
    <row r="147" spans="2:9" ht="15.75" thickBot="1">
      <c r="B147" s="267">
        <v>4</v>
      </c>
      <c r="C147" s="211">
        <v>2</v>
      </c>
      <c r="D147" s="211">
        <v>1</v>
      </c>
      <c r="E147" s="211">
        <f>B147*(C147+D147)</f>
        <v>12</v>
      </c>
      <c r="F147" s="22">
        <f t="shared" si="5"/>
        <v>1.2000000000000002</v>
      </c>
      <c r="G147" s="269">
        <f t="shared" si="6"/>
        <v>2.52</v>
      </c>
      <c r="H147" s="268" t="s">
        <v>184</v>
      </c>
    </row>
    <row r="148" spans="2:9">
      <c r="F148" s="271">
        <f>SUM(F55:F147)</f>
        <v>181.99999999999991</v>
      </c>
      <c r="G148" s="271">
        <f>SUM(G55:G147)</f>
        <v>357.69299999999998</v>
      </c>
      <c r="I148" s="16">
        <f>F148+G148</f>
        <v>539.69299999999987</v>
      </c>
    </row>
  </sheetData>
  <autoFilter ref="B54:H148">
    <sortState ref="B55:H147">
      <sortCondition ref="H54"/>
    </sortState>
  </autoFilter>
  <mergeCells count="6">
    <mergeCell ref="B53:H53"/>
    <mergeCell ref="B7:B10"/>
    <mergeCell ref="B11:H11"/>
    <mergeCell ref="B2:J4"/>
    <mergeCell ref="C6:H6"/>
    <mergeCell ref="C7:H10"/>
  </mergeCells>
  <pageMargins left="0.511811024" right="0.511811024" top="0.78740157499999996" bottom="0.78740157499999996" header="0.31496062000000002" footer="0.31496062000000002"/>
  <pageSetup paperSize="9" scale="48" orientation="portrait" horizont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1:J150"/>
  <sheetViews>
    <sheetView showGridLines="0" view="pageBreakPreview" zoomScale="80" zoomScaleNormal="100" zoomScaleSheetLayoutView="80" workbookViewId="0">
      <selection activeCell="I9" sqref="I9"/>
    </sheetView>
  </sheetViews>
  <sheetFormatPr defaultColWidth="9.140625" defaultRowHeight="15"/>
  <cols>
    <col min="1" max="1" width="2.28515625" style="14" customWidth="1"/>
    <col min="2" max="2" width="13.85546875" style="14" bestFit="1" customWidth="1"/>
    <col min="3" max="3" width="13.85546875" style="14" customWidth="1"/>
    <col min="4" max="4" width="17.140625" style="14" customWidth="1"/>
    <col min="5" max="5" width="16.7109375" style="14" customWidth="1"/>
    <col min="6" max="6" width="9.5703125" style="14" customWidth="1"/>
    <col min="7" max="8" width="17.5703125" style="16" customWidth="1"/>
    <col min="9" max="9" width="18.42578125" style="16" bestFit="1" customWidth="1"/>
    <col min="10" max="10" width="33" style="14" bestFit="1" customWidth="1"/>
    <col min="11" max="11" width="2.85546875" style="14" customWidth="1"/>
    <col min="12" max="16384" width="9.140625" style="14"/>
  </cols>
  <sheetData>
    <row r="1" spans="2:10" ht="8.25" customHeight="1" thickBot="1"/>
    <row r="2" spans="2:10">
      <c r="B2" s="542" t="s">
        <v>92</v>
      </c>
      <c r="C2" s="543"/>
      <c r="D2" s="543"/>
      <c r="E2" s="543"/>
      <c r="F2" s="543"/>
      <c r="G2" s="543"/>
      <c r="H2" s="543"/>
      <c r="I2" s="543"/>
      <c r="J2" s="544"/>
    </row>
    <row r="3" spans="2:10" ht="27.75" customHeight="1">
      <c r="B3" s="545"/>
      <c r="C3" s="484"/>
      <c r="D3" s="484"/>
      <c r="E3" s="484"/>
      <c r="F3" s="484"/>
      <c r="G3" s="484"/>
      <c r="H3" s="484"/>
      <c r="I3" s="484"/>
      <c r="J3" s="546"/>
    </row>
    <row r="4" spans="2:10" ht="15.75" thickBot="1">
      <c r="B4" s="547"/>
      <c r="C4" s="548"/>
      <c r="D4" s="548"/>
      <c r="E4" s="548"/>
      <c r="F4" s="548"/>
      <c r="G4" s="548"/>
      <c r="H4" s="548"/>
      <c r="I4" s="548"/>
      <c r="J4" s="549"/>
    </row>
    <row r="5" spans="2:10" ht="7.5" customHeight="1" thickBot="1">
      <c r="B5" s="18"/>
      <c r="C5" s="18"/>
      <c r="D5" s="18"/>
      <c r="E5" s="18"/>
      <c r="F5" s="18"/>
      <c r="G5" s="18"/>
      <c r="H5" s="18"/>
      <c r="I5" s="18"/>
      <c r="J5" s="18"/>
    </row>
    <row r="6" spans="2:10" ht="15.75">
      <c r="B6" s="39" t="s">
        <v>0</v>
      </c>
      <c r="C6" s="554" t="s">
        <v>13</v>
      </c>
      <c r="D6" s="555"/>
      <c r="E6" s="555"/>
      <c r="F6" s="556"/>
      <c r="G6" s="113" t="s">
        <v>169</v>
      </c>
      <c r="H6" s="119" t="s">
        <v>91</v>
      </c>
      <c r="I6" s="113" t="s">
        <v>176</v>
      </c>
      <c r="J6" s="26" t="s">
        <v>113</v>
      </c>
    </row>
    <row r="7" spans="2:10" ht="15.75" customHeight="1">
      <c r="B7" s="538" t="s">
        <v>70</v>
      </c>
      <c r="C7" s="557" t="s">
        <v>151</v>
      </c>
      <c r="D7" s="558"/>
      <c r="E7" s="558"/>
      <c r="F7" s="559"/>
      <c r="G7" s="31">
        <f>J54</f>
        <v>280.96999999999997</v>
      </c>
      <c r="H7" s="282">
        <v>170</v>
      </c>
      <c r="I7" s="31">
        <f>G7*H7</f>
        <v>47764.899999999994</v>
      </c>
      <c r="J7" s="44" t="s">
        <v>184</v>
      </c>
    </row>
    <row r="8" spans="2:10" ht="15.75" customHeight="1">
      <c r="B8" s="538"/>
      <c r="C8" s="560"/>
      <c r="D8" s="561"/>
      <c r="E8" s="561"/>
      <c r="F8" s="562"/>
      <c r="G8" s="31">
        <f>F30+F50+J55</f>
        <v>337.39000000000004</v>
      </c>
      <c r="H8" s="282">
        <v>170</v>
      </c>
      <c r="I8" s="31">
        <f t="shared" ref="I8:I10" si="0">G8*H8</f>
        <v>57356.30000000001</v>
      </c>
      <c r="J8" s="44" t="s">
        <v>185</v>
      </c>
    </row>
    <row r="9" spans="2:10" ht="15.75" customHeight="1">
      <c r="B9" s="538"/>
      <c r="C9" s="560"/>
      <c r="D9" s="561"/>
      <c r="E9" s="561"/>
      <c r="F9" s="562"/>
      <c r="G9" s="31">
        <v>546.35</v>
      </c>
      <c r="H9" s="282">
        <v>170</v>
      </c>
      <c r="I9" s="31">
        <f t="shared" si="0"/>
        <v>92879.5</v>
      </c>
      <c r="J9" s="225" t="s">
        <v>186</v>
      </c>
    </row>
    <row r="10" spans="2:10" ht="15.75" customHeight="1">
      <c r="B10" s="538"/>
      <c r="C10" s="563"/>
      <c r="D10" s="564"/>
      <c r="E10" s="564"/>
      <c r="F10" s="565"/>
      <c r="G10" s="31">
        <v>1023.31</v>
      </c>
      <c r="H10" s="282">
        <v>170</v>
      </c>
      <c r="I10" s="31">
        <f t="shared" si="0"/>
        <v>173962.69999999998</v>
      </c>
      <c r="J10" s="225" t="s">
        <v>187</v>
      </c>
    </row>
    <row r="11" spans="2:10" ht="16.5" customHeight="1" thickBot="1">
      <c r="B11" s="566" t="s">
        <v>168</v>
      </c>
      <c r="C11" s="567"/>
      <c r="D11" s="567"/>
      <c r="E11" s="567"/>
      <c r="F11" s="567"/>
      <c r="G11" s="567"/>
      <c r="H11" s="568"/>
      <c r="I11" s="32">
        <f>SUM(I7:I10)</f>
        <v>371963.4</v>
      </c>
      <c r="J11" s="88" t="s">
        <v>2052</v>
      </c>
    </row>
    <row r="12" spans="2:10" ht="10.5" customHeight="1" thickBot="1"/>
    <row r="13" spans="2:10" ht="15.75">
      <c r="B13" s="200" t="s">
        <v>12</v>
      </c>
      <c r="C13" s="202" t="s">
        <v>64</v>
      </c>
      <c r="D13" s="202" t="s">
        <v>1</v>
      </c>
      <c r="E13" s="202" t="s">
        <v>2</v>
      </c>
      <c r="F13" s="202" t="s">
        <v>1858</v>
      </c>
      <c r="G13" s="202" t="s">
        <v>1255</v>
      </c>
      <c r="H13" s="201" t="s">
        <v>4</v>
      </c>
      <c r="I13" s="201" t="s">
        <v>5</v>
      </c>
      <c r="J13" s="207" t="s">
        <v>113</v>
      </c>
    </row>
    <row r="14" spans="2:10">
      <c r="B14" s="251">
        <v>1</v>
      </c>
      <c r="C14" s="185" t="s">
        <v>102</v>
      </c>
      <c r="D14" s="185" t="s">
        <v>1114</v>
      </c>
      <c r="E14" s="185" t="s">
        <v>1859</v>
      </c>
      <c r="F14" s="156">
        <v>0.7</v>
      </c>
      <c r="G14" s="185" t="s">
        <v>1860</v>
      </c>
      <c r="H14" s="156">
        <v>7739340</v>
      </c>
      <c r="I14" s="156">
        <v>411963</v>
      </c>
      <c r="J14" s="252" t="s">
        <v>185</v>
      </c>
    </row>
    <row r="15" spans="2:10">
      <c r="B15" s="251">
        <v>2</v>
      </c>
      <c r="C15" s="185" t="s">
        <v>102</v>
      </c>
      <c r="D15" s="185" t="s">
        <v>1114</v>
      </c>
      <c r="E15" s="185" t="s">
        <v>1861</v>
      </c>
      <c r="F15" s="156">
        <v>0.7</v>
      </c>
      <c r="G15" s="185" t="s">
        <v>1860</v>
      </c>
      <c r="H15" s="156">
        <v>7739351</v>
      </c>
      <c r="I15" s="156">
        <v>411970</v>
      </c>
      <c r="J15" s="252" t="s">
        <v>185</v>
      </c>
    </row>
    <row r="16" spans="2:10">
      <c r="B16" s="251">
        <v>3</v>
      </c>
      <c r="C16" s="185" t="s">
        <v>102</v>
      </c>
      <c r="D16" s="185" t="s">
        <v>1114</v>
      </c>
      <c r="E16" s="185" t="s">
        <v>1862</v>
      </c>
      <c r="F16" s="156">
        <v>2</v>
      </c>
      <c r="G16" s="185" t="s">
        <v>1863</v>
      </c>
      <c r="H16" s="156">
        <v>7739376</v>
      </c>
      <c r="I16" s="156">
        <v>411975</v>
      </c>
      <c r="J16" s="252" t="s">
        <v>185</v>
      </c>
    </row>
    <row r="17" spans="2:10">
      <c r="B17" s="251">
        <v>4</v>
      </c>
      <c r="C17" s="185" t="s">
        <v>102</v>
      </c>
      <c r="D17" s="185" t="s">
        <v>1114</v>
      </c>
      <c r="E17" s="185" t="s">
        <v>1864</v>
      </c>
      <c r="F17" s="156">
        <v>0.6</v>
      </c>
      <c r="G17" s="185" t="s">
        <v>1865</v>
      </c>
      <c r="H17" s="156">
        <v>7739355</v>
      </c>
      <c r="I17" s="156">
        <v>411966</v>
      </c>
      <c r="J17" s="252" t="s">
        <v>185</v>
      </c>
    </row>
    <row r="18" spans="2:10">
      <c r="B18" s="251">
        <v>5</v>
      </c>
      <c r="C18" s="185" t="s">
        <v>102</v>
      </c>
      <c r="D18" s="185" t="s">
        <v>196</v>
      </c>
      <c r="E18" s="185" t="s">
        <v>1866</v>
      </c>
      <c r="F18" s="156">
        <v>2.5</v>
      </c>
      <c r="G18" s="185" t="s">
        <v>1867</v>
      </c>
      <c r="H18" s="156">
        <v>7740634</v>
      </c>
      <c r="I18" s="156">
        <v>411902</v>
      </c>
      <c r="J18" s="252" t="s">
        <v>185</v>
      </c>
    </row>
    <row r="19" spans="2:10">
      <c r="B19" s="251">
        <v>6</v>
      </c>
      <c r="C19" s="185" t="s">
        <v>102</v>
      </c>
      <c r="D19" s="185" t="s">
        <v>196</v>
      </c>
      <c r="E19" s="185" t="s">
        <v>1868</v>
      </c>
      <c r="F19" s="156">
        <v>0.5</v>
      </c>
      <c r="G19" s="185" t="s">
        <v>1869</v>
      </c>
      <c r="H19" s="156">
        <v>7740607</v>
      </c>
      <c r="I19" s="156">
        <v>411898</v>
      </c>
      <c r="J19" s="252" t="s">
        <v>185</v>
      </c>
    </row>
    <row r="20" spans="2:10">
      <c r="B20" s="251">
        <v>7</v>
      </c>
      <c r="C20" s="185" t="s">
        <v>102</v>
      </c>
      <c r="D20" s="185" t="s">
        <v>239</v>
      </c>
      <c r="E20" s="185" t="s">
        <v>1870</v>
      </c>
      <c r="F20" s="156">
        <v>1</v>
      </c>
      <c r="G20" s="185" t="s">
        <v>1871</v>
      </c>
      <c r="H20" s="156">
        <v>7738861</v>
      </c>
      <c r="I20" s="156">
        <v>408366</v>
      </c>
      <c r="J20" s="252" t="s">
        <v>185</v>
      </c>
    </row>
    <row r="21" spans="2:10">
      <c r="B21" s="251">
        <v>8</v>
      </c>
      <c r="C21" s="185" t="s">
        <v>102</v>
      </c>
      <c r="D21" s="185" t="s">
        <v>239</v>
      </c>
      <c r="E21" s="185" t="s">
        <v>1872</v>
      </c>
      <c r="F21" s="156">
        <v>0.32</v>
      </c>
      <c r="G21" s="185" t="s">
        <v>1873</v>
      </c>
      <c r="H21" s="156">
        <v>7738860</v>
      </c>
      <c r="I21" s="156">
        <v>408358</v>
      </c>
      <c r="J21" s="252" t="s">
        <v>185</v>
      </c>
    </row>
    <row r="22" spans="2:10">
      <c r="B22" s="251">
        <v>9</v>
      </c>
      <c r="C22" s="185" t="s">
        <v>102</v>
      </c>
      <c r="D22" s="185" t="s">
        <v>239</v>
      </c>
      <c r="E22" s="185" t="s">
        <v>1874</v>
      </c>
      <c r="F22" s="156">
        <v>2.6</v>
      </c>
      <c r="G22" s="185" t="s">
        <v>1875</v>
      </c>
      <c r="H22" s="156">
        <v>7738857</v>
      </c>
      <c r="I22" s="156">
        <v>408362</v>
      </c>
      <c r="J22" s="252" t="s">
        <v>185</v>
      </c>
    </row>
    <row r="23" spans="2:10">
      <c r="B23" s="251">
        <v>10</v>
      </c>
      <c r="C23" s="185" t="s">
        <v>102</v>
      </c>
      <c r="D23" s="185" t="s">
        <v>239</v>
      </c>
      <c r="E23" s="185" t="s">
        <v>1876</v>
      </c>
      <c r="F23" s="156">
        <v>1</v>
      </c>
      <c r="G23" s="185" t="s">
        <v>1877</v>
      </c>
      <c r="H23" s="156">
        <v>7738862</v>
      </c>
      <c r="I23" s="156">
        <v>408387</v>
      </c>
      <c r="J23" s="252" t="s">
        <v>185</v>
      </c>
    </row>
    <row r="24" spans="2:10">
      <c r="B24" s="251">
        <v>11</v>
      </c>
      <c r="C24" s="185" t="s">
        <v>102</v>
      </c>
      <c r="D24" s="185" t="s">
        <v>239</v>
      </c>
      <c r="E24" s="185" t="s">
        <v>1878</v>
      </c>
      <c r="F24" s="156">
        <v>1</v>
      </c>
      <c r="G24" s="185" t="s">
        <v>1871</v>
      </c>
      <c r="H24" s="156">
        <v>7738870</v>
      </c>
      <c r="I24" s="156">
        <v>408388</v>
      </c>
      <c r="J24" s="252" t="s">
        <v>185</v>
      </c>
    </row>
    <row r="25" spans="2:10">
      <c r="B25" s="251">
        <v>12</v>
      </c>
      <c r="C25" s="185" t="s">
        <v>102</v>
      </c>
      <c r="D25" s="185" t="s">
        <v>239</v>
      </c>
      <c r="E25" s="185" t="s">
        <v>1879</v>
      </c>
      <c r="F25" s="156">
        <v>0.75</v>
      </c>
      <c r="G25" s="185" t="s">
        <v>1880</v>
      </c>
      <c r="H25" s="156">
        <v>7738873</v>
      </c>
      <c r="I25" s="156">
        <v>408387</v>
      </c>
      <c r="J25" s="252" t="s">
        <v>185</v>
      </c>
    </row>
    <row r="26" spans="2:10">
      <c r="B26" s="251">
        <v>13</v>
      </c>
      <c r="C26" s="185" t="s">
        <v>102</v>
      </c>
      <c r="D26" s="185" t="s">
        <v>239</v>
      </c>
      <c r="E26" s="185" t="s">
        <v>1881</v>
      </c>
      <c r="F26" s="156">
        <v>0.5</v>
      </c>
      <c r="G26" s="185" t="s">
        <v>1882</v>
      </c>
      <c r="H26" s="156">
        <v>7738879</v>
      </c>
      <c r="I26" s="156">
        <v>408410</v>
      </c>
      <c r="J26" s="252" t="s">
        <v>185</v>
      </c>
    </row>
    <row r="27" spans="2:10">
      <c r="B27" s="251">
        <v>14</v>
      </c>
      <c r="C27" s="185" t="s">
        <v>102</v>
      </c>
      <c r="D27" s="185" t="s">
        <v>239</v>
      </c>
      <c r="E27" s="185" t="s">
        <v>1883</v>
      </c>
      <c r="F27" s="156">
        <v>0.5</v>
      </c>
      <c r="G27" s="185" t="s">
        <v>1882</v>
      </c>
      <c r="H27" s="156">
        <v>7738876</v>
      </c>
      <c r="I27" s="156">
        <v>408413</v>
      </c>
      <c r="J27" s="252" t="s">
        <v>185</v>
      </c>
    </row>
    <row r="28" spans="2:10">
      <c r="B28" s="251">
        <v>15</v>
      </c>
      <c r="C28" s="185" t="s">
        <v>102</v>
      </c>
      <c r="D28" s="185" t="s">
        <v>1371</v>
      </c>
      <c r="E28" s="185" t="s">
        <v>1884</v>
      </c>
      <c r="F28" s="156">
        <v>3</v>
      </c>
      <c r="G28" s="185" t="s">
        <v>1885</v>
      </c>
      <c r="H28" s="156">
        <v>7742726</v>
      </c>
      <c r="I28" s="156">
        <v>406410</v>
      </c>
      <c r="J28" s="252" t="s">
        <v>185</v>
      </c>
    </row>
    <row r="29" spans="2:10" ht="15.75" thickBot="1">
      <c r="B29" s="253">
        <v>16</v>
      </c>
      <c r="C29" s="187" t="s">
        <v>102</v>
      </c>
      <c r="D29" s="187" t="s">
        <v>1371</v>
      </c>
      <c r="E29" s="187" t="s">
        <v>1886</v>
      </c>
      <c r="F29" s="160">
        <v>3</v>
      </c>
      <c r="G29" s="187" t="s">
        <v>1885</v>
      </c>
      <c r="H29" s="160">
        <v>7742735</v>
      </c>
      <c r="I29" s="160">
        <v>406410</v>
      </c>
      <c r="J29" s="254" t="s">
        <v>185</v>
      </c>
    </row>
    <row r="30" spans="2:10" ht="15.75" thickBot="1">
      <c r="B30" s="143"/>
      <c r="C30" s="23"/>
      <c r="D30" s="23"/>
      <c r="E30" s="23"/>
      <c r="F30" s="270">
        <f>SUM(F14:F29)</f>
        <v>20.67</v>
      </c>
      <c r="G30" s="24"/>
      <c r="H30" s="24"/>
      <c r="I30" s="24"/>
      <c r="J30" s="23"/>
    </row>
    <row r="31" spans="2:10" ht="15.75">
      <c r="B31" s="255" t="s">
        <v>12</v>
      </c>
      <c r="C31" s="256" t="s">
        <v>101</v>
      </c>
      <c r="D31" s="256" t="s">
        <v>1</v>
      </c>
      <c r="E31" s="256" t="s">
        <v>2</v>
      </c>
      <c r="F31" s="257" t="s">
        <v>159</v>
      </c>
      <c r="G31" s="257" t="s">
        <v>1255</v>
      </c>
      <c r="H31" s="257" t="s">
        <v>4</v>
      </c>
      <c r="I31" s="257" t="s">
        <v>5</v>
      </c>
      <c r="J31" s="258" t="s">
        <v>113</v>
      </c>
    </row>
    <row r="32" spans="2:10">
      <c r="B32" s="259">
        <v>1</v>
      </c>
      <c r="C32" s="241" t="s">
        <v>102</v>
      </c>
      <c r="D32" s="241" t="s">
        <v>1887</v>
      </c>
      <c r="E32" s="241" t="s">
        <v>1888</v>
      </c>
      <c r="F32" s="260">
        <v>1</v>
      </c>
      <c r="G32" s="241" t="s">
        <v>1889</v>
      </c>
      <c r="H32" s="241">
        <v>412810</v>
      </c>
      <c r="I32" s="241">
        <v>7740212</v>
      </c>
      <c r="J32" s="242" t="s">
        <v>185</v>
      </c>
    </row>
    <row r="33" spans="2:10">
      <c r="B33" s="259">
        <v>2</v>
      </c>
      <c r="C33" s="241" t="s">
        <v>102</v>
      </c>
      <c r="D33" s="241" t="s">
        <v>1887</v>
      </c>
      <c r="E33" s="241" t="s">
        <v>1890</v>
      </c>
      <c r="F33" s="260">
        <v>1</v>
      </c>
      <c r="G33" s="241" t="s">
        <v>1889</v>
      </c>
      <c r="H33" s="241">
        <v>412807</v>
      </c>
      <c r="I33" s="241">
        <v>7740205</v>
      </c>
      <c r="J33" s="242" t="s">
        <v>185</v>
      </c>
    </row>
    <row r="34" spans="2:10">
      <c r="B34" s="259">
        <v>3</v>
      </c>
      <c r="C34" s="241" t="s">
        <v>102</v>
      </c>
      <c r="D34" s="241" t="s">
        <v>1887</v>
      </c>
      <c r="E34" s="241" t="s">
        <v>1891</v>
      </c>
      <c r="F34" s="260">
        <v>1</v>
      </c>
      <c r="G34" s="241" t="s">
        <v>1889</v>
      </c>
      <c r="H34" s="241">
        <v>412801</v>
      </c>
      <c r="I34" s="241">
        <v>7740198</v>
      </c>
      <c r="J34" s="242" t="s">
        <v>185</v>
      </c>
    </row>
    <row r="35" spans="2:10">
      <c r="B35" s="259">
        <v>4</v>
      </c>
      <c r="C35" s="241" t="s">
        <v>102</v>
      </c>
      <c r="D35" s="241" t="s">
        <v>270</v>
      </c>
      <c r="E35" s="241" t="s">
        <v>1892</v>
      </c>
      <c r="F35" s="260">
        <v>21</v>
      </c>
      <c r="G35" s="241" t="s">
        <v>1893</v>
      </c>
      <c r="H35" s="241">
        <v>417107</v>
      </c>
      <c r="I35" s="241">
        <v>7739357</v>
      </c>
      <c r="J35" s="242" t="s">
        <v>185</v>
      </c>
    </row>
    <row r="36" spans="2:10">
      <c r="B36" s="259">
        <v>5</v>
      </c>
      <c r="C36" s="241" t="s">
        <v>102</v>
      </c>
      <c r="D36" s="241" t="s">
        <v>270</v>
      </c>
      <c r="E36" s="241" t="s">
        <v>1894</v>
      </c>
      <c r="F36" s="260">
        <v>18</v>
      </c>
      <c r="G36" s="241" t="s">
        <v>1895</v>
      </c>
      <c r="H36" s="241">
        <v>417101</v>
      </c>
      <c r="I36" s="241">
        <v>7739353</v>
      </c>
      <c r="J36" s="242" t="s">
        <v>185</v>
      </c>
    </row>
    <row r="37" spans="2:10">
      <c r="B37" s="259">
        <v>6</v>
      </c>
      <c r="C37" s="241" t="s">
        <v>102</v>
      </c>
      <c r="D37" s="241" t="s">
        <v>272</v>
      </c>
      <c r="E37" s="241" t="s">
        <v>1896</v>
      </c>
      <c r="F37" s="260">
        <v>0.5</v>
      </c>
      <c r="G37" s="241" t="s">
        <v>1897</v>
      </c>
      <c r="H37" s="241">
        <v>408025</v>
      </c>
      <c r="I37" s="241">
        <v>7738923</v>
      </c>
      <c r="J37" s="242" t="s">
        <v>185</v>
      </c>
    </row>
    <row r="38" spans="2:10">
      <c r="B38" s="259">
        <v>7</v>
      </c>
      <c r="C38" s="241" t="s">
        <v>102</v>
      </c>
      <c r="D38" s="241" t="s">
        <v>272</v>
      </c>
      <c r="E38" s="241" t="s">
        <v>1898</v>
      </c>
      <c r="F38" s="260">
        <v>0.5</v>
      </c>
      <c r="G38" s="241" t="s">
        <v>1897</v>
      </c>
      <c r="H38" s="241">
        <v>407982</v>
      </c>
      <c r="I38" s="241">
        <v>7738944</v>
      </c>
      <c r="J38" s="242" t="s">
        <v>185</v>
      </c>
    </row>
    <row r="39" spans="2:10">
      <c r="B39" s="259">
        <v>8</v>
      </c>
      <c r="C39" s="241" t="s">
        <v>102</v>
      </c>
      <c r="D39" s="241" t="s">
        <v>272</v>
      </c>
      <c r="E39" s="241" t="s">
        <v>1899</v>
      </c>
      <c r="F39" s="260">
        <v>0.5</v>
      </c>
      <c r="G39" s="241" t="s">
        <v>1897</v>
      </c>
      <c r="H39" s="241">
        <v>407960</v>
      </c>
      <c r="I39" s="241">
        <v>7738972</v>
      </c>
      <c r="J39" s="242" t="s">
        <v>185</v>
      </c>
    </row>
    <row r="40" spans="2:10">
      <c r="B40" s="259">
        <v>9</v>
      </c>
      <c r="C40" s="241" t="s">
        <v>102</v>
      </c>
      <c r="D40" s="241" t="s">
        <v>272</v>
      </c>
      <c r="E40" s="241" t="s">
        <v>1900</v>
      </c>
      <c r="F40" s="260">
        <v>0.5</v>
      </c>
      <c r="G40" s="241" t="s">
        <v>1897</v>
      </c>
      <c r="H40" s="241">
        <v>407978</v>
      </c>
      <c r="I40" s="241">
        <v>7739000</v>
      </c>
      <c r="J40" s="242" t="s">
        <v>185</v>
      </c>
    </row>
    <row r="41" spans="2:10">
      <c r="B41" s="259">
        <v>10</v>
      </c>
      <c r="C41" s="241" t="s">
        <v>102</v>
      </c>
      <c r="D41" s="241" t="s">
        <v>272</v>
      </c>
      <c r="E41" s="241" t="s">
        <v>1901</v>
      </c>
      <c r="F41" s="260">
        <v>0.5</v>
      </c>
      <c r="G41" s="241" t="s">
        <v>1897</v>
      </c>
      <c r="H41" s="241">
        <v>407989</v>
      </c>
      <c r="I41" s="241">
        <v>7739035</v>
      </c>
      <c r="J41" s="242" t="s">
        <v>185</v>
      </c>
    </row>
    <row r="42" spans="2:10">
      <c r="B42" s="259">
        <v>11</v>
      </c>
      <c r="C42" s="241" t="s">
        <v>102</v>
      </c>
      <c r="D42" s="241" t="s">
        <v>274</v>
      </c>
      <c r="E42" s="241" t="s">
        <v>1902</v>
      </c>
      <c r="F42" s="260">
        <v>2.5</v>
      </c>
      <c r="G42" s="241" t="s">
        <v>1903</v>
      </c>
      <c r="H42" s="241">
        <v>413617</v>
      </c>
      <c r="I42" s="241">
        <v>7752009</v>
      </c>
      <c r="J42" s="242" t="s">
        <v>185</v>
      </c>
    </row>
    <row r="43" spans="2:10">
      <c r="B43" s="259">
        <v>12</v>
      </c>
      <c r="C43" s="241" t="s">
        <v>102</v>
      </c>
      <c r="D43" s="241" t="s">
        <v>311</v>
      </c>
      <c r="E43" s="241" t="s">
        <v>1904</v>
      </c>
      <c r="F43" s="260">
        <v>2</v>
      </c>
      <c r="G43" s="241" t="s">
        <v>1905</v>
      </c>
      <c r="H43" s="241">
        <v>421546</v>
      </c>
      <c r="I43" s="241">
        <v>7737874</v>
      </c>
      <c r="J43" s="242" t="s">
        <v>185</v>
      </c>
    </row>
    <row r="44" spans="2:10">
      <c r="B44" s="259">
        <v>13</v>
      </c>
      <c r="C44" s="241" t="s">
        <v>102</v>
      </c>
      <c r="D44" s="241" t="s">
        <v>311</v>
      </c>
      <c r="E44" s="241" t="s">
        <v>1906</v>
      </c>
      <c r="F44" s="260">
        <v>1</v>
      </c>
      <c r="G44" s="241" t="s">
        <v>1907</v>
      </c>
      <c r="H44" s="241">
        <v>421540</v>
      </c>
      <c r="I44" s="241">
        <v>7737598</v>
      </c>
      <c r="J44" s="242" t="s">
        <v>185</v>
      </c>
    </row>
    <row r="45" spans="2:10">
      <c r="B45" s="259">
        <v>14</v>
      </c>
      <c r="C45" s="241" t="s">
        <v>102</v>
      </c>
      <c r="D45" s="241" t="s">
        <v>334</v>
      </c>
      <c r="E45" s="241" t="s">
        <v>1908</v>
      </c>
      <c r="F45" s="260">
        <v>3</v>
      </c>
      <c r="G45" s="241" t="s">
        <v>1909</v>
      </c>
      <c r="H45" s="241">
        <v>409857</v>
      </c>
      <c r="I45" s="241">
        <v>7747341</v>
      </c>
      <c r="J45" s="242" t="s">
        <v>185</v>
      </c>
    </row>
    <row r="46" spans="2:10">
      <c r="B46" s="259">
        <v>15</v>
      </c>
      <c r="C46" s="241" t="s">
        <v>102</v>
      </c>
      <c r="D46" s="241" t="s">
        <v>334</v>
      </c>
      <c r="E46" s="241" t="s">
        <v>1910</v>
      </c>
      <c r="F46" s="260">
        <v>2</v>
      </c>
      <c r="G46" s="241" t="s">
        <v>1905</v>
      </c>
      <c r="H46" s="241">
        <v>409130</v>
      </c>
      <c r="I46" s="241">
        <v>7747235</v>
      </c>
      <c r="J46" s="242" t="s">
        <v>185</v>
      </c>
    </row>
    <row r="47" spans="2:10">
      <c r="B47" s="259">
        <v>16</v>
      </c>
      <c r="C47" s="241" t="s">
        <v>102</v>
      </c>
      <c r="D47" s="241" t="s">
        <v>396</v>
      </c>
      <c r="E47" s="241" t="s">
        <v>1911</v>
      </c>
      <c r="F47" s="260">
        <v>1</v>
      </c>
      <c r="G47" s="241" t="s">
        <v>1912</v>
      </c>
      <c r="H47" s="241">
        <v>412301</v>
      </c>
      <c r="I47" s="241">
        <v>7746834</v>
      </c>
      <c r="J47" s="242" t="s">
        <v>185</v>
      </c>
    </row>
    <row r="48" spans="2:10">
      <c r="B48" s="259">
        <v>17</v>
      </c>
      <c r="C48" s="241" t="s">
        <v>102</v>
      </c>
      <c r="D48" s="241" t="s">
        <v>396</v>
      </c>
      <c r="E48" s="241" t="s">
        <v>1913</v>
      </c>
      <c r="F48" s="260">
        <v>1</v>
      </c>
      <c r="G48" s="241" t="s">
        <v>1912</v>
      </c>
      <c r="H48" s="241">
        <v>412268</v>
      </c>
      <c r="I48" s="241">
        <v>7746827</v>
      </c>
      <c r="J48" s="242" t="s">
        <v>185</v>
      </c>
    </row>
    <row r="49" spans="2:10" ht="15.75" thickBot="1">
      <c r="B49" s="261">
        <v>18</v>
      </c>
      <c r="C49" s="244" t="s">
        <v>102</v>
      </c>
      <c r="D49" s="244" t="s">
        <v>396</v>
      </c>
      <c r="E49" s="244" t="s">
        <v>1914</v>
      </c>
      <c r="F49" s="262">
        <v>1</v>
      </c>
      <c r="G49" s="244" t="s">
        <v>1912</v>
      </c>
      <c r="H49" s="244">
        <v>412218</v>
      </c>
      <c r="I49" s="244">
        <v>7746826</v>
      </c>
      <c r="J49" s="245" t="s">
        <v>185</v>
      </c>
    </row>
    <row r="50" spans="2:10">
      <c r="F50" s="271">
        <f>SUM(F32:F49)</f>
        <v>58</v>
      </c>
      <c r="G50" s="14"/>
      <c r="H50" s="14"/>
      <c r="I50" s="14"/>
    </row>
    <row r="51" spans="2:10">
      <c r="G51" s="14"/>
      <c r="H51" s="14"/>
      <c r="I51" s="14"/>
    </row>
    <row r="52" spans="2:10" ht="15.75" thickBot="1"/>
    <row r="53" spans="2:10" ht="20.25" thickBot="1">
      <c r="B53" s="539" t="s">
        <v>1915</v>
      </c>
      <c r="C53" s="540"/>
      <c r="D53" s="540"/>
      <c r="E53" s="540"/>
      <c r="F53" s="540"/>
      <c r="G53" s="540"/>
      <c r="H53" s="541"/>
    </row>
    <row r="54" spans="2:10" ht="75">
      <c r="B54" s="263" t="s">
        <v>96</v>
      </c>
      <c r="C54" s="55" t="s">
        <v>1685</v>
      </c>
      <c r="D54" s="55" t="s">
        <v>1686</v>
      </c>
      <c r="E54" s="55" t="s">
        <v>1687</v>
      </c>
      <c r="F54" s="55" t="s">
        <v>1688</v>
      </c>
      <c r="G54" s="55" t="s">
        <v>1689</v>
      </c>
      <c r="H54" s="234" t="s">
        <v>113</v>
      </c>
      <c r="I54" s="272" t="s">
        <v>184</v>
      </c>
      <c r="J54" s="273">
        <f>80.8+200.17</f>
        <v>280.96999999999997</v>
      </c>
    </row>
    <row r="55" spans="2:10" ht="15.75" thickBot="1">
      <c r="B55" s="264">
        <v>2</v>
      </c>
      <c r="C55" s="22">
        <v>1.5</v>
      </c>
      <c r="D55" s="22">
        <v>1</v>
      </c>
      <c r="E55" s="22">
        <v>5</v>
      </c>
      <c r="F55" s="22">
        <f t="shared" ref="F55:F86" si="1">1*0.4*(B55-1)</f>
        <v>0.4</v>
      </c>
      <c r="G55" s="269">
        <f t="shared" ref="G55:G86" si="2">((0.7*C55)*(0.6*C55))/2*(B55-1)</f>
        <v>0.47249999999999986</v>
      </c>
      <c r="H55" s="60" t="s">
        <v>185</v>
      </c>
      <c r="I55" s="274" t="s">
        <v>185</v>
      </c>
      <c r="J55" s="275">
        <f>101.2+157.52</f>
        <v>258.72000000000003</v>
      </c>
    </row>
    <row r="56" spans="2:10">
      <c r="B56" s="264">
        <v>3</v>
      </c>
      <c r="C56" s="22">
        <v>1</v>
      </c>
      <c r="D56" s="22">
        <v>1</v>
      </c>
      <c r="E56" s="22">
        <v>6</v>
      </c>
      <c r="F56" s="22">
        <f t="shared" si="1"/>
        <v>0.8</v>
      </c>
      <c r="G56" s="269">
        <f t="shared" si="2"/>
        <v>0.42</v>
      </c>
      <c r="H56" s="60" t="s">
        <v>185</v>
      </c>
      <c r="I56" s="16" t="s">
        <v>1917</v>
      </c>
      <c r="J56" s="14">
        <f>SUBTOTAL(9,J54:J55)</f>
        <v>539.69000000000005</v>
      </c>
    </row>
    <row r="57" spans="2:10">
      <c r="B57" s="264">
        <v>3</v>
      </c>
      <c r="C57" s="22">
        <v>1</v>
      </c>
      <c r="D57" s="22">
        <v>1</v>
      </c>
      <c r="E57" s="22">
        <v>6</v>
      </c>
      <c r="F57" s="22">
        <f t="shared" si="1"/>
        <v>0.8</v>
      </c>
      <c r="G57" s="269">
        <f t="shared" si="2"/>
        <v>0.42</v>
      </c>
      <c r="H57" s="60" t="s">
        <v>185</v>
      </c>
    </row>
    <row r="58" spans="2:10">
      <c r="B58" s="264">
        <v>2</v>
      </c>
      <c r="C58" s="22">
        <v>1</v>
      </c>
      <c r="D58" s="22">
        <v>1</v>
      </c>
      <c r="E58" s="22">
        <v>4</v>
      </c>
      <c r="F58" s="22">
        <f t="shared" si="1"/>
        <v>0.4</v>
      </c>
      <c r="G58" s="269">
        <f t="shared" si="2"/>
        <v>0.21</v>
      </c>
      <c r="H58" s="60" t="s">
        <v>185</v>
      </c>
    </row>
    <row r="59" spans="2:10">
      <c r="B59" s="264">
        <v>4</v>
      </c>
      <c r="C59" s="22">
        <v>1.5</v>
      </c>
      <c r="D59" s="22">
        <v>1</v>
      </c>
      <c r="E59" s="22">
        <v>10</v>
      </c>
      <c r="F59" s="22">
        <f t="shared" si="1"/>
        <v>1.2000000000000002</v>
      </c>
      <c r="G59" s="269">
        <f t="shared" si="2"/>
        <v>1.4174999999999995</v>
      </c>
      <c r="H59" s="60" t="s">
        <v>185</v>
      </c>
    </row>
    <row r="60" spans="2:10">
      <c r="B60" s="264">
        <v>3</v>
      </c>
      <c r="C60" s="22">
        <v>1</v>
      </c>
      <c r="D60" s="22">
        <v>1</v>
      </c>
      <c r="E60" s="22">
        <v>6</v>
      </c>
      <c r="F60" s="22">
        <f t="shared" si="1"/>
        <v>0.8</v>
      </c>
      <c r="G60" s="269">
        <f t="shared" si="2"/>
        <v>0.42</v>
      </c>
      <c r="H60" s="60" t="s">
        <v>185</v>
      </c>
    </row>
    <row r="61" spans="2:10">
      <c r="B61" s="264">
        <v>2</v>
      </c>
      <c r="C61" s="22">
        <v>0.8</v>
      </c>
      <c r="D61" s="22">
        <v>1</v>
      </c>
      <c r="E61" s="22">
        <v>3.6</v>
      </c>
      <c r="F61" s="22">
        <f t="shared" si="1"/>
        <v>0.4</v>
      </c>
      <c r="G61" s="269">
        <f t="shared" si="2"/>
        <v>0.13439999999999999</v>
      </c>
      <c r="H61" s="60" t="s">
        <v>185</v>
      </c>
    </row>
    <row r="62" spans="2:10">
      <c r="B62" s="264">
        <v>2</v>
      </c>
      <c r="C62" s="22">
        <v>1</v>
      </c>
      <c r="D62" s="22">
        <v>1</v>
      </c>
      <c r="E62" s="22">
        <v>4</v>
      </c>
      <c r="F62" s="22">
        <f t="shared" si="1"/>
        <v>0.4</v>
      </c>
      <c r="G62" s="269">
        <f t="shared" si="2"/>
        <v>0.21</v>
      </c>
      <c r="H62" s="60" t="s">
        <v>185</v>
      </c>
    </row>
    <row r="63" spans="2:10">
      <c r="B63" s="264">
        <v>2</v>
      </c>
      <c r="C63" s="22">
        <v>1.2</v>
      </c>
      <c r="D63" s="22">
        <v>1</v>
      </c>
      <c r="E63" s="22">
        <v>4.4000000000000004</v>
      </c>
      <c r="F63" s="22">
        <f t="shared" si="1"/>
        <v>0.4</v>
      </c>
      <c r="G63" s="269">
        <f t="shared" si="2"/>
        <v>0.3024</v>
      </c>
      <c r="H63" s="60" t="s">
        <v>185</v>
      </c>
    </row>
    <row r="64" spans="2:10">
      <c r="B64" s="264">
        <v>2</v>
      </c>
      <c r="C64" s="22">
        <v>1</v>
      </c>
      <c r="D64" s="22">
        <v>1</v>
      </c>
      <c r="E64" s="22">
        <v>4</v>
      </c>
      <c r="F64" s="22">
        <f t="shared" si="1"/>
        <v>0.4</v>
      </c>
      <c r="G64" s="269">
        <f t="shared" si="2"/>
        <v>0.21</v>
      </c>
      <c r="H64" s="60" t="s">
        <v>185</v>
      </c>
    </row>
    <row r="65" spans="2:8">
      <c r="B65" s="264">
        <v>2</v>
      </c>
      <c r="C65" s="22">
        <v>1.2</v>
      </c>
      <c r="D65" s="22">
        <v>1</v>
      </c>
      <c r="E65" s="22">
        <v>4.4000000000000004</v>
      </c>
      <c r="F65" s="22">
        <f t="shared" si="1"/>
        <v>0.4</v>
      </c>
      <c r="G65" s="269">
        <f t="shared" si="2"/>
        <v>0.3024</v>
      </c>
      <c r="H65" s="60" t="s">
        <v>185</v>
      </c>
    </row>
    <row r="66" spans="2:8">
      <c r="B66" s="264">
        <v>1</v>
      </c>
      <c r="C66" s="22">
        <v>1.2</v>
      </c>
      <c r="D66" s="22">
        <v>1</v>
      </c>
      <c r="E66" s="22">
        <v>2.2000000000000002</v>
      </c>
      <c r="F66" s="22">
        <f t="shared" si="1"/>
        <v>0</v>
      </c>
      <c r="G66" s="269">
        <f t="shared" si="2"/>
        <v>0</v>
      </c>
      <c r="H66" s="60" t="s">
        <v>185</v>
      </c>
    </row>
    <row r="67" spans="2:8">
      <c r="B67" s="264">
        <v>2</v>
      </c>
      <c r="C67" s="22">
        <v>1</v>
      </c>
      <c r="D67" s="22">
        <v>1</v>
      </c>
      <c r="E67" s="22">
        <v>4</v>
      </c>
      <c r="F67" s="22">
        <f t="shared" si="1"/>
        <v>0.4</v>
      </c>
      <c r="G67" s="269">
        <f t="shared" si="2"/>
        <v>0.21</v>
      </c>
      <c r="H67" s="60" t="s">
        <v>185</v>
      </c>
    </row>
    <row r="68" spans="2:8">
      <c r="B68" s="264">
        <v>3</v>
      </c>
      <c r="C68" s="22">
        <v>1.2</v>
      </c>
      <c r="D68" s="22">
        <v>1</v>
      </c>
      <c r="E68" s="22">
        <v>6.6000000000000005</v>
      </c>
      <c r="F68" s="22">
        <f t="shared" si="1"/>
        <v>0.8</v>
      </c>
      <c r="G68" s="269">
        <f t="shared" si="2"/>
        <v>0.6048</v>
      </c>
      <c r="H68" s="60" t="s">
        <v>185</v>
      </c>
    </row>
    <row r="69" spans="2:8">
      <c r="B69" s="264">
        <v>3</v>
      </c>
      <c r="C69" s="22">
        <v>1</v>
      </c>
      <c r="D69" s="22">
        <v>1</v>
      </c>
      <c r="E69" s="22">
        <v>6</v>
      </c>
      <c r="F69" s="22">
        <f t="shared" si="1"/>
        <v>0.8</v>
      </c>
      <c r="G69" s="269">
        <f t="shared" si="2"/>
        <v>0.42</v>
      </c>
      <c r="H69" s="60" t="s">
        <v>185</v>
      </c>
    </row>
    <row r="70" spans="2:8">
      <c r="B70" s="264">
        <v>5</v>
      </c>
      <c r="C70" s="22">
        <v>1.5</v>
      </c>
      <c r="D70" s="22">
        <v>1</v>
      </c>
      <c r="E70" s="22">
        <v>12.5</v>
      </c>
      <c r="F70" s="22">
        <f t="shared" si="1"/>
        <v>1.6</v>
      </c>
      <c r="G70" s="269">
        <f t="shared" si="2"/>
        <v>1.8899999999999995</v>
      </c>
      <c r="H70" s="60" t="s">
        <v>185</v>
      </c>
    </row>
    <row r="71" spans="2:8">
      <c r="B71" s="264">
        <v>3</v>
      </c>
      <c r="C71" s="22">
        <v>1.2</v>
      </c>
      <c r="D71" s="22">
        <v>1</v>
      </c>
      <c r="E71" s="22">
        <v>6.6000000000000005</v>
      </c>
      <c r="F71" s="22">
        <f t="shared" si="1"/>
        <v>0.8</v>
      </c>
      <c r="G71" s="269">
        <f t="shared" si="2"/>
        <v>0.6048</v>
      </c>
      <c r="H71" s="60" t="s">
        <v>185</v>
      </c>
    </row>
    <row r="72" spans="2:8">
      <c r="B72" s="264">
        <v>3</v>
      </c>
      <c r="C72" s="22">
        <v>1.4</v>
      </c>
      <c r="D72" s="22">
        <v>1</v>
      </c>
      <c r="E72" s="22">
        <v>7.1999999999999993</v>
      </c>
      <c r="F72" s="22">
        <f t="shared" si="1"/>
        <v>0.8</v>
      </c>
      <c r="G72" s="269">
        <f t="shared" si="2"/>
        <v>0.82319999999999982</v>
      </c>
      <c r="H72" s="60" t="s">
        <v>185</v>
      </c>
    </row>
    <row r="73" spans="2:8">
      <c r="B73" s="264">
        <v>3</v>
      </c>
      <c r="C73" s="22">
        <v>1.6</v>
      </c>
      <c r="D73" s="22">
        <v>1</v>
      </c>
      <c r="E73" s="22">
        <v>7.8000000000000007</v>
      </c>
      <c r="F73" s="22">
        <f t="shared" si="1"/>
        <v>0.8</v>
      </c>
      <c r="G73" s="269">
        <f t="shared" si="2"/>
        <v>1.0751999999999999</v>
      </c>
      <c r="H73" s="60" t="s">
        <v>185</v>
      </c>
    </row>
    <row r="74" spans="2:8">
      <c r="B74" s="264">
        <v>6</v>
      </c>
      <c r="C74" s="22">
        <v>2.5</v>
      </c>
      <c r="D74" s="22">
        <v>1</v>
      </c>
      <c r="E74" s="22">
        <v>21</v>
      </c>
      <c r="F74" s="22">
        <f t="shared" si="1"/>
        <v>2</v>
      </c>
      <c r="G74" s="269">
        <f t="shared" si="2"/>
        <v>6.5625</v>
      </c>
      <c r="H74" s="60" t="s">
        <v>185</v>
      </c>
    </row>
    <row r="75" spans="2:8">
      <c r="B75" s="264">
        <v>5</v>
      </c>
      <c r="C75" s="22">
        <v>2.2999999999999998</v>
      </c>
      <c r="D75" s="22">
        <v>1</v>
      </c>
      <c r="E75" s="22">
        <v>16.5</v>
      </c>
      <c r="F75" s="22">
        <f t="shared" si="1"/>
        <v>1.6</v>
      </c>
      <c r="G75" s="269">
        <f t="shared" si="2"/>
        <v>4.4435999999999991</v>
      </c>
      <c r="H75" s="60" t="s">
        <v>185</v>
      </c>
    </row>
    <row r="76" spans="2:8">
      <c r="B76" s="264">
        <v>8</v>
      </c>
      <c r="C76" s="22">
        <v>2.4</v>
      </c>
      <c r="D76" s="22">
        <v>1</v>
      </c>
      <c r="E76" s="22">
        <v>27.2</v>
      </c>
      <c r="F76" s="22">
        <f t="shared" si="1"/>
        <v>2.8000000000000003</v>
      </c>
      <c r="G76" s="269">
        <f t="shared" si="2"/>
        <v>8.4672000000000001</v>
      </c>
      <c r="H76" s="60" t="s">
        <v>185</v>
      </c>
    </row>
    <row r="77" spans="2:8">
      <c r="B77" s="264">
        <v>7</v>
      </c>
      <c r="C77" s="22">
        <v>3</v>
      </c>
      <c r="D77" s="22">
        <v>1</v>
      </c>
      <c r="E77" s="22">
        <v>28</v>
      </c>
      <c r="F77" s="22">
        <f t="shared" si="1"/>
        <v>2.4000000000000004</v>
      </c>
      <c r="G77" s="269">
        <f t="shared" si="2"/>
        <v>11.339999999999996</v>
      </c>
      <c r="H77" s="60" t="s">
        <v>185</v>
      </c>
    </row>
    <row r="78" spans="2:8">
      <c r="B78" s="264">
        <v>6</v>
      </c>
      <c r="C78" s="22">
        <v>3</v>
      </c>
      <c r="D78" s="22">
        <v>1</v>
      </c>
      <c r="E78" s="22">
        <v>24</v>
      </c>
      <c r="F78" s="22">
        <f t="shared" si="1"/>
        <v>2</v>
      </c>
      <c r="G78" s="269">
        <f t="shared" si="2"/>
        <v>9.4499999999999975</v>
      </c>
      <c r="H78" s="60" t="s">
        <v>185</v>
      </c>
    </row>
    <row r="79" spans="2:8">
      <c r="B79" s="264">
        <v>6</v>
      </c>
      <c r="C79" s="22">
        <v>2.2999999999999998</v>
      </c>
      <c r="D79" s="22">
        <v>1</v>
      </c>
      <c r="E79" s="22">
        <v>19.799999999999997</v>
      </c>
      <c r="F79" s="22">
        <f t="shared" si="1"/>
        <v>2</v>
      </c>
      <c r="G79" s="269">
        <f t="shared" si="2"/>
        <v>5.5544999999999991</v>
      </c>
      <c r="H79" s="60" t="s">
        <v>185</v>
      </c>
    </row>
    <row r="80" spans="2:8">
      <c r="B80" s="264">
        <v>3</v>
      </c>
      <c r="C80" s="22">
        <v>2.2000000000000002</v>
      </c>
      <c r="D80" s="22">
        <v>1</v>
      </c>
      <c r="E80" s="22">
        <v>9.6000000000000014</v>
      </c>
      <c r="F80" s="22">
        <f t="shared" si="1"/>
        <v>0.8</v>
      </c>
      <c r="G80" s="269">
        <f t="shared" si="2"/>
        <v>2.0327999999999999</v>
      </c>
      <c r="H80" s="60" t="s">
        <v>185</v>
      </c>
    </row>
    <row r="81" spans="2:8">
      <c r="B81" s="264">
        <v>2</v>
      </c>
      <c r="C81" s="22">
        <v>1.7</v>
      </c>
      <c r="D81" s="22">
        <v>1</v>
      </c>
      <c r="E81" s="22">
        <v>5.4</v>
      </c>
      <c r="F81" s="22">
        <f t="shared" si="1"/>
        <v>0.4</v>
      </c>
      <c r="G81" s="269">
        <f t="shared" si="2"/>
        <v>0.6069</v>
      </c>
      <c r="H81" s="60" t="s">
        <v>185</v>
      </c>
    </row>
    <row r="82" spans="2:8">
      <c r="B82" s="264">
        <v>3</v>
      </c>
      <c r="C82" s="22">
        <v>0.8</v>
      </c>
      <c r="D82" s="22">
        <v>1</v>
      </c>
      <c r="E82" s="22">
        <v>5.4</v>
      </c>
      <c r="F82" s="22">
        <f t="shared" si="1"/>
        <v>0.8</v>
      </c>
      <c r="G82" s="269">
        <f t="shared" si="2"/>
        <v>0.26879999999999998</v>
      </c>
      <c r="H82" s="60" t="s">
        <v>185</v>
      </c>
    </row>
    <row r="83" spans="2:8">
      <c r="B83" s="264">
        <v>3</v>
      </c>
      <c r="C83" s="22">
        <v>1</v>
      </c>
      <c r="D83" s="22">
        <v>1</v>
      </c>
      <c r="E83" s="22">
        <v>6</v>
      </c>
      <c r="F83" s="22">
        <f t="shared" si="1"/>
        <v>0.8</v>
      </c>
      <c r="G83" s="269">
        <f t="shared" si="2"/>
        <v>0.42</v>
      </c>
      <c r="H83" s="60" t="s">
        <v>185</v>
      </c>
    </row>
    <row r="84" spans="2:8">
      <c r="B84" s="264">
        <v>2</v>
      </c>
      <c r="C84" s="22">
        <v>0.7</v>
      </c>
      <c r="D84" s="22">
        <v>1</v>
      </c>
      <c r="E84" s="22">
        <v>3.4</v>
      </c>
      <c r="F84" s="22">
        <f t="shared" si="1"/>
        <v>0.4</v>
      </c>
      <c r="G84" s="269">
        <f t="shared" si="2"/>
        <v>0.10289999999999998</v>
      </c>
      <c r="H84" s="60" t="s">
        <v>185</v>
      </c>
    </row>
    <row r="85" spans="2:8">
      <c r="B85" s="264">
        <v>3</v>
      </c>
      <c r="C85" s="22">
        <v>0.7</v>
      </c>
      <c r="D85" s="22">
        <v>1</v>
      </c>
      <c r="E85" s="22">
        <v>5.0999999999999996</v>
      </c>
      <c r="F85" s="22">
        <f t="shared" si="1"/>
        <v>0.8</v>
      </c>
      <c r="G85" s="269">
        <f t="shared" si="2"/>
        <v>0.20579999999999996</v>
      </c>
      <c r="H85" s="60" t="s">
        <v>185</v>
      </c>
    </row>
    <row r="86" spans="2:8">
      <c r="B86" s="264">
        <v>2</v>
      </c>
      <c r="C86" s="22">
        <v>1</v>
      </c>
      <c r="D86" s="22">
        <v>1</v>
      </c>
      <c r="E86" s="22">
        <v>4</v>
      </c>
      <c r="F86" s="22">
        <f t="shared" si="1"/>
        <v>0.4</v>
      </c>
      <c r="G86" s="269">
        <f t="shared" si="2"/>
        <v>0.21</v>
      </c>
      <c r="H86" s="60" t="s">
        <v>185</v>
      </c>
    </row>
    <row r="87" spans="2:8">
      <c r="B87" s="264">
        <v>3</v>
      </c>
      <c r="C87" s="22">
        <v>0.8</v>
      </c>
      <c r="D87" s="22">
        <v>1</v>
      </c>
      <c r="E87" s="22">
        <v>5.4</v>
      </c>
      <c r="F87" s="22">
        <f t="shared" ref="F87:F118" si="3">1*0.4*(B87-1)</f>
        <v>0.8</v>
      </c>
      <c r="G87" s="269">
        <f t="shared" ref="G87:G118" si="4">((0.7*C87)*(0.6*C87))/2*(B87-1)</f>
        <v>0.26879999999999998</v>
      </c>
      <c r="H87" s="60" t="s">
        <v>185</v>
      </c>
    </row>
    <row r="88" spans="2:8">
      <c r="B88" s="264">
        <v>3</v>
      </c>
      <c r="C88" s="22">
        <v>2</v>
      </c>
      <c r="D88" s="22">
        <v>1</v>
      </c>
      <c r="E88" s="22">
        <v>9</v>
      </c>
      <c r="F88" s="22">
        <f t="shared" si="3"/>
        <v>0.8</v>
      </c>
      <c r="G88" s="269">
        <f t="shared" si="4"/>
        <v>1.68</v>
      </c>
      <c r="H88" s="60" t="s">
        <v>185</v>
      </c>
    </row>
    <row r="89" spans="2:8">
      <c r="B89" s="264">
        <v>3</v>
      </c>
      <c r="C89" s="22">
        <v>2</v>
      </c>
      <c r="D89" s="22">
        <v>1</v>
      </c>
      <c r="E89" s="22">
        <v>9</v>
      </c>
      <c r="F89" s="22">
        <f t="shared" si="3"/>
        <v>0.8</v>
      </c>
      <c r="G89" s="269">
        <f t="shared" si="4"/>
        <v>1.68</v>
      </c>
      <c r="H89" s="60" t="s">
        <v>185</v>
      </c>
    </row>
    <row r="90" spans="2:8">
      <c r="B90" s="264">
        <v>4</v>
      </c>
      <c r="C90" s="22">
        <v>1.5</v>
      </c>
      <c r="D90" s="22">
        <v>1</v>
      </c>
      <c r="E90" s="22">
        <v>10</v>
      </c>
      <c r="F90" s="22">
        <f t="shared" si="3"/>
        <v>1.2000000000000002</v>
      </c>
      <c r="G90" s="269">
        <f t="shared" si="4"/>
        <v>1.4174999999999995</v>
      </c>
      <c r="H90" s="60" t="s">
        <v>185</v>
      </c>
    </row>
    <row r="91" spans="2:8">
      <c r="B91" s="264">
        <v>1</v>
      </c>
      <c r="C91" s="22">
        <v>2</v>
      </c>
      <c r="D91" s="22">
        <v>1</v>
      </c>
      <c r="E91" s="22">
        <v>3</v>
      </c>
      <c r="F91" s="22">
        <f t="shared" si="3"/>
        <v>0</v>
      </c>
      <c r="G91" s="269">
        <f t="shared" si="4"/>
        <v>0</v>
      </c>
      <c r="H91" s="60" t="s">
        <v>185</v>
      </c>
    </row>
    <row r="92" spans="2:8">
      <c r="B92" s="264">
        <v>4</v>
      </c>
      <c r="C92" s="22">
        <v>2</v>
      </c>
      <c r="D92" s="22">
        <v>1</v>
      </c>
      <c r="E92" s="22">
        <v>12</v>
      </c>
      <c r="F92" s="22">
        <f t="shared" si="3"/>
        <v>1.2000000000000002</v>
      </c>
      <c r="G92" s="269">
        <f t="shared" si="4"/>
        <v>2.52</v>
      </c>
      <c r="H92" s="60" t="s">
        <v>185</v>
      </c>
    </row>
    <row r="93" spans="2:8">
      <c r="B93" s="264">
        <v>7</v>
      </c>
      <c r="C93" s="22">
        <v>2</v>
      </c>
      <c r="D93" s="22">
        <v>1</v>
      </c>
      <c r="E93" s="22">
        <v>21</v>
      </c>
      <c r="F93" s="22">
        <f t="shared" si="3"/>
        <v>2.4000000000000004</v>
      </c>
      <c r="G93" s="269">
        <f t="shared" si="4"/>
        <v>5.04</v>
      </c>
      <c r="H93" s="60" t="s">
        <v>185</v>
      </c>
    </row>
    <row r="94" spans="2:8">
      <c r="B94" s="264">
        <v>10</v>
      </c>
      <c r="C94" s="22">
        <v>2.5</v>
      </c>
      <c r="D94" s="22">
        <v>1</v>
      </c>
      <c r="E94" s="22">
        <v>35</v>
      </c>
      <c r="F94" s="22">
        <f t="shared" si="3"/>
        <v>3.6</v>
      </c>
      <c r="G94" s="269">
        <f t="shared" si="4"/>
        <v>11.8125</v>
      </c>
      <c r="H94" s="60" t="s">
        <v>185</v>
      </c>
    </row>
    <row r="95" spans="2:8">
      <c r="B95" s="264">
        <v>47</v>
      </c>
      <c r="C95" s="22">
        <v>1</v>
      </c>
      <c r="D95" s="22">
        <v>1</v>
      </c>
      <c r="E95" s="22">
        <v>94</v>
      </c>
      <c r="F95" s="22">
        <f t="shared" si="3"/>
        <v>18.400000000000002</v>
      </c>
      <c r="G95" s="269">
        <f t="shared" si="4"/>
        <v>9.66</v>
      </c>
      <c r="H95" s="60" t="s">
        <v>185</v>
      </c>
    </row>
    <row r="96" spans="2:8">
      <c r="B96" s="264">
        <v>3</v>
      </c>
      <c r="C96" s="22">
        <v>2</v>
      </c>
      <c r="D96" s="22">
        <v>1</v>
      </c>
      <c r="E96" s="22">
        <v>9</v>
      </c>
      <c r="F96" s="22">
        <f t="shared" si="3"/>
        <v>0.8</v>
      </c>
      <c r="G96" s="269">
        <f t="shared" si="4"/>
        <v>1.68</v>
      </c>
      <c r="H96" s="60" t="s">
        <v>185</v>
      </c>
    </row>
    <row r="97" spans="2:8">
      <c r="B97" s="264">
        <v>2</v>
      </c>
      <c r="C97" s="22">
        <v>0</v>
      </c>
      <c r="D97" s="22">
        <v>1</v>
      </c>
      <c r="E97" s="22">
        <v>2</v>
      </c>
      <c r="F97" s="22">
        <f t="shared" si="3"/>
        <v>0.4</v>
      </c>
      <c r="G97" s="269">
        <f t="shared" si="4"/>
        <v>0</v>
      </c>
      <c r="H97" s="60" t="s">
        <v>185</v>
      </c>
    </row>
    <row r="98" spans="2:8">
      <c r="B98" s="264">
        <v>3</v>
      </c>
      <c r="C98" s="22">
        <v>3</v>
      </c>
      <c r="D98" s="22">
        <v>1</v>
      </c>
      <c r="E98" s="22">
        <v>12</v>
      </c>
      <c r="F98" s="22">
        <f t="shared" si="3"/>
        <v>0.8</v>
      </c>
      <c r="G98" s="269">
        <f t="shared" si="4"/>
        <v>3.7799999999999989</v>
      </c>
      <c r="H98" s="60" t="s">
        <v>185</v>
      </c>
    </row>
    <row r="99" spans="2:8">
      <c r="B99" s="264">
        <v>4</v>
      </c>
      <c r="C99" s="22">
        <v>2</v>
      </c>
      <c r="D99" s="22">
        <v>1</v>
      </c>
      <c r="E99" s="22">
        <v>12</v>
      </c>
      <c r="F99" s="22">
        <f t="shared" si="3"/>
        <v>1.2000000000000002</v>
      </c>
      <c r="G99" s="269">
        <f t="shared" si="4"/>
        <v>2.52</v>
      </c>
      <c r="H99" s="60" t="s">
        <v>185</v>
      </c>
    </row>
    <row r="100" spans="2:8">
      <c r="B100" s="265">
        <v>8</v>
      </c>
      <c r="C100" s="209">
        <v>2</v>
      </c>
      <c r="D100" s="209">
        <v>1</v>
      </c>
      <c r="E100" s="209">
        <f t="shared" ref="E100:E114" si="5">B100*(C100+D100)</f>
        <v>24</v>
      </c>
      <c r="F100" s="22">
        <f t="shared" si="3"/>
        <v>2.8000000000000003</v>
      </c>
      <c r="G100" s="269">
        <f t="shared" si="4"/>
        <v>5.88</v>
      </c>
      <c r="H100" s="266" t="s">
        <v>185</v>
      </c>
    </row>
    <row r="101" spans="2:8">
      <c r="B101" s="265">
        <v>5</v>
      </c>
      <c r="C101" s="209">
        <v>2</v>
      </c>
      <c r="D101" s="209">
        <v>1</v>
      </c>
      <c r="E101" s="209">
        <f t="shared" si="5"/>
        <v>15</v>
      </c>
      <c r="F101" s="22">
        <f t="shared" si="3"/>
        <v>1.6</v>
      </c>
      <c r="G101" s="269">
        <f t="shared" si="4"/>
        <v>3.36</v>
      </c>
      <c r="H101" s="266" t="s">
        <v>185</v>
      </c>
    </row>
    <row r="102" spans="2:8">
      <c r="B102" s="265">
        <v>10</v>
      </c>
      <c r="C102" s="209">
        <v>1.5</v>
      </c>
      <c r="D102" s="209">
        <v>1</v>
      </c>
      <c r="E102" s="209">
        <f t="shared" si="5"/>
        <v>25</v>
      </c>
      <c r="F102" s="22">
        <f t="shared" si="3"/>
        <v>3.6</v>
      </c>
      <c r="G102" s="269">
        <f t="shared" si="4"/>
        <v>4.2524999999999986</v>
      </c>
      <c r="H102" s="266" t="s">
        <v>185</v>
      </c>
    </row>
    <row r="103" spans="2:8">
      <c r="B103" s="265">
        <v>3</v>
      </c>
      <c r="C103" s="209">
        <v>2</v>
      </c>
      <c r="D103" s="209">
        <v>1</v>
      </c>
      <c r="E103" s="209">
        <f t="shared" si="5"/>
        <v>9</v>
      </c>
      <c r="F103" s="22">
        <f t="shared" si="3"/>
        <v>0.8</v>
      </c>
      <c r="G103" s="269">
        <f t="shared" si="4"/>
        <v>1.68</v>
      </c>
      <c r="H103" s="266" t="s">
        <v>185</v>
      </c>
    </row>
    <row r="104" spans="2:8">
      <c r="B104" s="265">
        <v>9</v>
      </c>
      <c r="C104" s="209">
        <v>2</v>
      </c>
      <c r="D104" s="209">
        <v>1</v>
      </c>
      <c r="E104" s="209">
        <f t="shared" si="5"/>
        <v>27</v>
      </c>
      <c r="F104" s="22">
        <f t="shared" si="3"/>
        <v>3.2</v>
      </c>
      <c r="G104" s="269">
        <f t="shared" si="4"/>
        <v>6.72</v>
      </c>
      <c r="H104" s="266" t="s">
        <v>185</v>
      </c>
    </row>
    <row r="105" spans="2:8">
      <c r="B105" s="265">
        <v>9</v>
      </c>
      <c r="C105" s="209">
        <v>2</v>
      </c>
      <c r="D105" s="209">
        <v>1</v>
      </c>
      <c r="E105" s="209">
        <f t="shared" si="5"/>
        <v>27</v>
      </c>
      <c r="F105" s="22">
        <f t="shared" si="3"/>
        <v>3.2</v>
      </c>
      <c r="G105" s="269">
        <f t="shared" si="4"/>
        <v>6.72</v>
      </c>
      <c r="H105" s="266" t="s">
        <v>185</v>
      </c>
    </row>
    <row r="106" spans="2:8">
      <c r="B106" s="265">
        <v>10</v>
      </c>
      <c r="C106" s="209">
        <v>1</v>
      </c>
      <c r="D106" s="209">
        <v>1</v>
      </c>
      <c r="E106" s="209">
        <f t="shared" si="5"/>
        <v>20</v>
      </c>
      <c r="F106" s="22">
        <f t="shared" si="3"/>
        <v>3.6</v>
      </c>
      <c r="G106" s="269">
        <f t="shared" si="4"/>
        <v>1.89</v>
      </c>
      <c r="H106" s="266" t="s">
        <v>185</v>
      </c>
    </row>
    <row r="107" spans="2:8">
      <c r="B107" s="265">
        <v>10</v>
      </c>
      <c r="C107" s="209">
        <v>1</v>
      </c>
      <c r="D107" s="209">
        <v>1</v>
      </c>
      <c r="E107" s="209">
        <f t="shared" si="5"/>
        <v>20</v>
      </c>
      <c r="F107" s="22">
        <f t="shared" si="3"/>
        <v>3.6</v>
      </c>
      <c r="G107" s="269">
        <f t="shared" si="4"/>
        <v>1.89</v>
      </c>
      <c r="H107" s="266" t="s">
        <v>185</v>
      </c>
    </row>
    <row r="108" spans="2:8">
      <c r="B108" s="265">
        <v>20</v>
      </c>
      <c r="C108" s="209">
        <v>1.5</v>
      </c>
      <c r="D108" s="209">
        <v>1</v>
      </c>
      <c r="E108" s="209">
        <f t="shared" si="5"/>
        <v>50</v>
      </c>
      <c r="F108" s="22">
        <f t="shared" si="3"/>
        <v>7.6000000000000005</v>
      </c>
      <c r="G108" s="269">
        <f t="shared" si="4"/>
        <v>8.9774999999999974</v>
      </c>
      <c r="H108" s="266" t="s">
        <v>185</v>
      </c>
    </row>
    <row r="109" spans="2:8">
      <c r="B109" s="265">
        <v>5</v>
      </c>
      <c r="C109" s="209">
        <v>1</v>
      </c>
      <c r="D109" s="209">
        <v>1</v>
      </c>
      <c r="E109" s="209">
        <f t="shared" si="5"/>
        <v>10</v>
      </c>
      <c r="F109" s="22">
        <f t="shared" si="3"/>
        <v>1.6</v>
      </c>
      <c r="G109" s="269">
        <f t="shared" si="4"/>
        <v>0.84</v>
      </c>
      <c r="H109" s="266" t="s">
        <v>185</v>
      </c>
    </row>
    <row r="110" spans="2:8">
      <c r="B110" s="265">
        <v>5</v>
      </c>
      <c r="C110" s="209">
        <v>1</v>
      </c>
      <c r="D110" s="209">
        <v>1</v>
      </c>
      <c r="E110" s="209">
        <f t="shared" si="5"/>
        <v>10</v>
      </c>
      <c r="F110" s="22">
        <f t="shared" si="3"/>
        <v>1.6</v>
      </c>
      <c r="G110" s="269">
        <f t="shared" si="4"/>
        <v>0.84</v>
      </c>
      <c r="H110" s="266" t="s">
        <v>185</v>
      </c>
    </row>
    <row r="111" spans="2:8">
      <c r="B111" s="265">
        <v>5</v>
      </c>
      <c r="C111" s="209">
        <v>2</v>
      </c>
      <c r="D111" s="209">
        <v>1</v>
      </c>
      <c r="E111" s="209">
        <f t="shared" si="5"/>
        <v>15</v>
      </c>
      <c r="F111" s="22">
        <f t="shared" si="3"/>
        <v>1.6</v>
      </c>
      <c r="G111" s="269">
        <f t="shared" si="4"/>
        <v>3.36</v>
      </c>
      <c r="H111" s="266" t="s">
        <v>185</v>
      </c>
    </row>
    <row r="112" spans="2:8">
      <c r="B112" s="265">
        <v>5</v>
      </c>
      <c r="C112" s="209">
        <v>2</v>
      </c>
      <c r="D112" s="209">
        <v>1</v>
      </c>
      <c r="E112" s="209">
        <f t="shared" si="5"/>
        <v>15</v>
      </c>
      <c r="F112" s="22">
        <f t="shared" si="3"/>
        <v>1.6</v>
      </c>
      <c r="G112" s="269">
        <f t="shared" si="4"/>
        <v>3.36</v>
      </c>
      <c r="H112" s="266" t="s">
        <v>185</v>
      </c>
    </row>
    <row r="113" spans="2:8">
      <c r="B113" s="265">
        <v>5</v>
      </c>
      <c r="C113" s="209">
        <v>2</v>
      </c>
      <c r="D113" s="209">
        <v>1</v>
      </c>
      <c r="E113" s="209">
        <f t="shared" si="5"/>
        <v>15</v>
      </c>
      <c r="F113" s="22">
        <f t="shared" si="3"/>
        <v>1.6</v>
      </c>
      <c r="G113" s="269">
        <f t="shared" si="4"/>
        <v>3.36</v>
      </c>
      <c r="H113" s="266" t="s">
        <v>185</v>
      </c>
    </row>
    <row r="114" spans="2:8">
      <c r="B114" s="265">
        <v>4</v>
      </c>
      <c r="C114" s="209">
        <v>2</v>
      </c>
      <c r="D114" s="209">
        <v>1</v>
      </c>
      <c r="E114" s="209">
        <f t="shared" si="5"/>
        <v>12</v>
      </c>
      <c r="F114" s="22">
        <f t="shared" si="3"/>
        <v>1.2000000000000002</v>
      </c>
      <c r="G114" s="269">
        <f t="shared" si="4"/>
        <v>2.52</v>
      </c>
      <c r="H114" s="266" t="s">
        <v>185</v>
      </c>
    </row>
    <row r="115" spans="2:8">
      <c r="B115" s="264">
        <v>4</v>
      </c>
      <c r="C115" s="22">
        <v>1</v>
      </c>
      <c r="D115" s="22">
        <v>1</v>
      </c>
      <c r="E115" s="22">
        <v>8</v>
      </c>
      <c r="F115" s="22">
        <f t="shared" si="3"/>
        <v>1.2000000000000002</v>
      </c>
      <c r="G115" s="269">
        <f t="shared" si="4"/>
        <v>0.63</v>
      </c>
      <c r="H115" s="60" t="s">
        <v>184</v>
      </c>
    </row>
    <row r="116" spans="2:8">
      <c r="B116" s="264">
        <v>5</v>
      </c>
      <c r="C116" s="22">
        <v>1</v>
      </c>
      <c r="D116" s="22">
        <v>1</v>
      </c>
      <c r="E116" s="22">
        <v>10</v>
      </c>
      <c r="F116" s="22">
        <f t="shared" si="3"/>
        <v>1.6</v>
      </c>
      <c r="G116" s="269">
        <f t="shared" si="4"/>
        <v>0.84</v>
      </c>
      <c r="H116" s="60" t="s">
        <v>184</v>
      </c>
    </row>
    <row r="117" spans="2:8">
      <c r="B117" s="264">
        <v>6</v>
      </c>
      <c r="C117" s="22">
        <v>0.7</v>
      </c>
      <c r="D117" s="22">
        <v>1</v>
      </c>
      <c r="E117" s="22">
        <v>10.199999999999999</v>
      </c>
      <c r="F117" s="22">
        <f t="shared" si="3"/>
        <v>2</v>
      </c>
      <c r="G117" s="269">
        <f t="shared" si="4"/>
        <v>0.51449999999999985</v>
      </c>
      <c r="H117" s="60" t="s">
        <v>184</v>
      </c>
    </row>
    <row r="118" spans="2:8">
      <c r="B118" s="264">
        <v>5</v>
      </c>
      <c r="C118" s="22">
        <v>1</v>
      </c>
      <c r="D118" s="22">
        <v>1</v>
      </c>
      <c r="E118" s="22">
        <v>10</v>
      </c>
      <c r="F118" s="22">
        <f t="shared" si="3"/>
        <v>1.6</v>
      </c>
      <c r="G118" s="269">
        <f t="shared" si="4"/>
        <v>0.84</v>
      </c>
      <c r="H118" s="60" t="s">
        <v>184</v>
      </c>
    </row>
    <row r="119" spans="2:8">
      <c r="B119" s="264">
        <v>2</v>
      </c>
      <c r="C119" s="22">
        <v>0.5</v>
      </c>
      <c r="D119" s="22">
        <v>1</v>
      </c>
      <c r="E119" s="22">
        <v>3</v>
      </c>
      <c r="F119" s="22">
        <f t="shared" ref="F119:F147" si="6">1*0.4*(B119-1)</f>
        <v>0.4</v>
      </c>
      <c r="G119" s="269">
        <f t="shared" ref="G119:G147" si="7">((0.7*C119)*(0.6*C119))/2*(B119-1)</f>
        <v>5.2499999999999998E-2</v>
      </c>
      <c r="H119" s="60" t="s">
        <v>184</v>
      </c>
    </row>
    <row r="120" spans="2:8">
      <c r="B120" s="264">
        <v>4</v>
      </c>
      <c r="C120" s="22">
        <v>0.5</v>
      </c>
      <c r="D120" s="22">
        <v>1</v>
      </c>
      <c r="E120" s="22">
        <v>6</v>
      </c>
      <c r="F120" s="22">
        <f t="shared" si="6"/>
        <v>1.2000000000000002</v>
      </c>
      <c r="G120" s="269">
        <f t="shared" si="7"/>
        <v>0.1575</v>
      </c>
      <c r="H120" s="60" t="s">
        <v>184</v>
      </c>
    </row>
    <row r="121" spans="2:8">
      <c r="B121" s="264">
        <v>6</v>
      </c>
      <c r="C121" s="22">
        <v>1</v>
      </c>
      <c r="D121" s="22">
        <v>1</v>
      </c>
      <c r="E121" s="22">
        <v>12</v>
      </c>
      <c r="F121" s="22">
        <f t="shared" si="6"/>
        <v>2</v>
      </c>
      <c r="G121" s="269">
        <f t="shared" si="7"/>
        <v>1.05</v>
      </c>
      <c r="H121" s="60" t="s">
        <v>184</v>
      </c>
    </row>
    <row r="122" spans="2:8">
      <c r="B122" s="264">
        <v>7</v>
      </c>
      <c r="C122" s="22">
        <v>1.5</v>
      </c>
      <c r="D122" s="22">
        <v>1</v>
      </c>
      <c r="E122" s="22">
        <v>17.5</v>
      </c>
      <c r="F122" s="22">
        <f t="shared" si="6"/>
        <v>2.4000000000000004</v>
      </c>
      <c r="G122" s="269">
        <f t="shared" si="7"/>
        <v>2.8349999999999991</v>
      </c>
      <c r="H122" s="60" t="s">
        <v>184</v>
      </c>
    </row>
    <row r="123" spans="2:8">
      <c r="B123" s="264">
        <v>4</v>
      </c>
      <c r="C123" s="22">
        <v>1.5</v>
      </c>
      <c r="D123" s="22">
        <v>1</v>
      </c>
      <c r="E123" s="22">
        <v>10</v>
      </c>
      <c r="F123" s="22">
        <f t="shared" si="6"/>
        <v>1.2000000000000002</v>
      </c>
      <c r="G123" s="269">
        <f t="shared" si="7"/>
        <v>1.4174999999999995</v>
      </c>
      <c r="H123" s="60" t="s">
        <v>184</v>
      </c>
    </row>
    <row r="124" spans="2:8">
      <c r="B124" s="264">
        <v>7</v>
      </c>
      <c r="C124" s="22">
        <v>1.5</v>
      </c>
      <c r="D124" s="22">
        <v>1</v>
      </c>
      <c r="E124" s="22">
        <v>17.5</v>
      </c>
      <c r="F124" s="22">
        <f t="shared" si="6"/>
        <v>2.4000000000000004</v>
      </c>
      <c r="G124" s="269">
        <f t="shared" si="7"/>
        <v>2.8349999999999991</v>
      </c>
      <c r="H124" s="60" t="s">
        <v>184</v>
      </c>
    </row>
    <row r="125" spans="2:8">
      <c r="B125" s="264">
        <v>9</v>
      </c>
      <c r="C125" s="22">
        <v>2</v>
      </c>
      <c r="D125" s="22">
        <v>1</v>
      </c>
      <c r="E125" s="22">
        <v>27</v>
      </c>
      <c r="F125" s="22">
        <f t="shared" si="6"/>
        <v>3.2</v>
      </c>
      <c r="G125" s="269">
        <f t="shared" si="7"/>
        <v>6.72</v>
      </c>
      <c r="H125" s="60" t="s">
        <v>184</v>
      </c>
    </row>
    <row r="126" spans="2:8">
      <c r="B126" s="264">
        <v>9</v>
      </c>
      <c r="C126" s="22">
        <v>2</v>
      </c>
      <c r="D126" s="22">
        <v>1</v>
      </c>
      <c r="E126" s="22">
        <v>27</v>
      </c>
      <c r="F126" s="22">
        <f t="shared" si="6"/>
        <v>3.2</v>
      </c>
      <c r="G126" s="269">
        <f t="shared" si="7"/>
        <v>6.72</v>
      </c>
      <c r="H126" s="60" t="s">
        <v>184</v>
      </c>
    </row>
    <row r="127" spans="2:8">
      <c r="B127" s="264">
        <v>9</v>
      </c>
      <c r="C127" s="22">
        <v>2</v>
      </c>
      <c r="D127" s="22">
        <v>1</v>
      </c>
      <c r="E127" s="22">
        <v>27</v>
      </c>
      <c r="F127" s="22">
        <f t="shared" si="6"/>
        <v>3.2</v>
      </c>
      <c r="G127" s="269">
        <f t="shared" si="7"/>
        <v>6.72</v>
      </c>
      <c r="H127" s="60" t="s">
        <v>184</v>
      </c>
    </row>
    <row r="128" spans="2:8">
      <c r="B128" s="264">
        <v>10</v>
      </c>
      <c r="C128" s="22">
        <v>2</v>
      </c>
      <c r="D128" s="22">
        <v>1</v>
      </c>
      <c r="E128" s="22">
        <v>30</v>
      </c>
      <c r="F128" s="22">
        <f t="shared" si="6"/>
        <v>3.6</v>
      </c>
      <c r="G128" s="269">
        <f t="shared" si="7"/>
        <v>7.56</v>
      </c>
      <c r="H128" s="60" t="s">
        <v>184</v>
      </c>
    </row>
    <row r="129" spans="2:8">
      <c r="B129" s="264">
        <v>9</v>
      </c>
      <c r="C129" s="22">
        <v>2</v>
      </c>
      <c r="D129" s="22">
        <v>1</v>
      </c>
      <c r="E129" s="22">
        <v>27</v>
      </c>
      <c r="F129" s="22">
        <f t="shared" si="6"/>
        <v>3.2</v>
      </c>
      <c r="G129" s="269">
        <f t="shared" si="7"/>
        <v>6.72</v>
      </c>
      <c r="H129" s="60" t="s">
        <v>184</v>
      </c>
    </row>
    <row r="130" spans="2:8">
      <c r="B130" s="264">
        <v>10</v>
      </c>
      <c r="C130" s="22">
        <v>2</v>
      </c>
      <c r="D130" s="22">
        <v>1</v>
      </c>
      <c r="E130" s="22">
        <v>30</v>
      </c>
      <c r="F130" s="22">
        <f t="shared" si="6"/>
        <v>3.6</v>
      </c>
      <c r="G130" s="269">
        <f t="shared" si="7"/>
        <v>7.56</v>
      </c>
      <c r="H130" s="60" t="s">
        <v>184</v>
      </c>
    </row>
    <row r="131" spans="2:8">
      <c r="B131" s="264">
        <v>6</v>
      </c>
      <c r="C131" s="22">
        <v>1.5</v>
      </c>
      <c r="D131" s="22">
        <v>1</v>
      </c>
      <c r="E131" s="22">
        <v>15</v>
      </c>
      <c r="F131" s="22">
        <f t="shared" si="6"/>
        <v>2</v>
      </c>
      <c r="G131" s="269">
        <f t="shared" si="7"/>
        <v>2.3624999999999994</v>
      </c>
      <c r="H131" s="60" t="s">
        <v>184</v>
      </c>
    </row>
    <row r="132" spans="2:8">
      <c r="B132" s="264">
        <v>11</v>
      </c>
      <c r="C132" s="22">
        <v>2</v>
      </c>
      <c r="D132" s="22">
        <v>1</v>
      </c>
      <c r="E132" s="22">
        <v>33</v>
      </c>
      <c r="F132" s="22">
        <f t="shared" si="6"/>
        <v>4</v>
      </c>
      <c r="G132" s="269">
        <f t="shared" si="7"/>
        <v>8.4</v>
      </c>
      <c r="H132" s="60" t="s">
        <v>184</v>
      </c>
    </row>
    <row r="133" spans="2:8">
      <c r="B133" s="264">
        <v>2</v>
      </c>
      <c r="C133" s="22">
        <v>1.5</v>
      </c>
      <c r="D133" s="22">
        <v>1</v>
      </c>
      <c r="E133" s="22">
        <v>5</v>
      </c>
      <c r="F133" s="22">
        <f t="shared" si="6"/>
        <v>0.4</v>
      </c>
      <c r="G133" s="269">
        <f t="shared" si="7"/>
        <v>0.47249999999999986</v>
      </c>
      <c r="H133" s="60" t="s">
        <v>184</v>
      </c>
    </row>
    <row r="134" spans="2:8">
      <c r="B134" s="264">
        <v>4</v>
      </c>
      <c r="C134" s="22">
        <v>1.5</v>
      </c>
      <c r="D134" s="22">
        <v>1</v>
      </c>
      <c r="E134" s="22">
        <v>10</v>
      </c>
      <c r="F134" s="22">
        <f t="shared" si="6"/>
        <v>1.2000000000000002</v>
      </c>
      <c r="G134" s="269">
        <f t="shared" si="7"/>
        <v>1.4174999999999995</v>
      </c>
      <c r="H134" s="60" t="s">
        <v>184</v>
      </c>
    </row>
    <row r="135" spans="2:8">
      <c r="B135" s="264">
        <v>8</v>
      </c>
      <c r="C135" s="22">
        <v>2</v>
      </c>
      <c r="D135" s="22">
        <v>1</v>
      </c>
      <c r="E135" s="22">
        <v>24</v>
      </c>
      <c r="F135" s="22">
        <f t="shared" si="6"/>
        <v>2.8000000000000003</v>
      </c>
      <c r="G135" s="269">
        <f t="shared" si="7"/>
        <v>5.88</v>
      </c>
      <c r="H135" s="60" t="s">
        <v>184</v>
      </c>
    </row>
    <row r="136" spans="2:8">
      <c r="B136" s="264">
        <v>19</v>
      </c>
      <c r="C136" s="22">
        <v>3</v>
      </c>
      <c r="D136" s="22">
        <v>1</v>
      </c>
      <c r="E136" s="22">
        <v>76</v>
      </c>
      <c r="F136" s="22">
        <f t="shared" si="6"/>
        <v>7.2</v>
      </c>
      <c r="G136" s="269">
        <f t="shared" si="7"/>
        <v>34.019999999999989</v>
      </c>
      <c r="H136" s="60" t="s">
        <v>184</v>
      </c>
    </row>
    <row r="137" spans="2:8">
      <c r="B137" s="264">
        <v>5</v>
      </c>
      <c r="C137" s="22">
        <v>3</v>
      </c>
      <c r="D137" s="22">
        <v>1</v>
      </c>
      <c r="E137" s="22">
        <v>20</v>
      </c>
      <c r="F137" s="22">
        <f t="shared" si="6"/>
        <v>1.6</v>
      </c>
      <c r="G137" s="269">
        <f t="shared" si="7"/>
        <v>7.5599999999999978</v>
      </c>
      <c r="H137" s="60" t="s">
        <v>184</v>
      </c>
    </row>
    <row r="138" spans="2:8">
      <c r="B138" s="264">
        <v>6</v>
      </c>
      <c r="C138" s="22">
        <v>3</v>
      </c>
      <c r="D138" s="22">
        <v>1</v>
      </c>
      <c r="E138" s="22">
        <v>24</v>
      </c>
      <c r="F138" s="22">
        <f t="shared" si="6"/>
        <v>2</v>
      </c>
      <c r="G138" s="269">
        <f t="shared" si="7"/>
        <v>9.4499999999999975</v>
      </c>
      <c r="H138" s="60" t="s">
        <v>184</v>
      </c>
    </row>
    <row r="139" spans="2:8">
      <c r="B139" s="264">
        <v>16</v>
      </c>
      <c r="C139" s="22">
        <v>3</v>
      </c>
      <c r="D139" s="22">
        <v>1</v>
      </c>
      <c r="E139" s="22">
        <v>64</v>
      </c>
      <c r="F139" s="22">
        <f t="shared" si="6"/>
        <v>6</v>
      </c>
      <c r="G139" s="269">
        <f t="shared" si="7"/>
        <v>28.349999999999991</v>
      </c>
      <c r="H139" s="60" t="s">
        <v>184</v>
      </c>
    </row>
    <row r="140" spans="2:8">
      <c r="B140" s="264">
        <v>9</v>
      </c>
      <c r="C140" s="22">
        <v>2</v>
      </c>
      <c r="D140" s="22">
        <v>1</v>
      </c>
      <c r="E140" s="22">
        <v>27</v>
      </c>
      <c r="F140" s="22">
        <f t="shared" si="6"/>
        <v>3.2</v>
      </c>
      <c r="G140" s="269">
        <f t="shared" si="7"/>
        <v>6.72</v>
      </c>
      <c r="H140" s="60" t="s">
        <v>184</v>
      </c>
    </row>
    <row r="141" spans="2:8">
      <c r="B141" s="264">
        <v>8</v>
      </c>
      <c r="C141" s="22">
        <v>2</v>
      </c>
      <c r="D141" s="22">
        <v>1</v>
      </c>
      <c r="E141" s="22">
        <v>24</v>
      </c>
      <c r="F141" s="22">
        <f t="shared" si="6"/>
        <v>2.8000000000000003</v>
      </c>
      <c r="G141" s="269">
        <f t="shared" si="7"/>
        <v>5.88</v>
      </c>
      <c r="H141" s="60" t="s">
        <v>184</v>
      </c>
    </row>
    <row r="142" spans="2:8">
      <c r="B142" s="264">
        <v>6</v>
      </c>
      <c r="C142" s="22">
        <v>2</v>
      </c>
      <c r="D142" s="22">
        <v>1</v>
      </c>
      <c r="E142" s="22">
        <v>18</v>
      </c>
      <c r="F142" s="22">
        <f t="shared" si="6"/>
        <v>2</v>
      </c>
      <c r="G142" s="269">
        <f t="shared" si="7"/>
        <v>4.2</v>
      </c>
      <c r="H142" s="60" t="s">
        <v>184</v>
      </c>
    </row>
    <row r="143" spans="2:8">
      <c r="B143" s="264">
        <v>4</v>
      </c>
      <c r="C143" s="22">
        <v>1.5</v>
      </c>
      <c r="D143" s="22">
        <v>1</v>
      </c>
      <c r="E143" s="22">
        <v>10</v>
      </c>
      <c r="F143" s="22">
        <f t="shared" si="6"/>
        <v>1.2000000000000002</v>
      </c>
      <c r="G143" s="269">
        <f t="shared" si="7"/>
        <v>1.4174999999999995</v>
      </c>
      <c r="H143" s="60" t="s">
        <v>184</v>
      </c>
    </row>
    <row r="144" spans="2:8">
      <c r="B144" s="264">
        <v>5</v>
      </c>
      <c r="C144" s="22">
        <v>1.5</v>
      </c>
      <c r="D144" s="22">
        <v>1</v>
      </c>
      <c r="E144" s="22">
        <v>12.5</v>
      </c>
      <c r="F144" s="22">
        <f t="shared" si="6"/>
        <v>1.6</v>
      </c>
      <c r="G144" s="269">
        <f t="shared" si="7"/>
        <v>1.8899999999999995</v>
      </c>
      <c r="H144" s="60" t="s">
        <v>184</v>
      </c>
    </row>
    <row r="145" spans="2:10">
      <c r="B145" s="264">
        <v>2</v>
      </c>
      <c r="C145" s="22">
        <v>3</v>
      </c>
      <c r="D145" s="22">
        <v>1</v>
      </c>
      <c r="E145" s="22">
        <v>8</v>
      </c>
      <c r="F145" s="22">
        <f t="shared" si="6"/>
        <v>0.4</v>
      </c>
      <c r="G145" s="269">
        <f t="shared" si="7"/>
        <v>1.8899999999999995</v>
      </c>
      <c r="H145" s="60" t="s">
        <v>184</v>
      </c>
    </row>
    <row r="146" spans="2:10">
      <c r="B146" s="264">
        <v>14</v>
      </c>
      <c r="C146" s="22">
        <v>3</v>
      </c>
      <c r="D146" s="22">
        <v>1</v>
      </c>
      <c r="E146" s="22">
        <v>56</v>
      </c>
      <c r="F146" s="22">
        <f t="shared" si="6"/>
        <v>5.2</v>
      </c>
      <c r="G146" s="269">
        <f t="shared" si="7"/>
        <v>24.569999999999993</v>
      </c>
      <c r="H146" s="60" t="s">
        <v>184</v>
      </c>
    </row>
    <row r="147" spans="2:10" ht="15.75" thickBot="1">
      <c r="B147" s="267">
        <v>4</v>
      </c>
      <c r="C147" s="211">
        <v>2</v>
      </c>
      <c r="D147" s="211">
        <v>1</v>
      </c>
      <c r="E147" s="211">
        <f>B147*(C147+D147)</f>
        <v>12</v>
      </c>
      <c r="F147" s="22">
        <f t="shared" si="6"/>
        <v>1.2000000000000002</v>
      </c>
      <c r="G147" s="269">
        <f t="shared" si="7"/>
        <v>2.52</v>
      </c>
      <c r="H147" s="268" t="s">
        <v>184</v>
      </c>
    </row>
    <row r="148" spans="2:10">
      <c r="F148" s="271">
        <f>SUM(F55:F147)</f>
        <v>181.99999999999991</v>
      </c>
      <c r="G148" s="271">
        <f>SUM(G55:G147)</f>
        <v>357.69299999999998</v>
      </c>
      <c r="I148" s="276">
        <f>F148+G148</f>
        <v>539.69299999999987</v>
      </c>
    </row>
    <row r="149" spans="2:10" ht="15.75" thickBot="1"/>
    <row r="150" spans="2:10" ht="31.5" customHeight="1" thickBot="1">
      <c r="B150" s="551" t="s">
        <v>1932</v>
      </c>
      <c r="C150" s="552"/>
      <c r="D150" s="552"/>
      <c r="E150" s="552"/>
      <c r="F150" s="552"/>
      <c r="G150" s="552"/>
      <c r="H150" s="552"/>
      <c r="I150" s="552"/>
      <c r="J150" s="553"/>
    </row>
  </sheetData>
  <mergeCells count="7">
    <mergeCell ref="B2:J4"/>
    <mergeCell ref="B150:J150"/>
    <mergeCell ref="B7:B10"/>
    <mergeCell ref="C6:F6"/>
    <mergeCell ref="C7:F10"/>
    <mergeCell ref="B11:H11"/>
    <mergeCell ref="B53:H53"/>
  </mergeCells>
  <pageMargins left="0.511811024" right="0.511811024" top="0.78740157499999996" bottom="0.78740157499999996" header="0.31496062000000002" footer="0.31496062000000002"/>
  <pageSetup paperSize="9" scale="53" orientation="portrait" horizontalDpi="4294967293" r:id="rId1"/>
  <rowBreaks count="1" manualBreakCount="1">
    <brk id="83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B1:J150"/>
  <sheetViews>
    <sheetView showGridLines="0" view="pageBreakPreview" zoomScaleNormal="100" zoomScaleSheetLayoutView="100" workbookViewId="0">
      <selection activeCell="I7" sqref="I7"/>
    </sheetView>
  </sheetViews>
  <sheetFormatPr defaultColWidth="9.140625" defaultRowHeight="15"/>
  <cols>
    <col min="1" max="1" width="2.28515625" style="14" customWidth="1"/>
    <col min="2" max="2" width="10.7109375" style="14" customWidth="1"/>
    <col min="3" max="3" width="13.85546875" style="14" customWidth="1"/>
    <col min="4" max="4" width="17.140625" style="14" customWidth="1"/>
    <col min="5" max="5" width="16.7109375" style="14" customWidth="1"/>
    <col min="6" max="6" width="9.5703125" style="14" customWidth="1"/>
    <col min="7" max="7" width="13.85546875" style="16" bestFit="1" customWidth="1"/>
    <col min="8" max="8" width="15.140625" style="16" bestFit="1" customWidth="1"/>
    <col min="9" max="9" width="19.7109375" style="16" bestFit="1" customWidth="1"/>
    <col min="10" max="10" width="29.7109375" style="14" bestFit="1" customWidth="1"/>
    <col min="11" max="11" width="2" style="14" customWidth="1"/>
    <col min="12" max="16384" width="9.140625" style="14"/>
  </cols>
  <sheetData>
    <row r="1" spans="2:10" ht="11.25" customHeight="1" thickBot="1"/>
    <row r="2" spans="2:10">
      <c r="B2" s="542" t="s">
        <v>92</v>
      </c>
      <c r="C2" s="543"/>
      <c r="D2" s="543"/>
      <c r="E2" s="543"/>
      <c r="F2" s="543"/>
      <c r="G2" s="543"/>
      <c r="H2" s="543"/>
      <c r="I2" s="543"/>
      <c r="J2" s="544"/>
    </row>
    <row r="3" spans="2:10">
      <c r="B3" s="545"/>
      <c r="C3" s="484"/>
      <c r="D3" s="484"/>
      <c r="E3" s="484"/>
      <c r="F3" s="484"/>
      <c r="G3" s="484"/>
      <c r="H3" s="484"/>
      <c r="I3" s="484"/>
      <c r="J3" s="546"/>
    </row>
    <row r="4" spans="2:10" ht="15.75" thickBot="1">
      <c r="B4" s="547"/>
      <c r="C4" s="548"/>
      <c r="D4" s="548"/>
      <c r="E4" s="548"/>
      <c r="F4" s="548"/>
      <c r="G4" s="548"/>
      <c r="H4" s="548"/>
      <c r="I4" s="548"/>
      <c r="J4" s="549"/>
    </row>
    <row r="5" spans="2:10" ht="9" customHeight="1" thickBot="1">
      <c r="B5" s="18"/>
      <c r="C5" s="18"/>
      <c r="D5" s="18"/>
      <c r="E5" s="18"/>
      <c r="F5" s="18"/>
      <c r="G5" s="18"/>
      <c r="H5" s="18"/>
      <c r="I5" s="18"/>
      <c r="J5" s="18"/>
    </row>
    <row r="6" spans="2:10" ht="15.75">
      <c r="B6" s="39" t="s">
        <v>0</v>
      </c>
      <c r="C6" s="554" t="s">
        <v>13</v>
      </c>
      <c r="D6" s="555"/>
      <c r="E6" s="555"/>
      <c r="F6" s="556"/>
      <c r="G6" s="113" t="s">
        <v>169</v>
      </c>
      <c r="H6" s="119" t="s">
        <v>91</v>
      </c>
      <c r="I6" s="113" t="s">
        <v>176</v>
      </c>
      <c r="J6" s="26" t="s">
        <v>113</v>
      </c>
    </row>
    <row r="7" spans="2:10" ht="15.75">
      <c r="B7" s="538" t="s">
        <v>71</v>
      </c>
      <c r="C7" s="557" t="s">
        <v>154</v>
      </c>
      <c r="D7" s="558"/>
      <c r="E7" s="558"/>
      <c r="F7" s="559"/>
      <c r="G7" s="31">
        <f>J54</f>
        <v>280.96999999999997</v>
      </c>
      <c r="H7" s="282">
        <v>80</v>
      </c>
      <c r="I7" s="31">
        <f>G7*H7</f>
        <v>22477.599999999999</v>
      </c>
      <c r="J7" s="44" t="s">
        <v>184</v>
      </c>
    </row>
    <row r="8" spans="2:10" ht="15.75">
      <c r="B8" s="538"/>
      <c r="C8" s="560"/>
      <c r="D8" s="561"/>
      <c r="E8" s="561"/>
      <c r="F8" s="562"/>
      <c r="G8" s="31">
        <f>F30+F50+J55</f>
        <v>337.39000000000004</v>
      </c>
      <c r="H8" s="282">
        <v>80</v>
      </c>
      <c r="I8" s="31">
        <f t="shared" ref="I8:I10" si="0">G8*H8</f>
        <v>26991.200000000004</v>
      </c>
      <c r="J8" s="44" t="s">
        <v>185</v>
      </c>
    </row>
    <row r="9" spans="2:10" ht="15.75">
      <c r="B9" s="538"/>
      <c r="C9" s="560"/>
      <c r="D9" s="561"/>
      <c r="E9" s="561"/>
      <c r="F9" s="562"/>
      <c r="G9" s="31">
        <v>546.35</v>
      </c>
      <c r="H9" s="282">
        <v>80</v>
      </c>
      <c r="I9" s="31">
        <f t="shared" si="0"/>
        <v>43708</v>
      </c>
      <c r="J9" s="225" t="s">
        <v>186</v>
      </c>
    </row>
    <row r="10" spans="2:10" ht="15.75">
      <c r="B10" s="538"/>
      <c r="C10" s="563"/>
      <c r="D10" s="564"/>
      <c r="E10" s="564"/>
      <c r="F10" s="565"/>
      <c r="G10" s="31">
        <v>1023.31</v>
      </c>
      <c r="H10" s="282">
        <v>80</v>
      </c>
      <c r="I10" s="31">
        <f t="shared" si="0"/>
        <v>81864.799999999988</v>
      </c>
      <c r="J10" s="225" t="s">
        <v>187</v>
      </c>
    </row>
    <row r="11" spans="2:10" ht="16.5" thickBot="1">
      <c r="B11" s="566" t="s">
        <v>168</v>
      </c>
      <c r="C11" s="567"/>
      <c r="D11" s="567"/>
      <c r="E11" s="567"/>
      <c r="F11" s="567"/>
      <c r="G11" s="567"/>
      <c r="H11" s="568"/>
      <c r="I11" s="32">
        <f>SUM(I7:I10)</f>
        <v>175041.59999999998</v>
      </c>
      <c r="J11" s="88" t="s">
        <v>2052</v>
      </c>
    </row>
    <row r="12" spans="2:10" ht="15.75" thickBot="1"/>
    <row r="13" spans="2:10" ht="15.75">
      <c r="B13" s="200" t="s">
        <v>12</v>
      </c>
      <c r="C13" s="202" t="s">
        <v>64</v>
      </c>
      <c r="D13" s="202" t="s">
        <v>1</v>
      </c>
      <c r="E13" s="202" t="s">
        <v>2</v>
      </c>
      <c r="F13" s="202" t="s">
        <v>1858</v>
      </c>
      <c r="G13" s="202" t="s">
        <v>1255</v>
      </c>
      <c r="H13" s="201" t="s">
        <v>4</v>
      </c>
      <c r="I13" s="201" t="s">
        <v>5</v>
      </c>
      <c r="J13" s="207" t="s">
        <v>113</v>
      </c>
    </row>
    <row r="14" spans="2:10">
      <c r="B14" s="251">
        <v>1</v>
      </c>
      <c r="C14" s="185" t="s">
        <v>102</v>
      </c>
      <c r="D14" s="185" t="s">
        <v>1114</v>
      </c>
      <c r="E14" s="185" t="s">
        <v>1859</v>
      </c>
      <c r="F14" s="156">
        <v>0.7</v>
      </c>
      <c r="G14" s="185" t="s">
        <v>1860</v>
      </c>
      <c r="H14" s="156">
        <v>7739340</v>
      </c>
      <c r="I14" s="156">
        <v>411963</v>
      </c>
      <c r="J14" s="252" t="s">
        <v>185</v>
      </c>
    </row>
    <row r="15" spans="2:10">
      <c r="B15" s="251">
        <v>2</v>
      </c>
      <c r="C15" s="185" t="s">
        <v>102</v>
      </c>
      <c r="D15" s="185" t="s">
        <v>1114</v>
      </c>
      <c r="E15" s="185" t="s">
        <v>1861</v>
      </c>
      <c r="F15" s="156">
        <v>0.7</v>
      </c>
      <c r="G15" s="185" t="s">
        <v>1860</v>
      </c>
      <c r="H15" s="156">
        <v>7739351</v>
      </c>
      <c r="I15" s="156">
        <v>411970</v>
      </c>
      <c r="J15" s="252" t="s">
        <v>185</v>
      </c>
    </row>
    <row r="16" spans="2:10">
      <c r="B16" s="251">
        <v>3</v>
      </c>
      <c r="C16" s="185" t="s">
        <v>102</v>
      </c>
      <c r="D16" s="185" t="s">
        <v>1114</v>
      </c>
      <c r="E16" s="185" t="s">
        <v>1862</v>
      </c>
      <c r="F16" s="156">
        <v>2</v>
      </c>
      <c r="G16" s="185" t="s">
        <v>1863</v>
      </c>
      <c r="H16" s="156">
        <v>7739376</v>
      </c>
      <c r="I16" s="156">
        <v>411975</v>
      </c>
      <c r="J16" s="252" t="s">
        <v>185</v>
      </c>
    </row>
    <row r="17" spans="2:10">
      <c r="B17" s="251">
        <v>4</v>
      </c>
      <c r="C17" s="185" t="s">
        <v>102</v>
      </c>
      <c r="D17" s="185" t="s">
        <v>1114</v>
      </c>
      <c r="E17" s="185" t="s">
        <v>1864</v>
      </c>
      <c r="F17" s="156">
        <v>0.6</v>
      </c>
      <c r="G17" s="185" t="s">
        <v>1865</v>
      </c>
      <c r="H17" s="156">
        <v>7739355</v>
      </c>
      <c r="I17" s="156">
        <v>411966</v>
      </c>
      <c r="J17" s="252" t="s">
        <v>185</v>
      </c>
    </row>
    <row r="18" spans="2:10">
      <c r="B18" s="251">
        <v>5</v>
      </c>
      <c r="C18" s="185" t="s">
        <v>102</v>
      </c>
      <c r="D18" s="185" t="s">
        <v>196</v>
      </c>
      <c r="E18" s="185" t="s">
        <v>1866</v>
      </c>
      <c r="F18" s="156">
        <v>2.5</v>
      </c>
      <c r="G18" s="185" t="s">
        <v>1867</v>
      </c>
      <c r="H18" s="156">
        <v>7740634</v>
      </c>
      <c r="I18" s="156">
        <v>411902</v>
      </c>
      <c r="J18" s="252" t="s">
        <v>185</v>
      </c>
    </row>
    <row r="19" spans="2:10">
      <c r="B19" s="251">
        <v>6</v>
      </c>
      <c r="C19" s="185" t="s">
        <v>102</v>
      </c>
      <c r="D19" s="185" t="s">
        <v>196</v>
      </c>
      <c r="E19" s="185" t="s">
        <v>1868</v>
      </c>
      <c r="F19" s="156">
        <v>0.5</v>
      </c>
      <c r="G19" s="185" t="s">
        <v>1869</v>
      </c>
      <c r="H19" s="156">
        <v>7740607</v>
      </c>
      <c r="I19" s="156">
        <v>411898</v>
      </c>
      <c r="J19" s="252" t="s">
        <v>185</v>
      </c>
    </row>
    <row r="20" spans="2:10">
      <c r="B20" s="251">
        <v>7</v>
      </c>
      <c r="C20" s="185" t="s">
        <v>102</v>
      </c>
      <c r="D20" s="185" t="s">
        <v>239</v>
      </c>
      <c r="E20" s="185" t="s">
        <v>1870</v>
      </c>
      <c r="F20" s="156">
        <v>1</v>
      </c>
      <c r="G20" s="185" t="s">
        <v>1871</v>
      </c>
      <c r="H20" s="156">
        <v>7738861</v>
      </c>
      <c r="I20" s="156">
        <v>408366</v>
      </c>
      <c r="J20" s="252" t="s">
        <v>185</v>
      </c>
    </row>
    <row r="21" spans="2:10">
      <c r="B21" s="251">
        <v>8</v>
      </c>
      <c r="C21" s="185" t="s">
        <v>102</v>
      </c>
      <c r="D21" s="185" t="s">
        <v>239</v>
      </c>
      <c r="E21" s="185" t="s">
        <v>1872</v>
      </c>
      <c r="F21" s="156">
        <v>0.32</v>
      </c>
      <c r="G21" s="185" t="s">
        <v>1873</v>
      </c>
      <c r="H21" s="156">
        <v>7738860</v>
      </c>
      <c r="I21" s="156">
        <v>408358</v>
      </c>
      <c r="J21" s="252" t="s">
        <v>185</v>
      </c>
    </row>
    <row r="22" spans="2:10">
      <c r="B22" s="251">
        <v>9</v>
      </c>
      <c r="C22" s="185" t="s">
        <v>102</v>
      </c>
      <c r="D22" s="185" t="s">
        <v>239</v>
      </c>
      <c r="E22" s="185" t="s">
        <v>1874</v>
      </c>
      <c r="F22" s="156">
        <v>2.6</v>
      </c>
      <c r="G22" s="185" t="s">
        <v>1875</v>
      </c>
      <c r="H22" s="156">
        <v>7738857</v>
      </c>
      <c r="I22" s="156">
        <v>408362</v>
      </c>
      <c r="J22" s="252" t="s">
        <v>185</v>
      </c>
    </row>
    <row r="23" spans="2:10">
      <c r="B23" s="251">
        <v>10</v>
      </c>
      <c r="C23" s="185" t="s">
        <v>102</v>
      </c>
      <c r="D23" s="185" t="s">
        <v>239</v>
      </c>
      <c r="E23" s="185" t="s">
        <v>1876</v>
      </c>
      <c r="F23" s="156">
        <v>1</v>
      </c>
      <c r="G23" s="185" t="s">
        <v>1877</v>
      </c>
      <c r="H23" s="156">
        <v>7738862</v>
      </c>
      <c r="I23" s="156">
        <v>408387</v>
      </c>
      <c r="J23" s="252" t="s">
        <v>185</v>
      </c>
    </row>
    <row r="24" spans="2:10">
      <c r="B24" s="251">
        <v>11</v>
      </c>
      <c r="C24" s="185" t="s">
        <v>102</v>
      </c>
      <c r="D24" s="185" t="s">
        <v>239</v>
      </c>
      <c r="E24" s="185" t="s">
        <v>1878</v>
      </c>
      <c r="F24" s="156">
        <v>1</v>
      </c>
      <c r="G24" s="185" t="s">
        <v>1871</v>
      </c>
      <c r="H24" s="156">
        <v>7738870</v>
      </c>
      <c r="I24" s="156">
        <v>408388</v>
      </c>
      <c r="J24" s="252" t="s">
        <v>185</v>
      </c>
    </row>
    <row r="25" spans="2:10">
      <c r="B25" s="251">
        <v>12</v>
      </c>
      <c r="C25" s="185" t="s">
        <v>102</v>
      </c>
      <c r="D25" s="185" t="s">
        <v>239</v>
      </c>
      <c r="E25" s="185" t="s">
        <v>1879</v>
      </c>
      <c r="F25" s="156">
        <v>0.75</v>
      </c>
      <c r="G25" s="185" t="s">
        <v>1880</v>
      </c>
      <c r="H25" s="156">
        <v>7738873</v>
      </c>
      <c r="I25" s="156">
        <v>408387</v>
      </c>
      <c r="J25" s="252" t="s">
        <v>185</v>
      </c>
    </row>
    <row r="26" spans="2:10">
      <c r="B26" s="251">
        <v>13</v>
      </c>
      <c r="C26" s="185" t="s">
        <v>102</v>
      </c>
      <c r="D26" s="185" t="s">
        <v>239</v>
      </c>
      <c r="E26" s="185" t="s">
        <v>1881</v>
      </c>
      <c r="F26" s="156">
        <v>0.5</v>
      </c>
      <c r="G26" s="185" t="s">
        <v>1882</v>
      </c>
      <c r="H26" s="156">
        <v>7738879</v>
      </c>
      <c r="I26" s="156">
        <v>408410</v>
      </c>
      <c r="J26" s="252" t="s">
        <v>185</v>
      </c>
    </row>
    <row r="27" spans="2:10">
      <c r="B27" s="251">
        <v>14</v>
      </c>
      <c r="C27" s="185" t="s">
        <v>102</v>
      </c>
      <c r="D27" s="185" t="s">
        <v>239</v>
      </c>
      <c r="E27" s="185" t="s">
        <v>1883</v>
      </c>
      <c r="F27" s="156">
        <v>0.5</v>
      </c>
      <c r="G27" s="185" t="s">
        <v>1882</v>
      </c>
      <c r="H27" s="156">
        <v>7738876</v>
      </c>
      <c r="I27" s="156">
        <v>408413</v>
      </c>
      <c r="J27" s="252" t="s">
        <v>185</v>
      </c>
    </row>
    <row r="28" spans="2:10">
      <c r="B28" s="251">
        <v>15</v>
      </c>
      <c r="C28" s="185" t="s">
        <v>102</v>
      </c>
      <c r="D28" s="185" t="s">
        <v>1371</v>
      </c>
      <c r="E28" s="185" t="s">
        <v>1884</v>
      </c>
      <c r="F28" s="156">
        <v>3</v>
      </c>
      <c r="G28" s="185" t="s">
        <v>1885</v>
      </c>
      <c r="H28" s="156">
        <v>7742726</v>
      </c>
      <c r="I28" s="156">
        <v>406410</v>
      </c>
      <c r="J28" s="252" t="s">
        <v>185</v>
      </c>
    </row>
    <row r="29" spans="2:10" ht="15.75" thickBot="1">
      <c r="B29" s="253">
        <v>16</v>
      </c>
      <c r="C29" s="187" t="s">
        <v>102</v>
      </c>
      <c r="D29" s="187" t="s">
        <v>1371</v>
      </c>
      <c r="E29" s="187" t="s">
        <v>1886</v>
      </c>
      <c r="F29" s="160">
        <v>3</v>
      </c>
      <c r="G29" s="187" t="s">
        <v>1885</v>
      </c>
      <c r="H29" s="160">
        <v>7742735</v>
      </c>
      <c r="I29" s="160">
        <v>406410</v>
      </c>
      <c r="J29" s="254" t="s">
        <v>185</v>
      </c>
    </row>
    <row r="30" spans="2:10" ht="15.75" thickBot="1">
      <c r="B30" s="143"/>
      <c r="C30" s="23"/>
      <c r="D30" s="23"/>
      <c r="E30" s="23"/>
      <c r="F30" s="270">
        <f>SUM(F14:F29)</f>
        <v>20.67</v>
      </c>
      <c r="G30" s="24"/>
      <c r="H30" s="24"/>
      <c r="I30" s="24"/>
      <c r="J30" s="23"/>
    </row>
    <row r="31" spans="2:10" ht="15.75">
      <c r="B31" s="255" t="s">
        <v>12</v>
      </c>
      <c r="C31" s="256" t="s">
        <v>101</v>
      </c>
      <c r="D31" s="256" t="s">
        <v>1</v>
      </c>
      <c r="E31" s="256" t="s">
        <v>2</v>
      </c>
      <c r="F31" s="257" t="s">
        <v>159</v>
      </c>
      <c r="G31" s="257" t="s">
        <v>1255</v>
      </c>
      <c r="H31" s="257" t="s">
        <v>4</v>
      </c>
      <c r="I31" s="257" t="s">
        <v>5</v>
      </c>
      <c r="J31" s="258" t="s">
        <v>113</v>
      </c>
    </row>
    <row r="32" spans="2:10">
      <c r="B32" s="259">
        <v>1</v>
      </c>
      <c r="C32" s="241" t="s">
        <v>102</v>
      </c>
      <c r="D32" s="241" t="s">
        <v>1887</v>
      </c>
      <c r="E32" s="241" t="s">
        <v>1888</v>
      </c>
      <c r="F32" s="260">
        <v>1</v>
      </c>
      <c r="G32" s="241" t="s">
        <v>1889</v>
      </c>
      <c r="H32" s="241">
        <v>412810</v>
      </c>
      <c r="I32" s="241">
        <v>7740212</v>
      </c>
      <c r="J32" s="242" t="s">
        <v>185</v>
      </c>
    </row>
    <row r="33" spans="2:10">
      <c r="B33" s="259">
        <v>2</v>
      </c>
      <c r="C33" s="241" t="s">
        <v>102</v>
      </c>
      <c r="D33" s="241" t="s">
        <v>1887</v>
      </c>
      <c r="E33" s="241" t="s">
        <v>1890</v>
      </c>
      <c r="F33" s="260">
        <v>1</v>
      </c>
      <c r="G33" s="241" t="s">
        <v>1889</v>
      </c>
      <c r="H33" s="241">
        <v>412807</v>
      </c>
      <c r="I33" s="241">
        <v>7740205</v>
      </c>
      <c r="J33" s="242" t="s">
        <v>185</v>
      </c>
    </row>
    <row r="34" spans="2:10">
      <c r="B34" s="259">
        <v>3</v>
      </c>
      <c r="C34" s="241" t="s">
        <v>102</v>
      </c>
      <c r="D34" s="241" t="s">
        <v>1887</v>
      </c>
      <c r="E34" s="241" t="s">
        <v>1891</v>
      </c>
      <c r="F34" s="260">
        <v>1</v>
      </c>
      <c r="G34" s="241" t="s">
        <v>1889</v>
      </c>
      <c r="H34" s="241">
        <v>412801</v>
      </c>
      <c r="I34" s="241">
        <v>7740198</v>
      </c>
      <c r="J34" s="242" t="s">
        <v>185</v>
      </c>
    </row>
    <row r="35" spans="2:10">
      <c r="B35" s="259">
        <v>4</v>
      </c>
      <c r="C35" s="241" t="s">
        <v>102</v>
      </c>
      <c r="D35" s="241" t="s">
        <v>270</v>
      </c>
      <c r="E35" s="241" t="s">
        <v>1892</v>
      </c>
      <c r="F35" s="260">
        <v>21</v>
      </c>
      <c r="G35" s="241" t="s">
        <v>1893</v>
      </c>
      <c r="H35" s="241">
        <v>417107</v>
      </c>
      <c r="I35" s="241">
        <v>7739357</v>
      </c>
      <c r="J35" s="242" t="s">
        <v>185</v>
      </c>
    </row>
    <row r="36" spans="2:10">
      <c r="B36" s="259">
        <v>5</v>
      </c>
      <c r="C36" s="241" t="s">
        <v>102</v>
      </c>
      <c r="D36" s="241" t="s">
        <v>270</v>
      </c>
      <c r="E36" s="241" t="s">
        <v>1894</v>
      </c>
      <c r="F36" s="260">
        <v>18</v>
      </c>
      <c r="G36" s="241" t="s">
        <v>1895</v>
      </c>
      <c r="H36" s="241">
        <v>417101</v>
      </c>
      <c r="I36" s="241">
        <v>7739353</v>
      </c>
      <c r="J36" s="242" t="s">
        <v>185</v>
      </c>
    </row>
    <row r="37" spans="2:10">
      <c r="B37" s="259">
        <v>6</v>
      </c>
      <c r="C37" s="241" t="s">
        <v>102</v>
      </c>
      <c r="D37" s="241" t="s">
        <v>272</v>
      </c>
      <c r="E37" s="241" t="s">
        <v>1896</v>
      </c>
      <c r="F37" s="260">
        <v>0.5</v>
      </c>
      <c r="G37" s="241" t="s">
        <v>1897</v>
      </c>
      <c r="H37" s="241">
        <v>408025</v>
      </c>
      <c r="I37" s="241">
        <v>7738923</v>
      </c>
      <c r="J37" s="242" t="s">
        <v>185</v>
      </c>
    </row>
    <row r="38" spans="2:10">
      <c r="B38" s="259">
        <v>7</v>
      </c>
      <c r="C38" s="241" t="s">
        <v>102</v>
      </c>
      <c r="D38" s="241" t="s">
        <v>272</v>
      </c>
      <c r="E38" s="241" t="s">
        <v>1898</v>
      </c>
      <c r="F38" s="260">
        <v>0.5</v>
      </c>
      <c r="G38" s="241" t="s">
        <v>1897</v>
      </c>
      <c r="H38" s="241">
        <v>407982</v>
      </c>
      <c r="I38" s="241">
        <v>7738944</v>
      </c>
      <c r="J38" s="242" t="s">
        <v>185</v>
      </c>
    </row>
    <row r="39" spans="2:10">
      <c r="B39" s="259">
        <v>8</v>
      </c>
      <c r="C39" s="241" t="s">
        <v>102</v>
      </c>
      <c r="D39" s="241" t="s">
        <v>272</v>
      </c>
      <c r="E39" s="241" t="s">
        <v>1899</v>
      </c>
      <c r="F39" s="260">
        <v>0.5</v>
      </c>
      <c r="G39" s="241" t="s">
        <v>1897</v>
      </c>
      <c r="H39" s="241">
        <v>407960</v>
      </c>
      <c r="I39" s="241">
        <v>7738972</v>
      </c>
      <c r="J39" s="242" t="s">
        <v>185</v>
      </c>
    </row>
    <row r="40" spans="2:10">
      <c r="B40" s="259">
        <v>9</v>
      </c>
      <c r="C40" s="241" t="s">
        <v>102</v>
      </c>
      <c r="D40" s="241" t="s">
        <v>272</v>
      </c>
      <c r="E40" s="241" t="s">
        <v>1900</v>
      </c>
      <c r="F40" s="260">
        <v>0.5</v>
      </c>
      <c r="G40" s="241" t="s">
        <v>1897</v>
      </c>
      <c r="H40" s="241">
        <v>407978</v>
      </c>
      <c r="I40" s="241">
        <v>7739000</v>
      </c>
      <c r="J40" s="242" t="s">
        <v>185</v>
      </c>
    </row>
    <row r="41" spans="2:10">
      <c r="B41" s="259">
        <v>10</v>
      </c>
      <c r="C41" s="241" t="s">
        <v>102</v>
      </c>
      <c r="D41" s="241" t="s">
        <v>272</v>
      </c>
      <c r="E41" s="241" t="s">
        <v>1901</v>
      </c>
      <c r="F41" s="260">
        <v>0.5</v>
      </c>
      <c r="G41" s="241" t="s">
        <v>1897</v>
      </c>
      <c r="H41" s="241">
        <v>407989</v>
      </c>
      <c r="I41" s="241">
        <v>7739035</v>
      </c>
      <c r="J41" s="242" t="s">
        <v>185</v>
      </c>
    </row>
    <row r="42" spans="2:10">
      <c r="B42" s="259">
        <v>11</v>
      </c>
      <c r="C42" s="241" t="s">
        <v>102</v>
      </c>
      <c r="D42" s="241" t="s">
        <v>274</v>
      </c>
      <c r="E42" s="241" t="s">
        <v>1902</v>
      </c>
      <c r="F42" s="260">
        <v>2.5</v>
      </c>
      <c r="G42" s="241" t="s">
        <v>1903</v>
      </c>
      <c r="H42" s="241">
        <v>413617</v>
      </c>
      <c r="I42" s="241">
        <v>7752009</v>
      </c>
      <c r="J42" s="242" t="s">
        <v>185</v>
      </c>
    </row>
    <row r="43" spans="2:10">
      <c r="B43" s="259">
        <v>12</v>
      </c>
      <c r="C43" s="241" t="s">
        <v>102</v>
      </c>
      <c r="D43" s="241" t="s">
        <v>311</v>
      </c>
      <c r="E43" s="241" t="s">
        <v>1904</v>
      </c>
      <c r="F43" s="260">
        <v>2</v>
      </c>
      <c r="G43" s="241" t="s">
        <v>1905</v>
      </c>
      <c r="H43" s="241">
        <v>421546</v>
      </c>
      <c r="I43" s="241">
        <v>7737874</v>
      </c>
      <c r="J43" s="242" t="s">
        <v>185</v>
      </c>
    </row>
    <row r="44" spans="2:10">
      <c r="B44" s="259">
        <v>13</v>
      </c>
      <c r="C44" s="241" t="s">
        <v>102</v>
      </c>
      <c r="D44" s="241" t="s">
        <v>311</v>
      </c>
      <c r="E44" s="241" t="s">
        <v>1906</v>
      </c>
      <c r="F44" s="260">
        <v>1</v>
      </c>
      <c r="G44" s="241" t="s">
        <v>1907</v>
      </c>
      <c r="H44" s="241">
        <v>421540</v>
      </c>
      <c r="I44" s="241">
        <v>7737598</v>
      </c>
      <c r="J44" s="242" t="s">
        <v>185</v>
      </c>
    </row>
    <row r="45" spans="2:10">
      <c r="B45" s="259">
        <v>14</v>
      </c>
      <c r="C45" s="241" t="s">
        <v>102</v>
      </c>
      <c r="D45" s="241" t="s">
        <v>334</v>
      </c>
      <c r="E45" s="241" t="s">
        <v>1908</v>
      </c>
      <c r="F45" s="260">
        <v>3</v>
      </c>
      <c r="G45" s="241" t="s">
        <v>1909</v>
      </c>
      <c r="H45" s="241">
        <v>409857</v>
      </c>
      <c r="I45" s="241">
        <v>7747341</v>
      </c>
      <c r="J45" s="242" t="s">
        <v>185</v>
      </c>
    </row>
    <row r="46" spans="2:10">
      <c r="B46" s="259">
        <v>15</v>
      </c>
      <c r="C46" s="241" t="s">
        <v>102</v>
      </c>
      <c r="D46" s="241" t="s">
        <v>334</v>
      </c>
      <c r="E46" s="241" t="s">
        <v>1910</v>
      </c>
      <c r="F46" s="260">
        <v>2</v>
      </c>
      <c r="G46" s="241" t="s">
        <v>1905</v>
      </c>
      <c r="H46" s="241">
        <v>409130</v>
      </c>
      <c r="I46" s="241">
        <v>7747235</v>
      </c>
      <c r="J46" s="242" t="s">
        <v>185</v>
      </c>
    </row>
    <row r="47" spans="2:10">
      <c r="B47" s="259">
        <v>16</v>
      </c>
      <c r="C47" s="241" t="s">
        <v>102</v>
      </c>
      <c r="D47" s="241" t="s">
        <v>396</v>
      </c>
      <c r="E47" s="241" t="s">
        <v>1911</v>
      </c>
      <c r="F47" s="260">
        <v>1</v>
      </c>
      <c r="G47" s="241" t="s">
        <v>1912</v>
      </c>
      <c r="H47" s="241">
        <v>412301</v>
      </c>
      <c r="I47" s="241">
        <v>7746834</v>
      </c>
      <c r="J47" s="242" t="s">
        <v>185</v>
      </c>
    </row>
    <row r="48" spans="2:10">
      <c r="B48" s="259">
        <v>17</v>
      </c>
      <c r="C48" s="241" t="s">
        <v>102</v>
      </c>
      <c r="D48" s="241" t="s">
        <v>396</v>
      </c>
      <c r="E48" s="241" t="s">
        <v>1913</v>
      </c>
      <c r="F48" s="260">
        <v>1</v>
      </c>
      <c r="G48" s="241" t="s">
        <v>1912</v>
      </c>
      <c r="H48" s="241">
        <v>412268</v>
      </c>
      <c r="I48" s="241">
        <v>7746827</v>
      </c>
      <c r="J48" s="242" t="s">
        <v>185</v>
      </c>
    </row>
    <row r="49" spans="2:10" ht="15.75" thickBot="1">
      <c r="B49" s="261">
        <v>18</v>
      </c>
      <c r="C49" s="244" t="s">
        <v>102</v>
      </c>
      <c r="D49" s="244" t="s">
        <v>396</v>
      </c>
      <c r="E49" s="244" t="s">
        <v>1914</v>
      </c>
      <c r="F49" s="262">
        <v>1</v>
      </c>
      <c r="G49" s="244" t="s">
        <v>1912</v>
      </c>
      <c r="H49" s="244">
        <v>412218</v>
      </c>
      <c r="I49" s="244">
        <v>7746826</v>
      </c>
      <c r="J49" s="245" t="s">
        <v>185</v>
      </c>
    </row>
    <row r="50" spans="2:10">
      <c r="F50" s="271">
        <f>SUM(F32:F49)</f>
        <v>58</v>
      </c>
      <c r="G50" s="14"/>
      <c r="H50" s="14"/>
      <c r="I50" s="14"/>
    </row>
    <row r="51" spans="2:10">
      <c r="G51" s="14"/>
      <c r="H51" s="14"/>
      <c r="I51" s="14"/>
    </row>
    <row r="52" spans="2:10" ht="15.75" thickBot="1"/>
    <row r="53" spans="2:10" ht="20.25" thickBot="1">
      <c r="B53" s="539" t="s">
        <v>1915</v>
      </c>
      <c r="C53" s="540"/>
      <c r="D53" s="540"/>
      <c r="E53" s="540"/>
      <c r="F53" s="540"/>
      <c r="G53" s="540"/>
      <c r="H53" s="541"/>
    </row>
    <row r="54" spans="2:10" ht="75">
      <c r="B54" s="263" t="s">
        <v>96</v>
      </c>
      <c r="C54" s="55" t="s">
        <v>1685</v>
      </c>
      <c r="D54" s="55" t="s">
        <v>1686</v>
      </c>
      <c r="E54" s="55" t="s">
        <v>1687</v>
      </c>
      <c r="F54" s="55" t="s">
        <v>1688</v>
      </c>
      <c r="G54" s="55" t="s">
        <v>1689</v>
      </c>
      <c r="H54" s="234" t="s">
        <v>113</v>
      </c>
      <c r="I54" s="272" t="s">
        <v>184</v>
      </c>
      <c r="J54" s="273">
        <f>80.8+200.17</f>
        <v>280.96999999999997</v>
      </c>
    </row>
    <row r="55" spans="2:10" ht="15.75" thickBot="1">
      <c r="B55" s="264">
        <v>2</v>
      </c>
      <c r="C55" s="22">
        <v>1.5</v>
      </c>
      <c r="D55" s="22">
        <v>1</v>
      </c>
      <c r="E55" s="22">
        <v>5</v>
      </c>
      <c r="F55" s="22">
        <f t="shared" ref="F55:F86" si="1">1*0.4*(B55-1)</f>
        <v>0.4</v>
      </c>
      <c r="G55" s="269">
        <f t="shared" ref="G55:G86" si="2">((0.7*C55)*(0.6*C55))/2*(B55-1)</f>
        <v>0.47249999999999986</v>
      </c>
      <c r="H55" s="60" t="s">
        <v>185</v>
      </c>
      <c r="I55" s="274" t="s">
        <v>185</v>
      </c>
      <c r="J55" s="275">
        <f>101.2+157.52</f>
        <v>258.72000000000003</v>
      </c>
    </row>
    <row r="56" spans="2:10">
      <c r="B56" s="264">
        <v>3</v>
      </c>
      <c r="C56" s="22">
        <v>1</v>
      </c>
      <c r="D56" s="22">
        <v>1</v>
      </c>
      <c r="E56" s="22">
        <v>6</v>
      </c>
      <c r="F56" s="22">
        <f t="shared" si="1"/>
        <v>0.8</v>
      </c>
      <c r="G56" s="269">
        <f t="shared" si="2"/>
        <v>0.42</v>
      </c>
      <c r="H56" s="60" t="s">
        <v>185</v>
      </c>
      <c r="I56" s="16" t="s">
        <v>1917</v>
      </c>
      <c r="J56" s="14">
        <f>SUBTOTAL(9,J54:J55)</f>
        <v>539.69000000000005</v>
      </c>
    </row>
    <row r="57" spans="2:10">
      <c r="B57" s="264">
        <v>3</v>
      </c>
      <c r="C57" s="22">
        <v>1</v>
      </c>
      <c r="D57" s="22">
        <v>1</v>
      </c>
      <c r="E57" s="22">
        <v>6</v>
      </c>
      <c r="F57" s="22">
        <f t="shared" si="1"/>
        <v>0.8</v>
      </c>
      <c r="G57" s="269">
        <f t="shared" si="2"/>
        <v>0.42</v>
      </c>
      <c r="H57" s="60" t="s">
        <v>185</v>
      </c>
    </row>
    <row r="58" spans="2:10">
      <c r="B58" s="264">
        <v>2</v>
      </c>
      <c r="C58" s="22">
        <v>1</v>
      </c>
      <c r="D58" s="22">
        <v>1</v>
      </c>
      <c r="E58" s="22">
        <v>4</v>
      </c>
      <c r="F58" s="22">
        <f t="shared" si="1"/>
        <v>0.4</v>
      </c>
      <c r="G58" s="269">
        <f t="shared" si="2"/>
        <v>0.21</v>
      </c>
      <c r="H58" s="60" t="s">
        <v>185</v>
      </c>
    </row>
    <row r="59" spans="2:10">
      <c r="B59" s="264">
        <v>4</v>
      </c>
      <c r="C59" s="22">
        <v>1.5</v>
      </c>
      <c r="D59" s="22">
        <v>1</v>
      </c>
      <c r="E59" s="22">
        <v>10</v>
      </c>
      <c r="F59" s="22">
        <f t="shared" si="1"/>
        <v>1.2000000000000002</v>
      </c>
      <c r="G59" s="269">
        <f t="shared" si="2"/>
        <v>1.4174999999999995</v>
      </c>
      <c r="H59" s="60" t="s">
        <v>185</v>
      </c>
    </row>
    <row r="60" spans="2:10">
      <c r="B60" s="264">
        <v>3</v>
      </c>
      <c r="C60" s="22">
        <v>1</v>
      </c>
      <c r="D60" s="22">
        <v>1</v>
      </c>
      <c r="E60" s="22">
        <v>6</v>
      </c>
      <c r="F60" s="22">
        <f t="shared" si="1"/>
        <v>0.8</v>
      </c>
      <c r="G60" s="269">
        <f t="shared" si="2"/>
        <v>0.42</v>
      </c>
      <c r="H60" s="60" t="s">
        <v>185</v>
      </c>
    </row>
    <row r="61" spans="2:10">
      <c r="B61" s="264">
        <v>2</v>
      </c>
      <c r="C61" s="22">
        <v>0.8</v>
      </c>
      <c r="D61" s="22">
        <v>1</v>
      </c>
      <c r="E61" s="22">
        <v>3.6</v>
      </c>
      <c r="F61" s="22">
        <f t="shared" si="1"/>
        <v>0.4</v>
      </c>
      <c r="G61" s="269">
        <f t="shared" si="2"/>
        <v>0.13439999999999999</v>
      </c>
      <c r="H61" s="60" t="s">
        <v>185</v>
      </c>
    </row>
    <row r="62" spans="2:10">
      <c r="B62" s="264">
        <v>2</v>
      </c>
      <c r="C62" s="22">
        <v>1</v>
      </c>
      <c r="D62" s="22">
        <v>1</v>
      </c>
      <c r="E62" s="22">
        <v>4</v>
      </c>
      <c r="F62" s="22">
        <f t="shared" si="1"/>
        <v>0.4</v>
      </c>
      <c r="G62" s="269">
        <f t="shared" si="2"/>
        <v>0.21</v>
      </c>
      <c r="H62" s="60" t="s">
        <v>185</v>
      </c>
    </row>
    <row r="63" spans="2:10">
      <c r="B63" s="264">
        <v>2</v>
      </c>
      <c r="C63" s="22">
        <v>1.2</v>
      </c>
      <c r="D63" s="22">
        <v>1</v>
      </c>
      <c r="E63" s="22">
        <v>4.4000000000000004</v>
      </c>
      <c r="F63" s="22">
        <f t="shared" si="1"/>
        <v>0.4</v>
      </c>
      <c r="G63" s="269">
        <f t="shared" si="2"/>
        <v>0.3024</v>
      </c>
      <c r="H63" s="60" t="s">
        <v>185</v>
      </c>
    </row>
    <row r="64" spans="2:10">
      <c r="B64" s="264">
        <v>2</v>
      </c>
      <c r="C64" s="22">
        <v>1</v>
      </c>
      <c r="D64" s="22">
        <v>1</v>
      </c>
      <c r="E64" s="22">
        <v>4</v>
      </c>
      <c r="F64" s="22">
        <f t="shared" si="1"/>
        <v>0.4</v>
      </c>
      <c r="G64" s="269">
        <f t="shared" si="2"/>
        <v>0.21</v>
      </c>
      <c r="H64" s="60" t="s">
        <v>185</v>
      </c>
    </row>
    <row r="65" spans="2:8">
      <c r="B65" s="264">
        <v>2</v>
      </c>
      <c r="C65" s="22">
        <v>1.2</v>
      </c>
      <c r="D65" s="22">
        <v>1</v>
      </c>
      <c r="E65" s="22">
        <v>4.4000000000000004</v>
      </c>
      <c r="F65" s="22">
        <f t="shared" si="1"/>
        <v>0.4</v>
      </c>
      <c r="G65" s="269">
        <f t="shared" si="2"/>
        <v>0.3024</v>
      </c>
      <c r="H65" s="60" t="s">
        <v>185</v>
      </c>
    </row>
    <row r="66" spans="2:8">
      <c r="B66" s="264">
        <v>1</v>
      </c>
      <c r="C66" s="22">
        <v>1.2</v>
      </c>
      <c r="D66" s="22">
        <v>1</v>
      </c>
      <c r="E66" s="22">
        <v>2.2000000000000002</v>
      </c>
      <c r="F66" s="22">
        <f t="shared" si="1"/>
        <v>0</v>
      </c>
      <c r="G66" s="269">
        <f t="shared" si="2"/>
        <v>0</v>
      </c>
      <c r="H66" s="60" t="s">
        <v>185</v>
      </c>
    </row>
    <row r="67" spans="2:8">
      <c r="B67" s="264">
        <v>2</v>
      </c>
      <c r="C67" s="22">
        <v>1</v>
      </c>
      <c r="D67" s="22">
        <v>1</v>
      </c>
      <c r="E67" s="22">
        <v>4</v>
      </c>
      <c r="F67" s="22">
        <f t="shared" si="1"/>
        <v>0.4</v>
      </c>
      <c r="G67" s="269">
        <f t="shared" si="2"/>
        <v>0.21</v>
      </c>
      <c r="H67" s="60" t="s">
        <v>185</v>
      </c>
    </row>
    <row r="68" spans="2:8">
      <c r="B68" s="264">
        <v>3</v>
      </c>
      <c r="C68" s="22">
        <v>1.2</v>
      </c>
      <c r="D68" s="22">
        <v>1</v>
      </c>
      <c r="E68" s="22">
        <v>6.6000000000000005</v>
      </c>
      <c r="F68" s="22">
        <f t="shared" si="1"/>
        <v>0.8</v>
      </c>
      <c r="G68" s="269">
        <f t="shared" si="2"/>
        <v>0.6048</v>
      </c>
      <c r="H68" s="60" t="s">
        <v>185</v>
      </c>
    </row>
    <row r="69" spans="2:8">
      <c r="B69" s="264">
        <v>3</v>
      </c>
      <c r="C69" s="22">
        <v>1</v>
      </c>
      <c r="D69" s="22">
        <v>1</v>
      </c>
      <c r="E69" s="22">
        <v>6</v>
      </c>
      <c r="F69" s="22">
        <f t="shared" si="1"/>
        <v>0.8</v>
      </c>
      <c r="G69" s="269">
        <f t="shared" si="2"/>
        <v>0.42</v>
      </c>
      <c r="H69" s="60" t="s">
        <v>185</v>
      </c>
    </row>
    <row r="70" spans="2:8">
      <c r="B70" s="264">
        <v>5</v>
      </c>
      <c r="C70" s="22">
        <v>1.5</v>
      </c>
      <c r="D70" s="22">
        <v>1</v>
      </c>
      <c r="E70" s="22">
        <v>12.5</v>
      </c>
      <c r="F70" s="22">
        <f t="shared" si="1"/>
        <v>1.6</v>
      </c>
      <c r="G70" s="269">
        <f t="shared" si="2"/>
        <v>1.8899999999999995</v>
      </c>
      <c r="H70" s="60" t="s">
        <v>185</v>
      </c>
    </row>
    <row r="71" spans="2:8">
      <c r="B71" s="264">
        <v>3</v>
      </c>
      <c r="C71" s="22">
        <v>1.2</v>
      </c>
      <c r="D71" s="22">
        <v>1</v>
      </c>
      <c r="E71" s="22">
        <v>6.6000000000000005</v>
      </c>
      <c r="F71" s="22">
        <f t="shared" si="1"/>
        <v>0.8</v>
      </c>
      <c r="G71" s="269">
        <f t="shared" si="2"/>
        <v>0.6048</v>
      </c>
      <c r="H71" s="60" t="s">
        <v>185</v>
      </c>
    </row>
    <row r="72" spans="2:8">
      <c r="B72" s="264">
        <v>3</v>
      </c>
      <c r="C72" s="22">
        <v>1.4</v>
      </c>
      <c r="D72" s="22">
        <v>1</v>
      </c>
      <c r="E72" s="22">
        <v>7.1999999999999993</v>
      </c>
      <c r="F72" s="22">
        <f t="shared" si="1"/>
        <v>0.8</v>
      </c>
      <c r="G72" s="269">
        <f t="shared" si="2"/>
        <v>0.82319999999999982</v>
      </c>
      <c r="H72" s="60" t="s">
        <v>185</v>
      </c>
    </row>
    <row r="73" spans="2:8">
      <c r="B73" s="264">
        <v>3</v>
      </c>
      <c r="C73" s="22">
        <v>1.6</v>
      </c>
      <c r="D73" s="22">
        <v>1</v>
      </c>
      <c r="E73" s="22">
        <v>7.8000000000000007</v>
      </c>
      <c r="F73" s="22">
        <f t="shared" si="1"/>
        <v>0.8</v>
      </c>
      <c r="G73" s="269">
        <f t="shared" si="2"/>
        <v>1.0751999999999999</v>
      </c>
      <c r="H73" s="60" t="s">
        <v>185</v>
      </c>
    </row>
    <row r="74" spans="2:8">
      <c r="B74" s="264">
        <v>6</v>
      </c>
      <c r="C74" s="22">
        <v>2.5</v>
      </c>
      <c r="D74" s="22">
        <v>1</v>
      </c>
      <c r="E74" s="22">
        <v>21</v>
      </c>
      <c r="F74" s="22">
        <f t="shared" si="1"/>
        <v>2</v>
      </c>
      <c r="G74" s="269">
        <f t="shared" si="2"/>
        <v>6.5625</v>
      </c>
      <c r="H74" s="60" t="s">
        <v>185</v>
      </c>
    </row>
    <row r="75" spans="2:8">
      <c r="B75" s="264">
        <v>5</v>
      </c>
      <c r="C75" s="22">
        <v>2.2999999999999998</v>
      </c>
      <c r="D75" s="22">
        <v>1</v>
      </c>
      <c r="E75" s="22">
        <v>16.5</v>
      </c>
      <c r="F75" s="22">
        <f t="shared" si="1"/>
        <v>1.6</v>
      </c>
      <c r="G75" s="269">
        <f t="shared" si="2"/>
        <v>4.4435999999999991</v>
      </c>
      <c r="H75" s="60" t="s">
        <v>185</v>
      </c>
    </row>
    <row r="76" spans="2:8">
      <c r="B76" s="264">
        <v>8</v>
      </c>
      <c r="C76" s="22">
        <v>2.4</v>
      </c>
      <c r="D76" s="22">
        <v>1</v>
      </c>
      <c r="E76" s="22">
        <v>27.2</v>
      </c>
      <c r="F76" s="22">
        <f t="shared" si="1"/>
        <v>2.8000000000000003</v>
      </c>
      <c r="G76" s="269">
        <f t="shared" si="2"/>
        <v>8.4672000000000001</v>
      </c>
      <c r="H76" s="60" t="s">
        <v>185</v>
      </c>
    </row>
    <row r="77" spans="2:8">
      <c r="B77" s="264">
        <v>7</v>
      </c>
      <c r="C77" s="22">
        <v>3</v>
      </c>
      <c r="D77" s="22">
        <v>1</v>
      </c>
      <c r="E77" s="22">
        <v>28</v>
      </c>
      <c r="F77" s="22">
        <f t="shared" si="1"/>
        <v>2.4000000000000004</v>
      </c>
      <c r="G77" s="269">
        <f t="shared" si="2"/>
        <v>11.339999999999996</v>
      </c>
      <c r="H77" s="60" t="s">
        <v>185</v>
      </c>
    </row>
    <row r="78" spans="2:8">
      <c r="B78" s="264">
        <v>6</v>
      </c>
      <c r="C78" s="22">
        <v>3</v>
      </c>
      <c r="D78" s="22">
        <v>1</v>
      </c>
      <c r="E78" s="22">
        <v>24</v>
      </c>
      <c r="F78" s="22">
        <f t="shared" si="1"/>
        <v>2</v>
      </c>
      <c r="G78" s="269">
        <f t="shared" si="2"/>
        <v>9.4499999999999975</v>
      </c>
      <c r="H78" s="60" t="s">
        <v>185</v>
      </c>
    </row>
    <row r="79" spans="2:8">
      <c r="B79" s="264">
        <v>6</v>
      </c>
      <c r="C79" s="22">
        <v>2.2999999999999998</v>
      </c>
      <c r="D79" s="22">
        <v>1</v>
      </c>
      <c r="E79" s="22">
        <v>19.799999999999997</v>
      </c>
      <c r="F79" s="22">
        <f t="shared" si="1"/>
        <v>2</v>
      </c>
      <c r="G79" s="269">
        <f t="shared" si="2"/>
        <v>5.5544999999999991</v>
      </c>
      <c r="H79" s="60" t="s">
        <v>185</v>
      </c>
    </row>
    <row r="80" spans="2:8">
      <c r="B80" s="264">
        <v>3</v>
      </c>
      <c r="C80" s="22">
        <v>2.2000000000000002</v>
      </c>
      <c r="D80" s="22">
        <v>1</v>
      </c>
      <c r="E80" s="22">
        <v>9.6000000000000014</v>
      </c>
      <c r="F80" s="22">
        <f t="shared" si="1"/>
        <v>0.8</v>
      </c>
      <c r="G80" s="269">
        <f t="shared" si="2"/>
        <v>2.0327999999999999</v>
      </c>
      <c r="H80" s="60" t="s">
        <v>185</v>
      </c>
    </row>
    <row r="81" spans="2:8">
      <c r="B81" s="264">
        <v>2</v>
      </c>
      <c r="C81" s="22">
        <v>1.7</v>
      </c>
      <c r="D81" s="22">
        <v>1</v>
      </c>
      <c r="E81" s="22">
        <v>5.4</v>
      </c>
      <c r="F81" s="22">
        <f t="shared" si="1"/>
        <v>0.4</v>
      </c>
      <c r="G81" s="269">
        <f t="shared" si="2"/>
        <v>0.6069</v>
      </c>
      <c r="H81" s="60" t="s">
        <v>185</v>
      </c>
    </row>
    <row r="82" spans="2:8">
      <c r="B82" s="264">
        <v>3</v>
      </c>
      <c r="C82" s="22">
        <v>0.8</v>
      </c>
      <c r="D82" s="22">
        <v>1</v>
      </c>
      <c r="E82" s="22">
        <v>5.4</v>
      </c>
      <c r="F82" s="22">
        <f t="shared" si="1"/>
        <v>0.8</v>
      </c>
      <c r="G82" s="269">
        <f t="shared" si="2"/>
        <v>0.26879999999999998</v>
      </c>
      <c r="H82" s="60" t="s">
        <v>185</v>
      </c>
    </row>
    <row r="83" spans="2:8">
      <c r="B83" s="264">
        <v>3</v>
      </c>
      <c r="C83" s="22">
        <v>1</v>
      </c>
      <c r="D83" s="22">
        <v>1</v>
      </c>
      <c r="E83" s="22">
        <v>6</v>
      </c>
      <c r="F83" s="22">
        <f t="shared" si="1"/>
        <v>0.8</v>
      </c>
      <c r="G83" s="269">
        <f t="shared" si="2"/>
        <v>0.42</v>
      </c>
      <c r="H83" s="60" t="s">
        <v>185</v>
      </c>
    </row>
    <row r="84" spans="2:8">
      <c r="B84" s="264">
        <v>2</v>
      </c>
      <c r="C84" s="22">
        <v>0.7</v>
      </c>
      <c r="D84" s="22">
        <v>1</v>
      </c>
      <c r="E84" s="22">
        <v>3.4</v>
      </c>
      <c r="F84" s="22">
        <f t="shared" si="1"/>
        <v>0.4</v>
      </c>
      <c r="G84" s="269">
        <f t="shared" si="2"/>
        <v>0.10289999999999998</v>
      </c>
      <c r="H84" s="60" t="s">
        <v>185</v>
      </c>
    </row>
    <row r="85" spans="2:8">
      <c r="B85" s="264">
        <v>3</v>
      </c>
      <c r="C85" s="22">
        <v>0.7</v>
      </c>
      <c r="D85" s="22">
        <v>1</v>
      </c>
      <c r="E85" s="22">
        <v>5.0999999999999996</v>
      </c>
      <c r="F85" s="22">
        <f t="shared" si="1"/>
        <v>0.8</v>
      </c>
      <c r="G85" s="269">
        <f t="shared" si="2"/>
        <v>0.20579999999999996</v>
      </c>
      <c r="H85" s="60" t="s">
        <v>185</v>
      </c>
    </row>
    <row r="86" spans="2:8">
      <c r="B86" s="264">
        <v>2</v>
      </c>
      <c r="C86" s="22">
        <v>1</v>
      </c>
      <c r="D86" s="22">
        <v>1</v>
      </c>
      <c r="E86" s="22">
        <v>4</v>
      </c>
      <c r="F86" s="22">
        <f t="shared" si="1"/>
        <v>0.4</v>
      </c>
      <c r="G86" s="269">
        <f t="shared" si="2"/>
        <v>0.21</v>
      </c>
      <c r="H86" s="60" t="s">
        <v>185</v>
      </c>
    </row>
    <row r="87" spans="2:8">
      <c r="B87" s="264">
        <v>3</v>
      </c>
      <c r="C87" s="22">
        <v>0.8</v>
      </c>
      <c r="D87" s="22">
        <v>1</v>
      </c>
      <c r="E87" s="22">
        <v>5.4</v>
      </c>
      <c r="F87" s="22">
        <f t="shared" ref="F87:F118" si="3">1*0.4*(B87-1)</f>
        <v>0.8</v>
      </c>
      <c r="G87" s="269">
        <f t="shared" ref="G87:G118" si="4">((0.7*C87)*(0.6*C87))/2*(B87-1)</f>
        <v>0.26879999999999998</v>
      </c>
      <c r="H87" s="60" t="s">
        <v>185</v>
      </c>
    </row>
    <row r="88" spans="2:8">
      <c r="B88" s="264">
        <v>3</v>
      </c>
      <c r="C88" s="22">
        <v>2</v>
      </c>
      <c r="D88" s="22">
        <v>1</v>
      </c>
      <c r="E88" s="22">
        <v>9</v>
      </c>
      <c r="F88" s="22">
        <f t="shared" si="3"/>
        <v>0.8</v>
      </c>
      <c r="G88" s="269">
        <f t="shared" si="4"/>
        <v>1.68</v>
      </c>
      <c r="H88" s="60" t="s">
        <v>185</v>
      </c>
    </row>
    <row r="89" spans="2:8">
      <c r="B89" s="264">
        <v>3</v>
      </c>
      <c r="C89" s="22">
        <v>2</v>
      </c>
      <c r="D89" s="22">
        <v>1</v>
      </c>
      <c r="E89" s="22">
        <v>9</v>
      </c>
      <c r="F89" s="22">
        <f t="shared" si="3"/>
        <v>0.8</v>
      </c>
      <c r="G89" s="269">
        <f t="shared" si="4"/>
        <v>1.68</v>
      </c>
      <c r="H89" s="60" t="s">
        <v>185</v>
      </c>
    </row>
    <row r="90" spans="2:8">
      <c r="B90" s="264">
        <v>4</v>
      </c>
      <c r="C90" s="22">
        <v>1.5</v>
      </c>
      <c r="D90" s="22">
        <v>1</v>
      </c>
      <c r="E90" s="22">
        <v>10</v>
      </c>
      <c r="F90" s="22">
        <f t="shared" si="3"/>
        <v>1.2000000000000002</v>
      </c>
      <c r="G90" s="269">
        <f t="shared" si="4"/>
        <v>1.4174999999999995</v>
      </c>
      <c r="H90" s="60" t="s">
        <v>185</v>
      </c>
    </row>
    <row r="91" spans="2:8">
      <c r="B91" s="264">
        <v>1</v>
      </c>
      <c r="C91" s="22">
        <v>2</v>
      </c>
      <c r="D91" s="22">
        <v>1</v>
      </c>
      <c r="E91" s="22">
        <v>3</v>
      </c>
      <c r="F91" s="22">
        <f t="shared" si="3"/>
        <v>0</v>
      </c>
      <c r="G91" s="269">
        <f t="shared" si="4"/>
        <v>0</v>
      </c>
      <c r="H91" s="60" t="s">
        <v>185</v>
      </c>
    </row>
    <row r="92" spans="2:8">
      <c r="B92" s="264">
        <v>4</v>
      </c>
      <c r="C92" s="22">
        <v>2</v>
      </c>
      <c r="D92" s="22">
        <v>1</v>
      </c>
      <c r="E92" s="22">
        <v>12</v>
      </c>
      <c r="F92" s="22">
        <f t="shared" si="3"/>
        <v>1.2000000000000002</v>
      </c>
      <c r="G92" s="269">
        <f t="shared" si="4"/>
        <v>2.52</v>
      </c>
      <c r="H92" s="60" t="s">
        <v>185</v>
      </c>
    </row>
    <row r="93" spans="2:8">
      <c r="B93" s="264">
        <v>7</v>
      </c>
      <c r="C93" s="22">
        <v>2</v>
      </c>
      <c r="D93" s="22">
        <v>1</v>
      </c>
      <c r="E93" s="22">
        <v>21</v>
      </c>
      <c r="F93" s="22">
        <f t="shared" si="3"/>
        <v>2.4000000000000004</v>
      </c>
      <c r="G93" s="269">
        <f t="shared" si="4"/>
        <v>5.04</v>
      </c>
      <c r="H93" s="60" t="s">
        <v>185</v>
      </c>
    </row>
    <row r="94" spans="2:8">
      <c r="B94" s="264">
        <v>10</v>
      </c>
      <c r="C94" s="22">
        <v>2.5</v>
      </c>
      <c r="D94" s="22">
        <v>1</v>
      </c>
      <c r="E94" s="22">
        <v>35</v>
      </c>
      <c r="F94" s="22">
        <f t="shared" si="3"/>
        <v>3.6</v>
      </c>
      <c r="G94" s="269">
        <f t="shared" si="4"/>
        <v>11.8125</v>
      </c>
      <c r="H94" s="60" t="s">
        <v>185</v>
      </c>
    </row>
    <row r="95" spans="2:8">
      <c r="B95" s="264">
        <v>47</v>
      </c>
      <c r="C95" s="22">
        <v>1</v>
      </c>
      <c r="D95" s="22">
        <v>1</v>
      </c>
      <c r="E95" s="22">
        <v>94</v>
      </c>
      <c r="F95" s="22">
        <f t="shared" si="3"/>
        <v>18.400000000000002</v>
      </c>
      <c r="G95" s="269">
        <f t="shared" si="4"/>
        <v>9.66</v>
      </c>
      <c r="H95" s="60" t="s">
        <v>185</v>
      </c>
    </row>
    <row r="96" spans="2:8">
      <c r="B96" s="264">
        <v>3</v>
      </c>
      <c r="C96" s="22">
        <v>2</v>
      </c>
      <c r="D96" s="22">
        <v>1</v>
      </c>
      <c r="E96" s="22">
        <v>9</v>
      </c>
      <c r="F96" s="22">
        <f t="shared" si="3"/>
        <v>0.8</v>
      </c>
      <c r="G96" s="269">
        <f t="shared" si="4"/>
        <v>1.68</v>
      </c>
      <c r="H96" s="60" t="s">
        <v>185</v>
      </c>
    </row>
    <row r="97" spans="2:8">
      <c r="B97" s="264">
        <v>2</v>
      </c>
      <c r="C97" s="22">
        <v>0</v>
      </c>
      <c r="D97" s="22">
        <v>1</v>
      </c>
      <c r="E97" s="22">
        <v>2</v>
      </c>
      <c r="F97" s="22">
        <f t="shared" si="3"/>
        <v>0.4</v>
      </c>
      <c r="G97" s="269">
        <f t="shared" si="4"/>
        <v>0</v>
      </c>
      <c r="H97" s="60" t="s">
        <v>185</v>
      </c>
    </row>
    <row r="98" spans="2:8">
      <c r="B98" s="264">
        <v>3</v>
      </c>
      <c r="C98" s="22">
        <v>3</v>
      </c>
      <c r="D98" s="22">
        <v>1</v>
      </c>
      <c r="E98" s="22">
        <v>12</v>
      </c>
      <c r="F98" s="22">
        <f t="shared" si="3"/>
        <v>0.8</v>
      </c>
      <c r="G98" s="269">
        <f t="shared" si="4"/>
        <v>3.7799999999999989</v>
      </c>
      <c r="H98" s="60" t="s">
        <v>185</v>
      </c>
    </row>
    <row r="99" spans="2:8">
      <c r="B99" s="264">
        <v>4</v>
      </c>
      <c r="C99" s="22">
        <v>2</v>
      </c>
      <c r="D99" s="22">
        <v>1</v>
      </c>
      <c r="E99" s="22">
        <v>12</v>
      </c>
      <c r="F99" s="22">
        <f t="shared" si="3"/>
        <v>1.2000000000000002</v>
      </c>
      <c r="G99" s="269">
        <f t="shared" si="4"/>
        <v>2.52</v>
      </c>
      <c r="H99" s="60" t="s">
        <v>185</v>
      </c>
    </row>
    <row r="100" spans="2:8">
      <c r="B100" s="265">
        <v>8</v>
      </c>
      <c r="C100" s="209">
        <v>2</v>
      </c>
      <c r="D100" s="209">
        <v>1</v>
      </c>
      <c r="E100" s="209">
        <f t="shared" ref="E100:E114" si="5">B100*(C100+D100)</f>
        <v>24</v>
      </c>
      <c r="F100" s="22">
        <f t="shared" si="3"/>
        <v>2.8000000000000003</v>
      </c>
      <c r="G100" s="269">
        <f t="shared" si="4"/>
        <v>5.88</v>
      </c>
      <c r="H100" s="266" t="s">
        <v>185</v>
      </c>
    </row>
    <row r="101" spans="2:8">
      <c r="B101" s="265">
        <v>5</v>
      </c>
      <c r="C101" s="209">
        <v>2</v>
      </c>
      <c r="D101" s="209">
        <v>1</v>
      </c>
      <c r="E101" s="209">
        <f t="shared" si="5"/>
        <v>15</v>
      </c>
      <c r="F101" s="22">
        <f t="shared" si="3"/>
        <v>1.6</v>
      </c>
      <c r="G101" s="269">
        <f t="shared" si="4"/>
        <v>3.36</v>
      </c>
      <c r="H101" s="266" t="s">
        <v>185</v>
      </c>
    </row>
    <row r="102" spans="2:8">
      <c r="B102" s="265">
        <v>10</v>
      </c>
      <c r="C102" s="209">
        <v>1.5</v>
      </c>
      <c r="D102" s="209">
        <v>1</v>
      </c>
      <c r="E102" s="209">
        <f t="shared" si="5"/>
        <v>25</v>
      </c>
      <c r="F102" s="22">
        <f t="shared" si="3"/>
        <v>3.6</v>
      </c>
      <c r="G102" s="269">
        <f t="shared" si="4"/>
        <v>4.2524999999999986</v>
      </c>
      <c r="H102" s="266" t="s">
        <v>185</v>
      </c>
    </row>
    <row r="103" spans="2:8">
      <c r="B103" s="265">
        <v>3</v>
      </c>
      <c r="C103" s="209">
        <v>2</v>
      </c>
      <c r="D103" s="209">
        <v>1</v>
      </c>
      <c r="E103" s="209">
        <f t="shared" si="5"/>
        <v>9</v>
      </c>
      <c r="F103" s="22">
        <f t="shared" si="3"/>
        <v>0.8</v>
      </c>
      <c r="G103" s="269">
        <f t="shared" si="4"/>
        <v>1.68</v>
      </c>
      <c r="H103" s="266" t="s">
        <v>185</v>
      </c>
    </row>
    <row r="104" spans="2:8">
      <c r="B104" s="265">
        <v>9</v>
      </c>
      <c r="C104" s="209">
        <v>2</v>
      </c>
      <c r="D104" s="209">
        <v>1</v>
      </c>
      <c r="E104" s="209">
        <f t="shared" si="5"/>
        <v>27</v>
      </c>
      <c r="F104" s="22">
        <f t="shared" si="3"/>
        <v>3.2</v>
      </c>
      <c r="G104" s="269">
        <f t="shared" si="4"/>
        <v>6.72</v>
      </c>
      <c r="H104" s="266" t="s">
        <v>185</v>
      </c>
    </row>
    <row r="105" spans="2:8">
      <c r="B105" s="265">
        <v>9</v>
      </c>
      <c r="C105" s="209">
        <v>2</v>
      </c>
      <c r="D105" s="209">
        <v>1</v>
      </c>
      <c r="E105" s="209">
        <f t="shared" si="5"/>
        <v>27</v>
      </c>
      <c r="F105" s="22">
        <f t="shared" si="3"/>
        <v>3.2</v>
      </c>
      <c r="G105" s="269">
        <f t="shared" si="4"/>
        <v>6.72</v>
      </c>
      <c r="H105" s="266" t="s">
        <v>185</v>
      </c>
    </row>
    <row r="106" spans="2:8">
      <c r="B106" s="265">
        <v>10</v>
      </c>
      <c r="C106" s="209">
        <v>1</v>
      </c>
      <c r="D106" s="209">
        <v>1</v>
      </c>
      <c r="E106" s="209">
        <f t="shared" si="5"/>
        <v>20</v>
      </c>
      <c r="F106" s="22">
        <f t="shared" si="3"/>
        <v>3.6</v>
      </c>
      <c r="G106" s="269">
        <f t="shared" si="4"/>
        <v>1.89</v>
      </c>
      <c r="H106" s="266" t="s">
        <v>185</v>
      </c>
    </row>
    <row r="107" spans="2:8">
      <c r="B107" s="265">
        <v>10</v>
      </c>
      <c r="C107" s="209">
        <v>1</v>
      </c>
      <c r="D107" s="209">
        <v>1</v>
      </c>
      <c r="E107" s="209">
        <f t="shared" si="5"/>
        <v>20</v>
      </c>
      <c r="F107" s="22">
        <f t="shared" si="3"/>
        <v>3.6</v>
      </c>
      <c r="G107" s="269">
        <f t="shared" si="4"/>
        <v>1.89</v>
      </c>
      <c r="H107" s="266" t="s">
        <v>185</v>
      </c>
    </row>
    <row r="108" spans="2:8">
      <c r="B108" s="265">
        <v>20</v>
      </c>
      <c r="C108" s="209">
        <v>1.5</v>
      </c>
      <c r="D108" s="209">
        <v>1</v>
      </c>
      <c r="E108" s="209">
        <f t="shared" si="5"/>
        <v>50</v>
      </c>
      <c r="F108" s="22">
        <f t="shared" si="3"/>
        <v>7.6000000000000005</v>
      </c>
      <c r="G108" s="269">
        <f t="shared" si="4"/>
        <v>8.9774999999999974</v>
      </c>
      <c r="H108" s="266" t="s">
        <v>185</v>
      </c>
    </row>
    <row r="109" spans="2:8">
      <c r="B109" s="265">
        <v>5</v>
      </c>
      <c r="C109" s="209">
        <v>1</v>
      </c>
      <c r="D109" s="209">
        <v>1</v>
      </c>
      <c r="E109" s="209">
        <f t="shared" si="5"/>
        <v>10</v>
      </c>
      <c r="F109" s="22">
        <f t="shared" si="3"/>
        <v>1.6</v>
      </c>
      <c r="G109" s="269">
        <f t="shared" si="4"/>
        <v>0.84</v>
      </c>
      <c r="H109" s="266" t="s">
        <v>185</v>
      </c>
    </row>
    <row r="110" spans="2:8">
      <c r="B110" s="265">
        <v>5</v>
      </c>
      <c r="C110" s="209">
        <v>1</v>
      </c>
      <c r="D110" s="209">
        <v>1</v>
      </c>
      <c r="E110" s="209">
        <f t="shared" si="5"/>
        <v>10</v>
      </c>
      <c r="F110" s="22">
        <f t="shared" si="3"/>
        <v>1.6</v>
      </c>
      <c r="G110" s="269">
        <f t="shared" si="4"/>
        <v>0.84</v>
      </c>
      <c r="H110" s="266" t="s">
        <v>185</v>
      </c>
    </row>
    <row r="111" spans="2:8">
      <c r="B111" s="265">
        <v>5</v>
      </c>
      <c r="C111" s="209">
        <v>2</v>
      </c>
      <c r="D111" s="209">
        <v>1</v>
      </c>
      <c r="E111" s="209">
        <f t="shared" si="5"/>
        <v>15</v>
      </c>
      <c r="F111" s="22">
        <f t="shared" si="3"/>
        <v>1.6</v>
      </c>
      <c r="G111" s="269">
        <f t="shared" si="4"/>
        <v>3.36</v>
      </c>
      <c r="H111" s="266" t="s">
        <v>185</v>
      </c>
    </row>
    <row r="112" spans="2:8">
      <c r="B112" s="265">
        <v>5</v>
      </c>
      <c r="C112" s="209">
        <v>2</v>
      </c>
      <c r="D112" s="209">
        <v>1</v>
      </c>
      <c r="E112" s="209">
        <f t="shared" si="5"/>
        <v>15</v>
      </c>
      <c r="F112" s="22">
        <f t="shared" si="3"/>
        <v>1.6</v>
      </c>
      <c r="G112" s="269">
        <f t="shared" si="4"/>
        <v>3.36</v>
      </c>
      <c r="H112" s="266" t="s">
        <v>185</v>
      </c>
    </row>
    <row r="113" spans="2:8">
      <c r="B113" s="265">
        <v>5</v>
      </c>
      <c r="C113" s="209">
        <v>2</v>
      </c>
      <c r="D113" s="209">
        <v>1</v>
      </c>
      <c r="E113" s="209">
        <f t="shared" si="5"/>
        <v>15</v>
      </c>
      <c r="F113" s="22">
        <f t="shared" si="3"/>
        <v>1.6</v>
      </c>
      <c r="G113" s="269">
        <f t="shared" si="4"/>
        <v>3.36</v>
      </c>
      <c r="H113" s="266" t="s">
        <v>185</v>
      </c>
    </row>
    <row r="114" spans="2:8">
      <c r="B114" s="265">
        <v>4</v>
      </c>
      <c r="C114" s="209">
        <v>2</v>
      </c>
      <c r="D114" s="209">
        <v>1</v>
      </c>
      <c r="E114" s="209">
        <f t="shared" si="5"/>
        <v>12</v>
      </c>
      <c r="F114" s="22">
        <f t="shared" si="3"/>
        <v>1.2000000000000002</v>
      </c>
      <c r="G114" s="269">
        <f t="shared" si="4"/>
        <v>2.52</v>
      </c>
      <c r="H114" s="266" t="s">
        <v>185</v>
      </c>
    </row>
    <row r="115" spans="2:8">
      <c r="B115" s="264">
        <v>4</v>
      </c>
      <c r="C115" s="22">
        <v>1</v>
      </c>
      <c r="D115" s="22">
        <v>1</v>
      </c>
      <c r="E115" s="22">
        <v>8</v>
      </c>
      <c r="F115" s="22">
        <f t="shared" si="3"/>
        <v>1.2000000000000002</v>
      </c>
      <c r="G115" s="269">
        <f t="shared" si="4"/>
        <v>0.63</v>
      </c>
      <c r="H115" s="60" t="s">
        <v>184</v>
      </c>
    </row>
    <row r="116" spans="2:8">
      <c r="B116" s="264">
        <v>5</v>
      </c>
      <c r="C116" s="22">
        <v>1</v>
      </c>
      <c r="D116" s="22">
        <v>1</v>
      </c>
      <c r="E116" s="22">
        <v>10</v>
      </c>
      <c r="F116" s="22">
        <f t="shared" si="3"/>
        <v>1.6</v>
      </c>
      <c r="G116" s="269">
        <f t="shared" si="4"/>
        <v>0.84</v>
      </c>
      <c r="H116" s="60" t="s">
        <v>184</v>
      </c>
    </row>
    <row r="117" spans="2:8">
      <c r="B117" s="264">
        <v>6</v>
      </c>
      <c r="C117" s="22">
        <v>0.7</v>
      </c>
      <c r="D117" s="22">
        <v>1</v>
      </c>
      <c r="E117" s="22">
        <v>10.199999999999999</v>
      </c>
      <c r="F117" s="22">
        <f t="shared" si="3"/>
        <v>2</v>
      </c>
      <c r="G117" s="269">
        <f t="shared" si="4"/>
        <v>0.51449999999999985</v>
      </c>
      <c r="H117" s="60" t="s">
        <v>184</v>
      </c>
    </row>
    <row r="118" spans="2:8">
      <c r="B118" s="264">
        <v>5</v>
      </c>
      <c r="C118" s="22">
        <v>1</v>
      </c>
      <c r="D118" s="22">
        <v>1</v>
      </c>
      <c r="E118" s="22">
        <v>10</v>
      </c>
      <c r="F118" s="22">
        <f t="shared" si="3"/>
        <v>1.6</v>
      </c>
      <c r="G118" s="269">
        <f t="shared" si="4"/>
        <v>0.84</v>
      </c>
      <c r="H118" s="60" t="s">
        <v>184</v>
      </c>
    </row>
    <row r="119" spans="2:8">
      <c r="B119" s="264">
        <v>2</v>
      </c>
      <c r="C119" s="22">
        <v>0.5</v>
      </c>
      <c r="D119" s="22">
        <v>1</v>
      </c>
      <c r="E119" s="22">
        <v>3</v>
      </c>
      <c r="F119" s="22">
        <f t="shared" ref="F119:F147" si="6">1*0.4*(B119-1)</f>
        <v>0.4</v>
      </c>
      <c r="G119" s="269">
        <f t="shared" ref="G119:G147" si="7">((0.7*C119)*(0.6*C119))/2*(B119-1)</f>
        <v>5.2499999999999998E-2</v>
      </c>
      <c r="H119" s="60" t="s">
        <v>184</v>
      </c>
    </row>
    <row r="120" spans="2:8">
      <c r="B120" s="264">
        <v>4</v>
      </c>
      <c r="C120" s="22">
        <v>0.5</v>
      </c>
      <c r="D120" s="22">
        <v>1</v>
      </c>
      <c r="E120" s="22">
        <v>6</v>
      </c>
      <c r="F120" s="22">
        <f t="shared" si="6"/>
        <v>1.2000000000000002</v>
      </c>
      <c r="G120" s="269">
        <f t="shared" si="7"/>
        <v>0.1575</v>
      </c>
      <c r="H120" s="60" t="s">
        <v>184</v>
      </c>
    </row>
    <row r="121" spans="2:8">
      <c r="B121" s="264">
        <v>6</v>
      </c>
      <c r="C121" s="22">
        <v>1</v>
      </c>
      <c r="D121" s="22">
        <v>1</v>
      </c>
      <c r="E121" s="22">
        <v>12</v>
      </c>
      <c r="F121" s="22">
        <f t="shared" si="6"/>
        <v>2</v>
      </c>
      <c r="G121" s="269">
        <f t="shared" si="7"/>
        <v>1.05</v>
      </c>
      <c r="H121" s="60" t="s">
        <v>184</v>
      </c>
    </row>
    <row r="122" spans="2:8">
      <c r="B122" s="264">
        <v>7</v>
      </c>
      <c r="C122" s="22">
        <v>1.5</v>
      </c>
      <c r="D122" s="22">
        <v>1</v>
      </c>
      <c r="E122" s="22">
        <v>17.5</v>
      </c>
      <c r="F122" s="22">
        <f t="shared" si="6"/>
        <v>2.4000000000000004</v>
      </c>
      <c r="G122" s="269">
        <f t="shared" si="7"/>
        <v>2.8349999999999991</v>
      </c>
      <c r="H122" s="60" t="s">
        <v>184</v>
      </c>
    </row>
    <row r="123" spans="2:8">
      <c r="B123" s="264">
        <v>4</v>
      </c>
      <c r="C123" s="22">
        <v>1.5</v>
      </c>
      <c r="D123" s="22">
        <v>1</v>
      </c>
      <c r="E123" s="22">
        <v>10</v>
      </c>
      <c r="F123" s="22">
        <f t="shared" si="6"/>
        <v>1.2000000000000002</v>
      </c>
      <c r="G123" s="269">
        <f t="shared" si="7"/>
        <v>1.4174999999999995</v>
      </c>
      <c r="H123" s="60" t="s">
        <v>184</v>
      </c>
    </row>
    <row r="124" spans="2:8">
      <c r="B124" s="264">
        <v>7</v>
      </c>
      <c r="C124" s="22">
        <v>1.5</v>
      </c>
      <c r="D124" s="22">
        <v>1</v>
      </c>
      <c r="E124" s="22">
        <v>17.5</v>
      </c>
      <c r="F124" s="22">
        <f t="shared" si="6"/>
        <v>2.4000000000000004</v>
      </c>
      <c r="G124" s="269">
        <f t="shared" si="7"/>
        <v>2.8349999999999991</v>
      </c>
      <c r="H124" s="60" t="s">
        <v>184</v>
      </c>
    </row>
    <row r="125" spans="2:8">
      <c r="B125" s="264">
        <v>9</v>
      </c>
      <c r="C125" s="22">
        <v>2</v>
      </c>
      <c r="D125" s="22">
        <v>1</v>
      </c>
      <c r="E125" s="22">
        <v>27</v>
      </c>
      <c r="F125" s="22">
        <f t="shared" si="6"/>
        <v>3.2</v>
      </c>
      <c r="G125" s="269">
        <f t="shared" si="7"/>
        <v>6.72</v>
      </c>
      <c r="H125" s="60" t="s">
        <v>184</v>
      </c>
    </row>
    <row r="126" spans="2:8">
      <c r="B126" s="264">
        <v>9</v>
      </c>
      <c r="C126" s="22">
        <v>2</v>
      </c>
      <c r="D126" s="22">
        <v>1</v>
      </c>
      <c r="E126" s="22">
        <v>27</v>
      </c>
      <c r="F126" s="22">
        <f t="shared" si="6"/>
        <v>3.2</v>
      </c>
      <c r="G126" s="269">
        <f t="shared" si="7"/>
        <v>6.72</v>
      </c>
      <c r="H126" s="60" t="s">
        <v>184</v>
      </c>
    </row>
    <row r="127" spans="2:8">
      <c r="B127" s="264">
        <v>9</v>
      </c>
      <c r="C127" s="22">
        <v>2</v>
      </c>
      <c r="D127" s="22">
        <v>1</v>
      </c>
      <c r="E127" s="22">
        <v>27</v>
      </c>
      <c r="F127" s="22">
        <f t="shared" si="6"/>
        <v>3.2</v>
      </c>
      <c r="G127" s="269">
        <f t="shared" si="7"/>
        <v>6.72</v>
      </c>
      <c r="H127" s="60" t="s">
        <v>184</v>
      </c>
    </row>
    <row r="128" spans="2:8">
      <c r="B128" s="264">
        <v>10</v>
      </c>
      <c r="C128" s="22">
        <v>2</v>
      </c>
      <c r="D128" s="22">
        <v>1</v>
      </c>
      <c r="E128" s="22">
        <v>30</v>
      </c>
      <c r="F128" s="22">
        <f t="shared" si="6"/>
        <v>3.6</v>
      </c>
      <c r="G128" s="269">
        <f t="shared" si="7"/>
        <v>7.56</v>
      </c>
      <c r="H128" s="60" t="s">
        <v>184</v>
      </c>
    </row>
    <row r="129" spans="2:8">
      <c r="B129" s="264">
        <v>9</v>
      </c>
      <c r="C129" s="22">
        <v>2</v>
      </c>
      <c r="D129" s="22">
        <v>1</v>
      </c>
      <c r="E129" s="22">
        <v>27</v>
      </c>
      <c r="F129" s="22">
        <f t="shared" si="6"/>
        <v>3.2</v>
      </c>
      <c r="G129" s="269">
        <f t="shared" si="7"/>
        <v>6.72</v>
      </c>
      <c r="H129" s="60" t="s">
        <v>184</v>
      </c>
    </row>
    <row r="130" spans="2:8">
      <c r="B130" s="264">
        <v>10</v>
      </c>
      <c r="C130" s="22">
        <v>2</v>
      </c>
      <c r="D130" s="22">
        <v>1</v>
      </c>
      <c r="E130" s="22">
        <v>30</v>
      </c>
      <c r="F130" s="22">
        <f t="shared" si="6"/>
        <v>3.6</v>
      </c>
      <c r="G130" s="269">
        <f t="shared" si="7"/>
        <v>7.56</v>
      </c>
      <c r="H130" s="60" t="s">
        <v>184</v>
      </c>
    </row>
    <row r="131" spans="2:8">
      <c r="B131" s="264">
        <v>6</v>
      </c>
      <c r="C131" s="22">
        <v>1.5</v>
      </c>
      <c r="D131" s="22">
        <v>1</v>
      </c>
      <c r="E131" s="22">
        <v>15</v>
      </c>
      <c r="F131" s="22">
        <f t="shared" si="6"/>
        <v>2</v>
      </c>
      <c r="G131" s="269">
        <f t="shared" si="7"/>
        <v>2.3624999999999994</v>
      </c>
      <c r="H131" s="60" t="s">
        <v>184</v>
      </c>
    </row>
    <row r="132" spans="2:8">
      <c r="B132" s="264">
        <v>11</v>
      </c>
      <c r="C132" s="22">
        <v>2</v>
      </c>
      <c r="D132" s="22">
        <v>1</v>
      </c>
      <c r="E132" s="22">
        <v>33</v>
      </c>
      <c r="F132" s="22">
        <f t="shared" si="6"/>
        <v>4</v>
      </c>
      <c r="G132" s="269">
        <f t="shared" si="7"/>
        <v>8.4</v>
      </c>
      <c r="H132" s="60" t="s">
        <v>184</v>
      </c>
    </row>
    <row r="133" spans="2:8">
      <c r="B133" s="264">
        <v>2</v>
      </c>
      <c r="C133" s="22">
        <v>1.5</v>
      </c>
      <c r="D133" s="22">
        <v>1</v>
      </c>
      <c r="E133" s="22">
        <v>5</v>
      </c>
      <c r="F133" s="22">
        <f t="shared" si="6"/>
        <v>0.4</v>
      </c>
      <c r="G133" s="269">
        <f t="shared" si="7"/>
        <v>0.47249999999999986</v>
      </c>
      <c r="H133" s="60" t="s">
        <v>184</v>
      </c>
    </row>
    <row r="134" spans="2:8">
      <c r="B134" s="264">
        <v>4</v>
      </c>
      <c r="C134" s="22">
        <v>1.5</v>
      </c>
      <c r="D134" s="22">
        <v>1</v>
      </c>
      <c r="E134" s="22">
        <v>10</v>
      </c>
      <c r="F134" s="22">
        <f t="shared" si="6"/>
        <v>1.2000000000000002</v>
      </c>
      <c r="G134" s="269">
        <f t="shared" si="7"/>
        <v>1.4174999999999995</v>
      </c>
      <c r="H134" s="60" t="s">
        <v>184</v>
      </c>
    </row>
    <row r="135" spans="2:8">
      <c r="B135" s="264">
        <v>8</v>
      </c>
      <c r="C135" s="22">
        <v>2</v>
      </c>
      <c r="D135" s="22">
        <v>1</v>
      </c>
      <c r="E135" s="22">
        <v>24</v>
      </c>
      <c r="F135" s="22">
        <f t="shared" si="6"/>
        <v>2.8000000000000003</v>
      </c>
      <c r="G135" s="269">
        <f t="shared" si="7"/>
        <v>5.88</v>
      </c>
      <c r="H135" s="60" t="s">
        <v>184</v>
      </c>
    </row>
    <row r="136" spans="2:8">
      <c r="B136" s="264">
        <v>19</v>
      </c>
      <c r="C136" s="22">
        <v>3</v>
      </c>
      <c r="D136" s="22">
        <v>1</v>
      </c>
      <c r="E136" s="22">
        <v>76</v>
      </c>
      <c r="F136" s="22">
        <f t="shared" si="6"/>
        <v>7.2</v>
      </c>
      <c r="G136" s="269">
        <f t="shared" si="7"/>
        <v>34.019999999999989</v>
      </c>
      <c r="H136" s="60" t="s">
        <v>184</v>
      </c>
    </row>
    <row r="137" spans="2:8">
      <c r="B137" s="264">
        <v>5</v>
      </c>
      <c r="C137" s="22">
        <v>3</v>
      </c>
      <c r="D137" s="22">
        <v>1</v>
      </c>
      <c r="E137" s="22">
        <v>20</v>
      </c>
      <c r="F137" s="22">
        <f t="shared" si="6"/>
        <v>1.6</v>
      </c>
      <c r="G137" s="269">
        <f t="shared" si="7"/>
        <v>7.5599999999999978</v>
      </c>
      <c r="H137" s="60" t="s">
        <v>184</v>
      </c>
    </row>
    <row r="138" spans="2:8">
      <c r="B138" s="264">
        <v>6</v>
      </c>
      <c r="C138" s="22">
        <v>3</v>
      </c>
      <c r="D138" s="22">
        <v>1</v>
      </c>
      <c r="E138" s="22">
        <v>24</v>
      </c>
      <c r="F138" s="22">
        <f t="shared" si="6"/>
        <v>2</v>
      </c>
      <c r="G138" s="269">
        <f t="shared" si="7"/>
        <v>9.4499999999999975</v>
      </c>
      <c r="H138" s="60" t="s">
        <v>184</v>
      </c>
    </row>
    <row r="139" spans="2:8">
      <c r="B139" s="264">
        <v>16</v>
      </c>
      <c r="C139" s="22">
        <v>3</v>
      </c>
      <c r="D139" s="22">
        <v>1</v>
      </c>
      <c r="E139" s="22">
        <v>64</v>
      </c>
      <c r="F139" s="22">
        <f t="shared" si="6"/>
        <v>6</v>
      </c>
      <c r="G139" s="269">
        <f t="shared" si="7"/>
        <v>28.349999999999991</v>
      </c>
      <c r="H139" s="60" t="s">
        <v>184</v>
      </c>
    </row>
    <row r="140" spans="2:8">
      <c r="B140" s="264">
        <v>9</v>
      </c>
      <c r="C140" s="22">
        <v>2</v>
      </c>
      <c r="D140" s="22">
        <v>1</v>
      </c>
      <c r="E140" s="22">
        <v>27</v>
      </c>
      <c r="F140" s="22">
        <f t="shared" si="6"/>
        <v>3.2</v>
      </c>
      <c r="G140" s="269">
        <f t="shared" si="7"/>
        <v>6.72</v>
      </c>
      <c r="H140" s="60" t="s">
        <v>184</v>
      </c>
    </row>
    <row r="141" spans="2:8">
      <c r="B141" s="264">
        <v>8</v>
      </c>
      <c r="C141" s="22">
        <v>2</v>
      </c>
      <c r="D141" s="22">
        <v>1</v>
      </c>
      <c r="E141" s="22">
        <v>24</v>
      </c>
      <c r="F141" s="22">
        <f t="shared" si="6"/>
        <v>2.8000000000000003</v>
      </c>
      <c r="G141" s="269">
        <f t="shared" si="7"/>
        <v>5.88</v>
      </c>
      <c r="H141" s="60" t="s">
        <v>184</v>
      </c>
    </row>
    <row r="142" spans="2:8">
      <c r="B142" s="264">
        <v>6</v>
      </c>
      <c r="C142" s="22">
        <v>2</v>
      </c>
      <c r="D142" s="22">
        <v>1</v>
      </c>
      <c r="E142" s="22">
        <v>18</v>
      </c>
      <c r="F142" s="22">
        <f t="shared" si="6"/>
        <v>2</v>
      </c>
      <c r="G142" s="269">
        <f t="shared" si="7"/>
        <v>4.2</v>
      </c>
      <c r="H142" s="60" t="s">
        <v>184</v>
      </c>
    </row>
    <row r="143" spans="2:8">
      <c r="B143" s="264">
        <v>4</v>
      </c>
      <c r="C143" s="22">
        <v>1.5</v>
      </c>
      <c r="D143" s="22">
        <v>1</v>
      </c>
      <c r="E143" s="22">
        <v>10</v>
      </c>
      <c r="F143" s="22">
        <f t="shared" si="6"/>
        <v>1.2000000000000002</v>
      </c>
      <c r="G143" s="269">
        <f t="shared" si="7"/>
        <v>1.4174999999999995</v>
      </c>
      <c r="H143" s="60" t="s">
        <v>184</v>
      </c>
    </row>
    <row r="144" spans="2:8">
      <c r="B144" s="264">
        <v>5</v>
      </c>
      <c r="C144" s="22">
        <v>1.5</v>
      </c>
      <c r="D144" s="22">
        <v>1</v>
      </c>
      <c r="E144" s="22">
        <v>12.5</v>
      </c>
      <c r="F144" s="22">
        <f t="shared" si="6"/>
        <v>1.6</v>
      </c>
      <c r="G144" s="269">
        <f t="shared" si="7"/>
        <v>1.8899999999999995</v>
      </c>
      <c r="H144" s="60" t="s">
        <v>184</v>
      </c>
    </row>
    <row r="145" spans="2:10">
      <c r="B145" s="264">
        <v>2</v>
      </c>
      <c r="C145" s="22">
        <v>3</v>
      </c>
      <c r="D145" s="22">
        <v>1</v>
      </c>
      <c r="E145" s="22">
        <v>8</v>
      </c>
      <c r="F145" s="22">
        <f t="shared" si="6"/>
        <v>0.4</v>
      </c>
      <c r="G145" s="269">
        <f t="shared" si="7"/>
        <v>1.8899999999999995</v>
      </c>
      <c r="H145" s="60" t="s">
        <v>184</v>
      </c>
    </row>
    <row r="146" spans="2:10">
      <c r="B146" s="264">
        <v>14</v>
      </c>
      <c r="C146" s="22">
        <v>3</v>
      </c>
      <c r="D146" s="22">
        <v>1</v>
      </c>
      <c r="E146" s="22">
        <v>56</v>
      </c>
      <c r="F146" s="22">
        <f t="shared" si="6"/>
        <v>5.2</v>
      </c>
      <c r="G146" s="269">
        <f t="shared" si="7"/>
        <v>24.569999999999993</v>
      </c>
      <c r="H146" s="60" t="s">
        <v>184</v>
      </c>
    </row>
    <row r="147" spans="2:10" ht="15.75" thickBot="1">
      <c r="B147" s="267">
        <v>4</v>
      </c>
      <c r="C147" s="211">
        <v>2</v>
      </c>
      <c r="D147" s="211">
        <v>1</v>
      </c>
      <c r="E147" s="211">
        <f>B147*(C147+D147)</f>
        <v>12</v>
      </c>
      <c r="F147" s="22">
        <f t="shared" si="6"/>
        <v>1.2000000000000002</v>
      </c>
      <c r="G147" s="269">
        <f t="shared" si="7"/>
        <v>2.52</v>
      </c>
      <c r="H147" s="268" t="s">
        <v>184</v>
      </c>
    </row>
    <row r="148" spans="2:10">
      <c r="F148" s="271">
        <f>SUM(F55:F147)</f>
        <v>181.99999999999991</v>
      </c>
      <c r="G148" s="271">
        <f>SUM(G55:G147)</f>
        <v>357.69299999999998</v>
      </c>
      <c r="I148" s="276">
        <f>F148+G148</f>
        <v>539.69299999999987</v>
      </c>
    </row>
    <row r="149" spans="2:10" ht="15.75" thickBot="1"/>
    <row r="150" spans="2:10" ht="36.75" customHeight="1" thickBot="1">
      <c r="B150" s="551" t="s">
        <v>1933</v>
      </c>
      <c r="C150" s="552"/>
      <c r="D150" s="552"/>
      <c r="E150" s="552"/>
      <c r="F150" s="552"/>
      <c r="G150" s="552"/>
      <c r="H150" s="552"/>
      <c r="I150" s="552"/>
      <c r="J150" s="553"/>
    </row>
  </sheetData>
  <mergeCells count="7">
    <mergeCell ref="B11:H11"/>
    <mergeCell ref="B150:J150"/>
    <mergeCell ref="B2:J4"/>
    <mergeCell ref="C6:F6"/>
    <mergeCell ref="B7:B10"/>
    <mergeCell ref="C7:F10"/>
    <mergeCell ref="B53:H53"/>
  </mergeCells>
  <pageMargins left="0.511811024" right="0.511811024" top="0.78740157499999996" bottom="0.78740157499999996" header="0.31496062000000002" footer="0.31496062000000002"/>
  <pageSetup paperSize="9" scale="61" orientation="portrait" horizont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B1:H14"/>
  <sheetViews>
    <sheetView showGridLines="0" view="pageBreakPreview" zoomScaleNormal="100" zoomScaleSheetLayoutView="100" workbookViewId="0">
      <selection activeCell="G10" sqref="G10"/>
    </sheetView>
  </sheetViews>
  <sheetFormatPr defaultRowHeight="15"/>
  <cols>
    <col min="1" max="1" width="1.85546875" customWidth="1"/>
    <col min="2" max="2" width="10.140625" bestFit="1" customWidth="1"/>
    <col min="3" max="3" width="24.5703125" customWidth="1"/>
    <col min="4" max="4" width="19.140625" bestFit="1" customWidth="1"/>
    <col min="5" max="5" width="12.85546875" bestFit="1" customWidth="1"/>
    <col min="6" max="6" width="14.85546875" bestFit="1" customWidth="1"/>
    <col min="7" max="7" width="21.7109375" bestFit="1" customWidth="1"/>
    <col min="8" max="8" width="29.7109375" bestFit="1" customWidth="1"/>
    <col min="9" max="9" width="3.42578125" customWidth="1"/>
  </cols>
  <sheetData>
    <row r="1" spans="2:8" ht="9.75" customHeight="1" thickBot="1"/>
    <row r="2" spans="2:8" ht="15" customHeight="1">
      <c r="B2" s="542" t="s">
        <v>92</v>
      </c>
      <c r="C2" s="543"/>
      <c r="D2" s="543"/>
      <c r="E2" s="543"/>
      <c r="F2" s="543"/>
      <c r="G2" s="543"/>
      <c r="H2" s="544"/>
    </row>
    <row r="3" spans="2:8" ht="15" customHeight="1">
      <c r="B3" s="545"/>
      <c r="C3" s="484"/>
      <c r="D3" s="484"/>
      <c r="E3" s="484"/>
      <c r="F3" s="484"/>
      <c r="G3" s="484"/>
      <c r="H3" s="546"/>
    </row>
    <row r="4" spans="2:8" ht="15.75" customHeight="1" thickBot="1">
      <c r="B4" s="547"/>
      <c r="C4" s="548"/>
      <c r="D4" s="548"/>
      <c r="E4" s="548"/>
      <c r="F4" s="548"/>
      <c r="G4" s="548"/>
      <c r="H4" s="549"/>
    </row>
    <row r="5" spans="2:8" ht="8.25" customHeight="1" thickBot="1"/>
    <row r="6" spans="2:8" ht="15.75">
      <c r="B6" s="39" t="s">
        <v>0</v>
      </c>
      <c r="C6" s="444" t="s">
        <v>13</v>
      </c>
      <c r="D6" s="445"/>
      <c r="E6" s="446"/>
      <c r="F6" s="75" t="s">
        <v>33</v>
      </c>
      <c r="G6" s="116" t="s">
        <v>149</v>
      </c>
      <c r="H6" s="26" t="s">
        <v>113</v>
      </c>
    </row>
    <row r="7" spans="2:8" ht="15" customHeight="1">
      <c r="B7" s="489" t="s">
        <v>45</v>
      </c>
      <c r="C7" s="411" t="s">
        <v>46</v>
      </c>
      <c r="D7" s="412"/>
      <c r="E7" s="413"/>
      <c r="F7" s="106">
        <v>0</v>
      </c>
      <c r="G7" s="91">
        <v>0</v>
      </c>
      <c r="H7" s="44" t="s">
        <v>184</v>
      </c>
    </row>
    <row r="8" spans="2:8">
      <c r="B8" s="489"/>
      <c r="C8" s="414"/>
      <c r="D8" s="415"/>
      <c r="E8" s="416"/>
      <c r="F8" s="106">
        <v>0</v>
      </c>
      <c r="G8" s="91">
        <v>0</v>
      </c>
      <c r="H8" s="44" t="s">
        <v>185</v>
      </c>
    </row>
    <row r="9" spans="2:8">
      <c r="B9" s="489"/>
      <c r="C9" s="414"/>
      <c r="D9" s="415"/>
      <c r="E9" s="416"/>
      <c r="F9" s="106">
        <v>0</v>
      </c>
      <c r="G9" s="91">
        <v>0</v>
      </c>
      <c r="H9" s="225" t="s">
        <v>186</v>
      </c>
    </row>
    <row r="10" spans="2:8">
      <c r="B10" s="489"/>
      <c r="C10" s="417"/>
      <c r="D10" s="418"/>
      <c r="E10" s="419"/>
      <c r="F10" s="106">
        <v>1</v>
      </c>
      <c r="G10" s="91">
        <f>G14</f>
        <v>104.21</v>
      </c>
      <c r="H10" s="225" t="s">
        <v>187</v>
      </c>
    </row>
    <row r="11" spans="2:8" ht="15.75" thickBot="1">
      <c r="B11" s="569" t="s">
        <v>157</v>
      </c>
      <c r="C11" s="570"/>
      <c r="D11" s="570"/>
      <c r="E11" s="570"/>
      <c r="F11" s="571"/>
      <c r="G11" s="127">
        <f>SUBTOTAL(9,G7:G10)</f>
        <v>104.21</v>
      </c>
      <c r="H11" s="88" t="s">
        <v>2052</v>
      </c>
    </row>
    <row r="12" spans="2:8" ht="7.5" customHeight="1" thickBot="1"/>
    <row r="13" spans="2:8" ht="15.75">
      <c r="B13" s="97" t="s">
        <v>12</v>
      </c>
      <c r="C13" s="98" t="s">
        <v>44</v>
      </c>
      <c r="D13" s="98" t="s">
        <v>1918</v>
      </c>
      <c r="E13" s="98" t="s">
        <v>4</v>
      </c>
      <c r="F13" s="98" t="s">
        <v>5</v>
      </c>
      <c r="G13" s="98" t="s">
        <v>32</v>
      </c>
      <c r="H13" s="26" t="s">
        <v>113</v>
      </c>
    </row>
    <row r="14" spans="2:8">
      <c r="B14" s="41">
        <v>1</v>
      </c>
      <c r="C14" s="42" t="s">
        <v>43</v>
      </c>
      <c r="D14" s="42" t="s">
        <v>1919</v>
      </c>
      <c r="E14" s="43">
        <v>412828</v>
      </c>
      <c r="F14" s="43">
        <v>7740353</v>
      </c>
      <c r="G14" s="43">
        <v>104.21</v>
      </c>
      <c r="H14" s="44" t="s">
        <v>185</v>
      </c>
    </row>
  </sheetData>
  <mergeCells count="5">
    <mergeCell ref="B7:B10"/>
    <mergeCell ref="B2:H4"/>
    <mergeCell ref="C7:E10"/>
    <mergeCell ref="C6:E6"/>
    <mergeCell ref="B11:F11"/>
  </mergeCells>
  <pageMargins left="0.511811024" right="0.511811024" top="0.78740157499999996" bottom="0.78740157499999996" header="0.31496062000000002" footer="0.31496062000000002"/>
  <pageSetup paperSize="9" scale="90" orientation="landscape" horizont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B1:H15"/>
  <sheetViews>
    <sheetView showGridLines="0" view="pageBreakPreview" zoomScaleNormal="100" zoomScaleSheetLayoutView="100" workbookViewId="0">
      <selection activeCell="G10" sqref="G10"/>
    </sheetView>
  </sheetViews>
  <sheetFormatPr defaultColWidth="9.140625" defaultRowHeight="15"/>
  <cols>
    <col min="1" max="1" width="3" style="14" customWidth="1"/>
    <col min="2" max="2" width="10.140625" style="14" bestFit="1" customWidth="1"/>
    <col min="3" max="4" width="15.28515625" style="14" bestFit="1" customWidth="1"/>
    <col min="5" max="5" width="17.7109375" style="14" customWidth="1"/>
    <col min="6" max="6" width="20.7109375" style="14" bestFit="1" customWidth="1"/>
    <col min="7" max="7" width="21.5703125" style="14" bestFit="1" customWidth="1"/>
    <col min="8" max="8" width="29.7109375" style="14" bestFit="1" customWidth="1"/>
    <col min="9" max="9" width="2.42578125" style="14" customWidth="1"/>
    <col min="10" max="16384" width="9.140625" style="14"/>
  </cols>
  <sheetData>
    <row r="1" spans="2:8" ht="12.75" customHeight="1" thickBot="1"/>
    <row r="2" spans="2:8" ht="15" customHeight="1">
      <c r="B2" s="542" t="s">
        <v>92</v>
      </c>
      <c r="C2" s="543"/>
      <c r="D2" s="543"/>
      <c r="E2" s="543"/>
      <c r="F2" s="543"/>
      <c r="G2" s="543"/>
      <c r="H2" s="543"/>
    </row>
    <row r="3" spans="2:8" ht="15" customHeight="1">
      <c r="B3" s="545"/>
      <c r="C3" s="484"/>
      <c r="D3" s="484"/>
      <c r="E3" s="484"/>
      <c r="F3" s="484"/>
      <c r="G3" s="484"/>
      <c r="H3" s="484"/>
    </row>
    <row r="4" spans="2:8" ht="15.75" customHeight="1" thickBot="1">
      <c r="B4" s="547"/>
      <c r="C4" s="548"/>
      <c r="D4" s="548"/>
      <c r="E4" s="548"/>
      <c r="F4" s="548"/>
      <c r="G4" s="548"/>
      <c r="H4" s="548"/>
    </row>
    <row r="5" spans="2:8" ht="9.75" customHeight="1" thickBot="1"/>
    <row r="6" spans="2:8" ht="15.75">
      <c r="B6" s="39" t="s">
        <v>0</v>
      </c>
      <c r="C6" s="277" t="s">
        <v>13</v>
      </c>
      <c r="D6" s="278"/>
      <c r="E6" s="278"/>
      <c r="F6" s="75" t="s">
        <v>33</v>
      </c>
      <c r="G6" s="116" t="s">
        <v>149</v>
      </c>
      <c r="H6" s="26" t="s">
        <v>113</v>
      </c>
    </row>
    <row r="7" spans="2:8" ht="15" customHeight="1">
      <c r="B7" s="489" t="s">
        <v>50</v>
      </c>
      <c r="C7" s="411" t="s">
        <v>51</v>
      </c>
      <c r="D7" s="412"/>
      <c r="E7" s="413"/>
      <c r="F7" s="107">
        <v>0</v>
      </c>
      <c r="G7" s="91">
        <f>'2.14'!G7</f>
        <v>0</v>
      </c>
      <c r="H7" s="44" t="s">
        <v>184</v>
      </c>
    </row>
    <row r="8" spans="2:8">
      <c r="B8" s="489"/>
      <c r="C8" s="414"/>
      <c r="D8" s="415"/>
      <c r="E8" s="416"/>
      <c r="F8" s="107">
        <v>0</v>
      </c>
      <c r="G8" s="91">
        <f>'2.14'!G8</f>
        <v>0</v>
      </c>
      <c r="H8" s="44" t="s">
        <v>185</v>
      </c>
    </row>
    <row r="9" spans="2:8">
      <c r="B9" s="489"/>
      <c r="C9" s="414"/>
      <c r="D9" s="415"/>
      <c r="E9" s="416"/>
      <c r="F9" s="107">
        <v>0</v>
      </c>
      <c r="G9" s="91">
        <v>0</v>
      </c>
      <c r="H9" s="225" t="s">
        <v>186</v>
      </c>
    </row>
    <row r="10" spans="2:8">
      <c r="B10" s="489"/>
      <c r="C10" s="417"/>
      <c r="D10" s="418"/>
      <c r="E10" s="419"/>
      <c r="F10" s="106">
        <v>1</v>
      </c>
      <c r="G10" s="91">
        <f>E14+E15</f>
        <v>147.87</v>
      </c>
      <c r="H10" s="225" t="s">
        <v>187</v>
      </c>
    </row>
    <row r="11" spans="2:8" ht="15.75" thickBot="1">
      <c r="B11" s="279" t="s">
        <v>157</v>
      </c>
      <c r="C11" s="280"/>
      <c r="D11" s="280"/>
      <c r="E11" s="280"/>
      <c r="F11" s="281"/>
      <c r="G11" s="127">
        <f>SUBTOTAL(9,G7:G10)</f>
        <v>147.87</v>
      </c>
      <c r="H11" s="88" t="s">
        <v>2052</v>
      </c>
    </row>
    <row r="12" spans="2:8" s="6" customFormat="1" ht="9" customHeight="1" thickBot="1">
      <c r="B12" s="572"/>
      <c r="C12" s="572"/>
      <c r="D12" s="572"/>
      <c r="E12" s="572"/>
      <c r="F12" s="572"/>
      <c r="G12" s="572"/>
      <c r="H12" s="572"/>
    </row>
    <row r="13" spans="2:8">
      <c r="B13" s="68" t="s">
        <v>12</v>
      </c>
      <c r="C13" s="69" t="s">
        <v>49</v>
      </c>
      <c r="D13" s="69" t="s">
        <v>1918</v>
      </c>
      <c r="E13" s="109" t="s">
        <v>48</v>
      </c>
      <c r="F13" s="69" t="s">
        <v>4</v>
      </c>
      <c r="G13" s="69" t="s">
        <v>5</v>
      </c>
      <c r="H13" s="110" t="s">
        <v>113</v>
      </c>
    </row>
    <row r="14" spans="2:8">
      <c r="B14" s="72">
        <v>1</v>
      </c>
      <c r="C14" s="73" t="s">
        <v>47</v>
      </c>
      <c r="D14" s="42" t="s">
        <v>1920</v>
      </c>
      <c r="E14" s="22">
        <v>43.66</v>
      </c>
      <c r="F14" s="22">
        <v>410996</v>
      </c>
      <c r="G14" s="22">
        <v>7747129</v>
      </c>
      <c r="H14" s="44" t="s">
        <v>185</v>
      </c>
    </row>
    <row r="15" spans="2:8">
      <c r="B15" s="41">
        <v>1</v>
      </c>
      <c r="C15" s="42" t="s">
        <v>43</v>
      </c>
      <c r="D15" s="42" t="s">
        <v>1919</v>
      </c>
      <c r="E15" s="43">
        <v>104.21</v>
      </c>
      <c r="F15" s="43">
        <v>412828</v>
      </c>
      <c r="G15" s="43">
        <v>7740353</v>
      </c>
      <c r="H15" s="44" t="s">
        <v>185</v>
      </c>
    </row>
  </sheetData>
  <mergeCells count="4">
    <mergeCell ref="B7:B10"/>
    <mergeCell ref="B12:H12"/>
    <mergeCell ref="B2:H4"/>
    <mergeCell ref="C7:E10"/>
  </mergeCells>
  <pageMargins left="0.511811024" right="0.511811024" top="0.78740157499999996" bottom="0.78740157499999996" header="0.31496062000000002" footer="0.31496062000000002"/>
  <pageSetup paperSize="9" scale="95" orientation="landscape" horizont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B1:I22"/>
  <sheetViews>
    <sheetView showGridLines="0" view="pageBreakPreview" zoomScaleNormal="100" zoomScaleSheetLayoutView="100" workbookViewId="0">
      <selection activeCell="H9" sqref="H9:H10"/>
    </sheetView>
  </sheetViews>
  <sheetFormatPr defaultColWidth="9.140625" defaultRowHeight="15"/>
  <cols>
    <col min="1" max="1" width="2.42578125" style="14" customWidth="1"/>
    <col min="2" max="2" width="8.140625" style="14" bestFit="1" customWidth="1"/>
    <col min="3" max="3" width="40.7109375" style="14" bestFit="1" customWidth="1"/>
    <col min="4" max="4" width="15.28515625" style="14" bestFit="1" customWidth="1"/>
    <col min="5" max="5" width="10.42578125" style="14" bestFit="1" customWidth="1"/>
    <col min="6" max="6" width="17.140625" style="14" bestFit="1" customWidth="1"/>
    <col min="7" max="8" width="21.5703125" style="14" bestFit="1" customWidth="1"/>
    <col min="9" max="9" width="33" style="14" bestFit="1" customWidth="1"/>
    <col min="10" max="10" width="2.85546875" style="14" customWidth="1"/>
    <col min="11" max="11" width="2.7109375" style="14" customWidth="1"/>
    <col min="12" max="16384" width="9.140625" style="14"/>
  </cols>
  <sheetData>
    <row r="1" spans="2:9" ht="11.25" customHeight="1" thickBot="1"/>
    <row r="2" spans="2:9">
      <c r="B2" s="542" t="s">
        <v>92</v>
      </c>
      <c r="C2" s="543"/>
      <c r="D2" s="543"/>
      <c r="E2" s="543"/>
      <c r="F2" s="543"/>
      <c r="G2" s="543"/>
      <c r="H2" s="543"/>
      <c r="I2" s="544"/>
    </row>
    <row r="3" spans="2:9">
      <c r="B3" s="545"/>
      <c r="C3" s="484"/>
      <c r="D3" s="484"/>
      <c r="E3" s="484"/>
      <c r="F3" s="484"/>
      <c r="G3" s="484"/>
      <c r="H3" s="484"/>
      <c r="I3" s="546"/>
    </row>
    <row r="4" spans="2:9" ht="15.75" thickBot="1">
      <c r="B4" s="547"/>
      <c r="C4" s="548"/>
      <c r="D4" s="548"/>
      <c r="E4" s="548"/>
      <c r="F4" s="548"/>
      <c r="G4" s="548"/>
      <c r="H4" s="548"/>
      <c r="I4" s="549"/>
    </row>
    <row r="5" spans="2:9" ht="9" customHeight="1" thickBot="1"/>
    <row r="6" spans="2:9" ht="15.75">
      <c r="B6" s="39" t="s">
        <v>0</v>
      </c>
      <c r="C6" s="444" t="s">
        <v>13</v>
      </c>
      <c r="D6" s="445"/>
      <c r="E6" s="445"/>
      <c r="F6" s="446"/>
      <c r="G6" s="137" t="s">
        <v>33</v>
      </c>
      <c r="H6" s="137" t="s">
        <v>48</v>
      </c>
      <c r="I6" s="26" t="s">
        <v>113</v>
      </c>
    </row>
    <row r="7" spans="2:9" ht="15" customHeight="1">
      <c r="B7" s="489" t="s">
        <v>54</v>
      </c>
      <c r="C7" s="411" t="s">
        <v>55</v>
      </c>
      <c r="D7" s="412"/>
      <c r="E7" s="412"/>
      <c r="F7" s="413"/>
      <c r="G7" s="138">
        <v>1</v>
      </c>
      <c r="H7" s="289">
        <f>F16</f>
        <v>382</v>
      </c>
      <c r="I7" s="44" t="s">
        <v>184</v>
      </c>
    </row>
    <row r="8" spans="2:9">
      <c r="B8" s="489"/>
      <c r="C8" s="414"/>
      <c r="D8" s="415"/>
      <c r="E8" s="415"/>
      <c r="F8" s="416"/>
      <c r="G8" s="138">
        <v>2</v>
      </c>
      <c r="H8" s="289">
        <f>F14+F15</f>
        <v>40</v>
      </c>
      <c r="I8" s="44" t="s">
        <v>185</v>
      </c>
    </row>
    <row r="9" spans="2:9">
      <c r="B9" s="489"/>
      <c r="C9" s="414"/>
      <c r="D9" s="415"/>
      <c r="E9" s="415"/>
      <c r="F9" s="416"/>
      <c r="G9" s="138">
        <v>2</v>
      </c>
      <c r="H9" s="289">
        <f>E21+E22</f>
        <v>135.34</v>
      </c>
      <c r="I9" s="225" t="s">
        <v>186</v>
      </c>
    </row>
    <row r="10" spans="2:9">
      <c r="B10" s="489"/>
      <c r="C10" s="417"/>
      <c r="D10" s="418"/>
      <c r="E10" s="418"/>
      <c r="F10" s="419"/>
      <c r="G10" s="138">
        <v>2</v>
      </c>
      <c r="H10" s="289">
        <f>E19+E20</f>
        <v>178.74</v>
      </c>
      <c r="I10" s="225" t="s">
        <v>187</v>
      </c>
    </row>
    <row r="11" spans="2:9" ht="15.75" thickBot="1">
      <c r="B11" s="569" t="s">
        <v>157</v>
      </c>
      <c r="C11" s="570"/>
      <c r="D11" s="570"/>
      <c r="E11" s="570"/>
      <c r="F11" s="571"/>
      <c r="G11" s="288"/>
      <c r="H11" s="144">
        <f>SUBTOTAL(9,H7:H10)</f>
        <v>736.08</v>
      </c>
      <c r="I11" s="88" t="s">
        <v>2052</v>
      </c>
    </row>
    <row r="12" spans="2:9" ht="9.75" customHeight="1" thickBot="1">
      <c r="B12" s="572"/>
      <c r="C12" s="572"/>
      <c r="D12" s="572"/>
      <c r="E12" s="572"/>
      <c r="F12" s="572"/>
      <c r="G12" s="572"/>
      <c r="H12" s="572"/>
      <c r="I12" s="572"/>
    </row>
    <row r="13" spans="2:9">
      <c r="B13" s="69" t="s">
        <v>12</v>
      </c>
      <c r="C13" s="69" t="s">
        <v>53</v>
      </c>
      <c r="D13" s="69" t="s">
        <v>1</v>
      </c>
      <c r="E13" s="69" t="s">
        <v>2</v>
      </c>
      <c r="F13" s="69" t="s">
        <v>1921</v>
      </c>
      <c r="G13" s="69" t="s">
        <v>4</v>
      </c>
      <c r="H13" s="69" t="s">
        <v>5</v>
      </c>
      <c r="I13" s="69" t="s">
        <v>113</v>
      </c>
    </row>
    <row r="14" spans="2:9">
      <c r="B14" s="208">
        <v>4</v>
      </c>
      <c r="C14" s="209" t="s">
        <v>1922</v>
      </c>
      <c r="D14" s="209" t="s">
        <v>334</v>
      </c>
      <c r="E14" s="209" t="s">
        <v>1924</v>
      </c>
      <c r="F14" s="203">
        <v>20</v>
      </c>
      <c r="G14" s="203">
        <v>7746649</v>
      </c>
      <c r="H14" s="203">
        <v>410021</v>
      </c>
      <c r="I14" s="283" t="s">
        <v>185</v>
      </c>
    </row>
    <row r="15" spans="2:9">
      <c r="B15" s="208">
        <v>5</v>
      </c>
      <c r="C15" s="209" t="s">
        <v>1922</v>
      </c>
      <c r="D15" s="209" t="s">
        <v>334</v>
      </c>
      <c r="E15" s="209" t="s">
        <v>1925</v>
      </c>
      <c r="F15" s="203">
        <v>20</v>
      </c>
      <c r="G15" s="203">
        <v>7746639</v>
      </c>
      <c r="H15" s="203">
        <v>409985</v>
      </c>
      <c r="I15" s="283" t="s">
        <v>185</v>
      </c>
    </row>
    <row r="16" spans="2:9" ht="15.75" thickBot="1">
      <c r="B16" s="210">
        <v>7</v>
      </c>
      <c r="C16" s="211" t="s">
        <v>1922</v>
      </c>
      <c r="D16" s="211" t="s">
        <v>594</v>
      </c>
      <c r="E16" s="211" t="s">
        <v>1928</v>
      </c>
      <c r="F16" s="205">
        <v>382</v>
      </c>
      <c r="G16" s="205">
        <v>7766723</v>
      </c>
      <c r="H16" s="205">
        <v>375458</v>
      </c>
      <c r="I16" s="206" t="s">
        <v>184</v>
      </c>
    </row>
    <row r="17" spans="2:6" ht="15.75" thickBot="1"/>
    <row r="18" spans="2:6">
      <c r="B18" s="287" t="s">
        <v>12</v>
      </c>
      <c r="C18" s="69" t="s">
        <v>53</v>
      </c>
      <c r="D18" s="69" t="s">
        <v>1918</v>
      </c>
      <c r="E18" s="69" t="s">
        <v>1921</v>
      </c>
      <c r="F18" s="110" t="s">
        <v>113</v>
      </c>
    </row>
    <row r="19" spans="2:6">
      <c r="B19" s="36">
        <v>1</v>
      </c>
      <c r="C19" s="209" t="s">
        <v>52</v>
      </c>
      <c r="D19" s="111" t="s">
        <v>1929</v>
      </c>
      <c r="E19" s="33">
        <v>30.17</v>
      </c>
      <c r="F19" s="283" t="s">
        <v>185</v>
      </c>
    </row>
    <row r="20" spans="2:6">
      <c r="B20" s="36">
        <v>2</v>
      </c>
      <c r="C20" s="209" t="s">
        <v>52</v>
      </c>
      <c r="D20" s="111" t="s">
        <v>1919</v>
      </c>
      <c r="E20" s="33">
        <v>148.57</v>
      </c>
      <c r="F20" s="283" t="s">
        <v>185</v>
      </c>
    </row>
    <row r="21" spans="2:6">
      <c r="B21" s="36">
        <v>3</v>
      </c>
      <c r="C21" s="209" t="s">
        <v>52</v>
      </c>
      <c r="D21" s="111" t="s">
        <v>1931</v>
      </c>
      <c r="E21" s="33">
        <v>35</v>
      </c>
      <c r="F21" s="204" t="s">
        <v>184</v>
      </c>
    </row>
    <row r="22" spans="2:6" ht="15.75" thickBot="1">
      <c r="B22" s="38">
        <v>4</v>
      </c>
      <c r="C22" s="211" t="s">
        <v>52</v>
      </c>
      <c r="D22" s="139" t="s">
        <v>1930</v>
      </c>
      <c r="E22" s="81">
        <v>100.34</v>
      </c>
      <c r="F22" s="206" t="s">
        <v>184</v>
      </c>
    </row>
  </sheetData>
  <mergeCells count="6">
    <mergeCell ref="B12:I12"/>
    <mergeCell ref="B2:I4"/>
    <mergeCell ref="B7:B10"/>
    <mergeCell ref="C6:F6"/>
    <mergeCell ref="C7:F10"/>
    <mergeCell ref="B11:F11"/>
  </mergeCells>
  <pageMargins left="0.511811024" right="0.511811024" top="0.78740157499999996" bottom="0.78740157499999996" header="0.31496062000000002" footer="0.31496062000000002"/>
  <pageSetup paperSize="9" scale="70" orientation="landscape" horizontalDpi="4294967293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B1:M25"/>
  <sheetViews>
    <sheetView showGridLines="0" view="pageBreakPreview" zoomScaleNormal="100" zoomScaleSheetLayoutView="100" workbookViewId="0">
      <selection activeCell="H10" sqref="H10"/>
    </sheetView>
  </sheetViews>
  <sheetFormatPr defaultRowHeight="15"/>
  <cols>
    <col min="1" max="1" width="3.140625" customWidth="1"/>
    <col min="2" max="2" width="14.5703125" bestFit="1" customWidth="1"/>
    <col min="3" max="3" width="30.28515625" bestFit="1" customWidth="1"/>
    <col min="4" max="4" width="11.5703125" bestFit="1" customWidth="1"/>
    <col min="5" max="5" width="12.85546875" bestFit="1" customWidth="1"/>
    <col min="6" max="6" width="17.7109375" bestFit="1" customWidth="1"/>
    <col min="7" max="7" width="21.5703125" bestFit="1" customWidth="1"/>
    <col min="8" max="8" width="21.42578125" bestFit="1" customWidth="1"/>
    <col min="9" max="9" width="29.7109375" bestFit="1" customWidth="1"/>
    <col min="10" max="10" width="2.5703125" customWidth="1"/>
  </cols>
  <sheetData>
    <row r="1" spans="2:13" ht="12.75" customHeight="1" thickBot="1"/>
    <row r="2" spans="2:13">
      <c r="B2" s="542" t="s">
        <v>92</v>
      </c>
      <c r="C2" s="543"/>
      <c r="D2" s="543"/>
      <c r="E2" s="543"/>
      <c r="F2" s="543"/>
      <c r="G2" s="543"/>
      <c r="H2" s="543"/>
      <c r="I2" s="544"/>
    </row>
    <row r="3" spans="2:13">
      <c r="B3" s="545"/>
      <c r="C3" s="484"/>
      <c r="D3" s="484"/>
      <c r="E3" s="484"/>
      <c r="F3" s="484"/>
      <c r="G3" s="484"/>
      <c r="H3" s="484"/>
      <c r="I3" s="546"/>
    </row>
    <row r="4" spans="2:13" ht="15.75" thickBot="1">
      <c r="B4" s="547"/>
      <c r="C4" s="548"/>
      <c r="D4" s="548"/>
      <c r="E4" s="548"/>
      <c r="F4" s="548"/>
      <c r="G4" s="548"/>
      <c r="H4" s="548"/>
      <c r="I4" s="549"/>
    </row>
    <row r="5" spans="2:13" ht="8.25" customHeight="1" thickBot="1"/>
    <row r="6" spans="2:13" ht="15.75">
      <c r="B6" s="39" t="s">
        <v>0</v>
      </c>
      <c r="C6" s="444" t="s">
        <v>13</v>
      </c>
      <c r="D6" s="445"/>
      <c r="E6" s="445"/>
      <c r="F6" s="445"/>
      <c r="G6" s="446"/>
      <c r="H6" s="116" t="s">
        <v>170</v>
      </c>
      <c r="I6" s="26" t="s">
        <v>113</v>
      </c>
    </row>
    <row r="7" spans="2:13" ht="15" customHeight="1">
      <c r="B7" s="489" t="s">
        <v>58</v>
      </c>
      <c r="C7" s="402" t="s">
        <v>59</v>
      </c>
      <c r="D7" s="402"/>
      <c r="E7" s="402"/>
      <c r="F7" s="402"/>
      <c r="G7" s="402"/>
      <c r="H7" s="167">
        <f>4+1</f>
        <v>5</v>
      </c>
      <c r="I7" s="44" t="s">
        <v>184</v>
      </c>
    </row>
    <row r="8" spans="2:13">
      <c r="B8" s="489"/>
      <c r="C8" s="402"/>
      <c r="D8" s="402"/>
      <c r="E8" s="402"/>
      <c r="F8" s="402"/>
      <c r="G8" s="402"/>
      <c r="H8" s="167">
        <f>2+3</f>
        <v>5</v>
      </c>
      <c r="I8" s="44" t="s">
        <v>185</v>
      </c>
    </row>
    <row r="9" spans="2:13">
      <c r="B9" s="489"/>
      <c r="C9" s="402"/>
      <c r="D9" s="402"/>
      <c r="E9" s="402"/>
      <c r="F9" s="402"/>
      <c r="G9" s="402"/>
      <c r="H9" s="167">
        <v>0</v>
      </c>
      <c r="I9" s="225" t="s">
        <v>186</v>
      </c>
    </row>
    <row r="10" spans="2:13">
      <c r="B10" s="489"/>
      <c r="C10" s="402"/>
      <c r="D10" s="402"/>
      <c r="E10" s="402"/>
      <c r="F10" s="402"/>
      <c r="G10" s="402"/>
      <c r="H10" s="167">
        <v>3</v>
      </c>
      <c r="I10" s="225" t="s">
        <v>187</v>
      </c>
    </row>
    <row r="11" spans="2:13" ht="15.75" thickBot="1">
      <c r="B11" s="478" t="s">
        <v>166</v>
      </c>
      <c r="C11" s="479"/>
      <c r="D11" s="479"/>
      <c r="E11" s="479"/>
      <c r="F11" s="479"/>
      <c r="G11" s="479"/>
      <c r="H11" s="166">
        <f>SUBTOTAL(9,H7:H10)</f>
        <v>13</v>
      </c>
      <c r="I11" s="88" t="s">
        <v>2052</v>
      </c>
      <c r="M11" s="3"/>
    </row>
    <row r="12" spans="2:13" ht="7.5" customHeight="1" thickBot="1">
      <c r="B12" s="573"/>
      <c r="C12" s="573"/>
      <c r="D12" s="573"/>
      <c r="E12" s="573"/>
      <c r="F12" s="573"/>
      <c r="G12" s="573"/>
      <c r="H12" s="573"/>
      <c r="I12" s="573"/>
    </row>
    <row r="13" spans="2:13" ht="16.5" thickBot="1">
      <c r="B13" s="290" t="s">
        <v>12</v>
      </c>
      <c r="C13" s="291" t="s">
        <v>57</v>
      </c>
      <c r="D13" s="291" t="s">
        <v>1</v>
      </c>
      <c r="E13" s="291" t="s">
        <v>2</v>
      </c>
      <c r="F13" s="292" t="s">
        <v>4</v>
      </c>
      <c r="G13" s="292" t="s">
        <v>5</v>
      </c>
      <c r="H13" s="292" t="s">
        <v>1921</v>
      </c>
      <c r="I13" s="293" t="s">
        <v>113</v>
      </c>
    </row>
    <row r="14" spans="2:13">
      <c r="B14" s="259">
        <v>1</v>
      </c>
      <c r="C14" s="294" t="s">
        <v>56</v>
      </c>
      <c r="D14" s="294" t="s">
        <v>334</v>
      </c>
      <c r="E14" s="294" t="s">
        <v>1934</v>
      </c>
      <c r="F14" s="295">
        <v>7746655</v>
      </c>
      <c r="G14" s="295">
        <v>409997</v>
      </c>
      <c r="H14" s="295">
        <v>25</v>
      </c>
      <c r="I14" s="296" t="s">
        <v>185</v>
      </c>
    </row>
    <row r="15" spans="2:13">
      <c r="B15" s="259">
        <v>2</v>
      </c>
      <c r="C15" s="209" t="s">
        <v>56</v>
      </c>
      <c r="D15" s="209" t="s">
        <v>334</v>
      </c>
      <c r="E15" s="209" t="s">
        <v>1766</v>
      </c>
      <c r="F15" s="203">
        <v>7746649</v>
      </c>
      <c r="G15" s="203">
        <v>409987</v>
      </c>
      <c r="H15" s="203">
        <v>25</v>
      </c>
      <c r="I15" s="252" t="s">
        <v>185</v>
      </c>
    </row>
    <row r="16" spans="2:13">
      <c r="B16" s="259">
        <v>3</v>
      </c>
      <c r="C16" s="209" t="s">
        <v>56</v>
      </c>
      <c r="D16" s="209" t="s">
        <v>594</v>
      </c>
      <c r="E16" s="209" t="s">
        <v>1935</v>
      </c>
      <c r="F16" s="203">
        <v>7766609</v>
      </c>
      <c r="G16" s="203">
        <v>375424</v>
      </c>
      <c r="H16" s="203">
        <v>49</v>
      </c>
      <c r="I16" s="204" t="s">
        <v>184</v>
      </c>
    </row>
    <row r="17" spans="2:9">
      <c r="B17" s="259">
        <v>4</v>
      </c>
      <c r="C17" s="209" t="s">
        <v>1936</v>
      </c>
      <c r="D17" s="209" t="s">
        <v>594</v>
      </c>
      <c r="E17" s="209" t="s">
        <v>1937</v>
      </c>
      <c r="F17" s="203">
        <v>7766726</v>
      </c>
      <c r="G17" s="203">
        <v>375450</v>
      </c>
      <c r="H17" s="203">
        <v>87</v>
      </c>
      <c r="I17" s="204" t="s">
        <v>184</v>
      </c>
    </row>
    <row r="18" spans="2:9">
      <c r="B18" s="259">
        <v>5</v>
      </c>
      <c r="C18" s="209" t="s">
        <v>56</v>
      </c>
      <c r="D18" s="209" t="s">
        <v>594</v>
      </c>
      <c r="E18" s="209" t="s">
        <v>1938</v>
      </c>
      <c r="F18" s="203">
        <v>7766641</v>
      </c>
      <c r="G18" s="203">
        <v>375498</v>
      </c>
      <c r="H18" s="203">
        <v>101</v>
      </c>
      <c r="I18" s="204" t="s">
        <v>184</v>
      </c>
    </row>
    <row r="19" spans="2:9" ht="26.25" thickBot="1">
      <c r="B19" s="261">
        <v>6</v>
      </c>
      <c r="C19" s="297" t="s">
        <v>1926</v>
      </c>
      <c r="D19" s="211" t="s">
        <v>495</v>
      </c>
      <c r="E19" s="211" t="s">
        <v>1927</v>
      </c>
      <c r="F19" s="205">
        <v>7797060</v>
      </c>
      <c r="G19" s="205">
        <v>369800</v>
      </c>
      <c r="H19" s="297" t="s">
        <v>1923</v>
      </c>
      <c r="I19" s="206" t="s">
        <v>184</v>
      </c>
    </row>
    <row r="20" spans="2:9" ht="15.75" thickBot="1"/>
    <row r="21" spans="2:9" ht="15.75">
      <c r="B21" s="298" t="s">
        <v>12</v>
      </c>
      <c r="C21" s="299" t="s">
        <v>57</v>
      </c>
      <c r="D21" s="299" t="s">
        <v>1</v>
      </c>
      <c r="E21" s="299" t="s">
        <v>2</v>
      </c>
      <c r="F21" s="257" t="s">
        <v>4</v>
      </c>
      <c r="G21" s="257" t="s">
        <v>5</v>
      </c>
      <c r="H21" s="299" t="s">
        <v>32</v>
      </c>
      <c r="I21" s="258" t="s">
        <v>113</v>
      </c>
    </row>
    <row r="22" spans="2:9">
      <c r="B22" s="259">
        <v>1</v>
      </c>
      <c r="C22" s="241" t="s">
        <v>56</v>
      </c>
      <c r="D22" s="241" t="s">
        <v>1287</v>
      </c>
      <c r="E22" s="241" t="s">
        <v>1939</v>
      </c>
      <c r="F22" s="241">
        <v>412820</v>
      </c>
      <c r="G22" s="241">
        <v>7740262</v>
      </c>
      <c r="H22" s="241" t="s">
        <v>1940</v>
      </c>
      <c r="I22" s="242" t="s">
        <v>185</v>
      </c>
    </row>
    <row r="23" spans="2:9">
      <c r="B23" s="259">
        <v>2</v>
      </c>
      <c r="C23" s="241" t="s">
        <v>56</v>
      </c>
      <c r="D23" s="241" t="s">
        <v>1287</v>
      </c>
      <c r="E23" s="241" t="s">
        <v>1941</v>
      </c>
      <c r="F23" s="241">
        <v>412833</v>
      </c>
      <c r="G23" s="241">
        <v>7740295</v>
      </c>
      <c r="H23" s="241" t="s">
        <v>1942</v>
      </c>
      <c r="I23" s="242" t="s">
        <v>185</v>
      </c>
    </row>
    <row r="24" spans="2:9">
      <c r="B24" s="259">
        <v>3</v>
      </c>
      <c r="C24" s="241" t="s">
        <v>56</v>
      </c>
      <c r="D24" s="241" t="s">
        <v>334</v>
      </c>
      <c r="E24" s="241" t="s">
        <v>1943</v>
      </c>
      <c r="F24" s="241">
        <v>409862</v>
      </c>
      <c r="G24" s="241">
        <v>7747116</v>
      </c>
      <c r="H24" s="241"/>
      <c r="I24" s="242" t="s">
        <v>185</v>
      </c>
    </row>
    <row r="25" spans="2:9" ht="15.75" thickBot="1">
      <c r="B25" s="261">
        <v>4</v>
      </c>
      <c r="C25" s="244" t="s">
        <v>56</v>
      </c>
      <c r="D25" s="244" t="s">
        <v>857</v>
      </c>
      <c r="E25" s="244" t="s">
        <v>1944</v>
      </c>
      <c r="F25" s="244">
        <v>344367</v>
      </c>
      <c r="G25" s="244">
        <v>7784313</v>
      </c>
      <c r="H25" s="244"/>
      <c r="I25" s="242" t="s">
        <v>184</v>
      </c>
    </row>
  </sheetData>
  <autoFilter ref="B13:I19"/>
  <mergeCells count="6">
    <mergeCell ref="C7:G10"/>
    <mergeCell ref="B12:I12"/>
    <mergeCell ref="B2:I4"/>
    <mergeCell ref="B7:B10"/>
    <mergeCell ref="B11:G11"/>
    <mergeCell ref="C6:G6"/>
  </mergeCells>
  <pageMargins left="0.511811024" right="0.511811024" top="0.78740157499999996" bottom="0.78740157499999996" header="0.31496062000000002" footer="0.31496062000000002"/>
  <pageSetup paperSize="9" scale="55" orientation="portrait" horizont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B1:M27"/>
  <sheetViews>
    <sheetView showGridLines="0" view="pageBreakPreview" zoomScaleNormal="100" zoomScaleSheetLayoutView="100" workbookViewId="0">
      <selection activeCell="H9" sqref="H9"/>
    </sheetView>
  </sheetViews>
  <sheetFormatPr defaultRowHeight="15"/>
  <cols>
    <col min="1" max="1" width="3" customWidth="1"/>
    <col min="2" max="2" width="14.5703125" bestFit="1" customWidth="1"/>
    <col min="3" max="3" width="30.28515625" bestFit="1" customWidth="1"/>
    <col min="4" max="4" width="11.5703125" bestFit="1" customWidth="1"/>
    <col min="5" max="5" width="12.85546875" bestFit="1" customWidth="1"/>
    <col min="6" max="6" width="12.7109375" bestFit="1" customWidth="1"/>
    <col min="7" max="7" width="24.140625" bestFit="1" customWidth="1"/>
    <col min="8" max="8" width="21.42578125" bestFit="1" customWidth="1"/>
    <col min="9" max="9" width="29.7109375" bestFit="1" customWidth="1"/>
    <col min="10" max="10" width="2.28515625" customWidth="1"/>
  </cols>
  <sheetData>
    <row r="1" spans="2:13" ht="11.25" customHeight="1" thickBot="1"/>
    <row r="2" spans="2:13">
      <c r="B2" s="542" t="s">
        <v>92</v>
      </c>
      <c r="C2" s="543"/>
      <c r="D2" s="543"/>
      <c r="E2" s="543"/>
      <c r="F2" s="543"/>
      <c r="G2" s="543"/>
      <c r="H2" s="543"/>
      <c r="I2" s="544"/>
    </row>
    <row r="3" spans="2:13">
      <c r="B3" s="545"/>
      <c r="C3" s="484"/>
      <c r="D3" s="484"/>
      <c r="E3" s="484"/>
      <c r="F3" s="484"/>
      <c r="G3" s="484"/>
      <c r="H3" s="484"/>
      <c r="I3" s="546"/>
    </row>
    <row r="4" spans="2:13" ht="15.75" thickBot="1">
      <c r="B4" s="547"/>
      <c r="C4" s="548"/>
      <c r="D4" s="548"/>
      <c r="E4" s="548"/>
      <c r="F4" s="548"/>
      <c r="G4" s="548"/>
      <c r="H4" s="548"/>
      <c r="I4" s="549"/>
    </row>
    <row r="5" spans="2:13" ht="9.75" customHeight="1" thickBot="1"/>
    <row r="6" spans="2:13" ht="15.75">
      <c r="B6" s="39" t="s">
        <v>0</v>
      </c>
      <c r="C6" s="434" t="s">
        <v>13</v>
      </c>
      <c r="D6" s="434"/>
      <c r="E6" s="434"/>
      <c r="F6" s="116" t="s">
        <v>97</v>
      </c>
      <c r="G6" s="75" t="s">
        <v>72</v>
      </c>
      <c r="H6" s="116" t="s">
        <v>48</v>
      </c>
      <c r="I6" s="26" t="s">
        <v>113</v>
      </c>
    </row>
    <row r="7" spans="2:13" ht="15" customHeight="1">
      <c r="B7" s="407" t="s">
        <v>60</v>
      </c>
      <c r="C7" s="402" t="s">
        <v>61</v>
      </c>
      <c r="D7" s="402"/>
      <c r="E7" s="402"/>
      <c r="F7" s="300">
        <v>2.4</v>
      </c>
      <c r="G7" s="167">
        <f>4+1</f>
        <v>5</v>
      </c>
      <c r="H7" s="45">
        <f>F7*G7</f>
        <v>12</v>
      </c>
      <c r="I7" s="44" t="s">
        <v>184</v>
      </c>
    </row>
    <row r="8" spans="2:13">
      <c r="B8" s="407"/>
      <c r="C8" s="402"/>
      <c r="D8" s="402"/>
      <c r="E8" s="402"/>
      <c r="F8" s="300">
        <v>2.4</v>
      </c>
      <c r="G8" s="167">
        <f>2+3</f>
        <v>5</v>
      </c>
      <c r="H8" s="45">
        <f t="shared" ref="H8:H10" si="0">F8*G8</f>
        <v>12</v>
      </c>
      <c r="I8" s="44" t="s">
        <v>185</v>
      </c>
    </row>
    <row r="9" spans="2:13">
      <c r="B9" s="407"/>
      <c r="C9" s="402"/>
      <c r="D9" s="402"/>
      <c r="E9" s="402"/>
      <c r="F9" s="300">
        <v>2.4</v>
      </c>
      <c r="G9" s="167">
        <v>0</v>
      </c>
      <c r="H9" s="45">
        <f t="shared" si="0"/>
        <v>0</v>
      </c>
      <c r="I9" s="225" t="s">
        <v>186</v>
      </c>
    </row>
    <row r="10" spans="2:13">
      <c r="B10" s="407"/>
      <c r="C10" s="402"/>
      <c r="D10" s="402"/>
      <c r="E10" s="402"/>
      <c r="F10" s="300">
        <v>2.4</v>
      </c>
      <c r="G10" s="167">
        <v>3</v>
      </c>
      <c r="H10" s="45">
        <f t="shared" si="0"/>
        <v>7.1999999999999993</v>
      </c>
      <c r="I10" s="225" t="s">
        <v>187</v>
      </c>
    </row>
    <row r="11" spans="2:13" ht="15.75" thickBot="1">
      <c r="B11" s="478" t="s">
        <v>157</v>
      </c>
      <c r="C11" s="479"/>
      <c r="D11" s="479"/>
      <c r="E11" s="479"/>
      <c r="F11" s="479"/>
      <c r="G11" s="479"/>
      <c r="H11" s="224">
        <f>SUBTOTAL(9,H7:H10)</f>
        <v>31.2</v>
      </c>
      <c r="I11" s="88" t="s">
        <v>2052</v>
      </c>
      <c r="M11" s="3"/>
    </row>
    <row r="12" spans="2:13" ht="9.75" customHeight="1" thickBot="1">
      <c r="B12" s="493"/>
      <c r="C12" s="493"/>
      <c r="D12" s="493"/>
      <c r="E12" s="493"/>
      <c r="F12" s="493"/>
      <c r="G12" s="493"/>
      <c r="H12" s="493"/>
      <c r="I12" s="493"/>
    </row>
    <row r="13" spans="2:13" ht="16.5" thickBot="1">
      <c r="B13" s="290" t="s">
        <v>12</v>
      </c>
      <c r="C13" s="291" t="s">
        <v>57</v>
      </c>
      <c r="D13" s="291" t="s">
        <v>1</v>
      </c>
      <c r="E13" s="291" t="s">
        <v>2</v>
      </c>
      <c r="F13" s="292" t="s">
        <v>4</v>
      </c>
      <c r="G13" s="292" t="s">
        <v>5</v>
      </c>
      <c r="H13" s="292" t="s">
        <v>1921</v>
      </c>
      <c r="I13" s="293" t="s">
        <v>113</v>
      </c>
    </row>
    <row r="14" spans="2:13">
      <c r="B14" s="259">
        <v>1</v>
      </c>
      <c r="C14" s="294" t="s">
        <v>56</v>
      </c>
      <c r="D14" s="294" t="s">
        <v>334</v>
      </c>
      <c r="E14" s="294" t="s">
        <v>1934</v>
      </c>
      <c r="F14" s="295">
        <v>7746655</v>
      </c>
      <c r="G14" s="295">
        <v>409997</v>
      </c>
      <c r="H14" s="295">
        <v>25</v>
      </c>
      <c r="I14" s="296" t="s">
        <v>185</v>
      </c>
    </row>
    <row r="15" spans="2:13">
      <c r="B15" s="259">
        <v>2</v>
      </c>
      <c r="C15" s="209" t="s">
        <v>56</v>
      </c>
      <c r="D15" s="209" t="s">
        <v>334</v>
      </c>
      <c r="E15" s="209" t="s">
        <v>1766</v>
      </c>
      <c r="F15" s="203">
        <v>7746649</v>
      </c>
      <c r="G15" s="203">
        <v>409987</v>
      </c>
      <c r="H15" s="203">
        <v>25</v>
      </c>
      <c r="I15" s="252" t="s">
        <v>185</v>
      </c>
    </row>
    <row r="16" spans="2:13">
      <c r="B16" s="259">
        <v>3</v>
      </c>
      <c r="C16" s="209" t="s">
        <v>56</v>
      </c>
      <c r="D16" s="209" t="s">
        <v>594</v>
      </c>
      <c r="E16" s="209" t="s">
        <v>1935</v>
      </c>
      <c r="F16" s="203">
        <v>7766609</v>
      </c>
      <c r="G16" s="203">
        <v>375424</v>
      </c>
      <c r="H16" s="203">
        <v>49</v>
      </c>
      <c r="I16" s="204" t="s">
        <v>184</v>
      </c>
    </row>
    <row r="17" spans="2:9">
      <c r="B17" s="259">
        <v>4</v>
      </c>
      <c r="C17" s="209" t="s">
        <v>1936</v>
      </c>
      <c r="D17" s="209" t="s">
        <v>594</v>
      </c>
      <c r="E17" s="209" t="s">
        <v>1937</v>
      </c>
      <c r="F17" s="203">
        <v>7766726</v>
      </c>
      <c r="G17" s="203">
        <v>375450</v>
      </c>
      <c r="H17" s="203">
        <v>87</v>
      </c>
      <c r="I17" s="204" t="s">
        <v>184</v>
      </c>
    </row>
    <row r="18" spans="2:9">
      <c r="B18" s="259">
        <v>5</v>
      </c>
      <c r="C18" s="209" t="s">
        <v>56</v>
      </c>
      <c r="D18" s="209" t="s">
        <v>594</v>
      </c>
      <c r="E18" s="209" t="s">
        <v>1938</v>
      </c>
      <c r="F18" s="203">
        <v>7766641</v>
      </c>
      <c r="G18" s="203">
        <v>375498</v>
      </c>
      <c r="H18" s="203">
        <v>101</v>
      </c>
      <c r="I18" s="204" t="s">
        <v>184</v>
      </c>
    </row>
    <row r="19" spans="2:9" ht="26.25" thickBot="1">
      <c r="B19" s="261">
        <v>6</v>
      </c>
      <c r="C19" s="297" t="s">
        <v>1926</v>
      </c>
      <c r="D19" s="211" t="s">
        <v>495</v>
      </c>
      <c r="E19" s="211" t="s">
        <v>1927</v>
      </c>
      <c r="F19" s="205">
        <v>7797060</v>
      </c>
      <c r="G19" s="205">
        <v>369800</v>
      </c>
      <c r="H19" s="297" t="s">
        <v>1923</v>
      </c>
      <c r="I19" s="206" t="s">
        <v>184</v>
      </c>
    </row>
    <row r="20" spans="2:9" ht="15.75" thickBot="1"/>
    <row r="21" spans="2:9" ht="15.75">
      <c r="B21" s="298" t="s">
        <v>12</v>
      </c>
      <c r="C21" s="299" t="s">
        <v>57</v>
      </c>
      <c r="D21" s="299" t="s">
        <v>1</v>
      </c>
      <c r="E21" s="299" t="s">
        <v>2</v>
      </c>
      <c r="F21" s="257" t="s">
        <v>4</v>
      </c>
      <c r="G21" s="257" t="s">
        <v>5</v>
      </c>
      <c r="H21" s="299" t="s">
        <v>32</v>
      </c>
      <c r="I21" s="258" t="s">
        <v>113</v>
      </c>
    </row>
    <row r="22" spans="2:9">
      <c r="B22" s="259">
        <v>1</v>
      </c>
      <c r="C22" s="241" t="s">
        <v>56</v>
      </c>
      <c r="D22" s="241" t="s">
        <v>1287</v>
      </c>
      <c r="E22" s="241" t="s">
        <v>1939</v>
      </c>
      <c r="F22" s="241">
        <v>412820</v>
      </c>
      <c r="G22" s="241">
        <v>7740262</v>
      </c>
      <c r="H22" s="241" t="s">
        <v>1940</v>
      </c>
      <c r="I22" s="242" t="s">
        <v>185</v>
      </c>
    </row>
    <row r="23" spans="2:9">
      <c r="B23" s="259">
        <v>2</v>
      </c>
      <c r="C23" s="241" t="s">
        <v>56</v>
      </c>
      <c r="D23" s="241" t="s">
        <v>1287</v>
      </c>
      <c r="E23" s="241" t="s">
        <v>1941</v>
      </c>
      <c r="F23" s="241">
        <v>412833</v>
      </c>
      <c r="G23" s="241">
        <v>7740295</v>
      </c>
      <c r="H23" s="241" t="s">
        <v>1942</v>
      </c>
      <c r="I23" s="242" t="s">
        <v>185</v>
      </c>
    </row>
    <row r="24" spans="2:9">
      <c r="B24" s="259">
        <v>3</v>
      </c>
      <c r="C24" s="241" t="s">
        <v>56</v>
      </c>
      <c r="D24" s="241" t="s">
        <v>334</v>
      </c>
      <c r="E24" s="241" t="s">
        <v>1943</v>
      </c>
      <c r="F24" s="241">
        <v>409862</v>
      </c>
      <c r="G24" s="241">
        <v>7747116</v>
      </c>
      <c r="H24" s="241"/>
      <c r="I24" s="242" t="s">
        <v>185</v>
      </c>
    </row>
    <row r="25" spans="2:9" ht="15.75" thickBot="1">
      <c r="B25" s="261">
        <v>4</v>
      </c>
      <c r="C25" s="244" t="s">
        <v>56</v>
      </c>
      <c r="D25" s="244" t="s">
        <v>857</v>
      </c>
      <c r="E25" s="244" t="s">
        <v>1944</v>
      </c>
      <c r="F25" s="244">
        <v>344367</v>
      </c>
      <c r="G25" s="244">
        <v>7784313</v>
      </c>
      <c r="H25" s="244"/>
      <c r="I25" s="242" t="s">
        <v>184</v>
      </c>
    </row>
    <row r="26" spans="2:9" ht="15.75" thickBot="1"/>
    <row r="27" spans="2:9" ht="21.75" customHeight="1" thickBot="1">
      <c r="B27" s="574" t="s">
        <v>90</v>
      </c>
      <c r="C27" s="575"/>
      <c r="D27" s="575"/>
      <c r="E27" s="575"/>
      <c r="F27" s="575"/>
      <c r="G27" s="575"/>
      <c r="H27" s="575"/>
      <c r="I27" s="576"/>
    </row>
  </sheetData>
  <autoFilter ref="B13:I25"/>
  <mergeCells count="7">
    <mergeCell ref="B27:I27"/>
    <mergeCell ref="C7:E10"/>
    <mergeCell ref="B2:I4"/>
    <mergeCell ref="B7:B10"/>
    <mergeCell ref="B11:G11"/>
    <mergeCell ref="C6:E6"/>
    <mergeCell ref="B12:I12"/>
  </mergeCells>
  <pageMargins left="0.511811024" right="0.511811024" top="0.78740157499999996" bottom="0.78740157499999996" header="0.31496062000000002" footer="0.31496062000000002"/>
  <pageSetup paperSize="9" scale="56" orientation="portrait" horizont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1:J15"/>
  <sheetViews>
    <sheetView showGridLines="0" view="pageBreakPreview" zoomScale="90" zoomScaleNormal="100" zoomScaleSheetLayoutView="90" workbookViewId="0">
      <selection activeCell="F27" sqref="F27:G27"/>
    </sheetView>
  </sheetViews>
  <sheetFormatPr defaultColWidth="9.140625" defaultRowHeight="12.75"/>
  <cols>
    <col min="1" max="1" width="2.5703125" style="11" customWidth="1"/>
    <col min="2" max="2" width="9.28515625" style="11" bestFit="1" customWidth="1"/>
    <col min="3" max="3" width="8.140625" style="11" bestFit="1" customWidth="1"/>
    <col min="4" max="4" width="16" style="11" bestFit="1" customWidth="1"/>
    <col min="5" max="5" width="15" style="11" bestFit="1" customWidth="1"/>
    <col min="6" max="6" width="22.5703125" style="11" bestFit="1" customWidth="1"/>
    <col min="7" max="7" width="24.42578125" style="11" bestFit="1" customWidth="1"/>
    <col min="8" max="8" width="12.140625" style="11" bestFit="1" customWidth="1"/>
    <col min="9" max="9" width="14.140625" style="11" bestFit="1" customWidth="1"/>
    <col min="10" max="10" width="30" style="11" bestFit="1" customWidth="1"/>
    <col min="11" max="11" width="2" style="11" customWidth="1"/>
    <col min="12" max="16384" width="9.140625" style="11"/>
  </cols>
  <sheetData>
    <row r="1" spans="2:10" ht="10.5" customHeight="1" thickBot="1"/>
    <row r="2" spans="2:10" ht="12.75" customHeight="1">
      <c r="B2" s="577" t="s">
        <v>92</v>
      </c>
      <c r="C2" s="578"/>
      <c r="D2" s="578"/>
      <c r="E2" s="578"/>
      <c r="F2" s="578"/>
      <c r="G2" s="578"/>
      <c r="H2" s="578"/>
      <c r="I2" s="578"/>
      <c r="J2" s="579"/>
    </row>
    <row r="3" spans="2:10" ht="12.75" customHeight="1">
      <c r="B3" s="580"/>
      <c r="C3" s="477"/>
      <c r="D3" s="477"/>
      <c r="E3" s="477"/>
      <c r="F3" s="477"/>
      <c r="G3" s="477"/>
      <c r="H3" s="477"/>
      <c r="I3" s="477"/>
      <c r="J3" s="581"/>
    </row>
    <row r="4" spans="2:10" ht="13.5" customHeight="1" thickBot="1">
      <c r="B4" s="582"/>
      <c r="C4" s="583"/>
      <c r="D4" s="583"/>
      <c r="E4" s="583"/>
      <c r="F4" s="583"/>
      <c r="G4" s="583"/>
      <c r="H4" s="583"/>
      <c r="I4" s="583"/>
      <c r="J4" s="584"/>
    </row>
    <row r="5" spans="2:10" ht="9.75" customHeight="1" thickBot="1"/>
    <row r="6" spans="2:10" ht="15.75">
      <c r="B6" s="39" t="s">
        <v>0</v>
      </c>
      <c r="C6" s="434" t="s">
        <v>13</v>
      </c>
      <c r="D6" s="434"/>
      <c r="E6" s="434"/>
      <c r="F6" s="434"/>
      <c r="G6" s="434"/>
      <c r="H6" s="434"/>
      <c r="I6" s="137" t="s">
        <v>63</v>
      </c>
      <c r="J6" s="26" t="s">
        <v>113</v>
      </c>
    </row>
    <row r="7" spans="2:10" ht="15" customHeight="1">
      <c r="B7" s="399" t="s">
        <v>65</v>
      </c>
      <c r="C7" s="402" t="s">
        <v>66</v>
      </c>
      <c r="D7" s="402"/>
      <c r="E7" s="402"/>
      <c r="F7" s="402"/>
      <c r="G7" s="402"/>
      <c r="H7" s="402"/>
      <c r="I7" s="33">
        <v>0</v>
      </c>
      <c r="J7" s="44" t="s">
        <v>184</v>
      </c>
    </row>
    <row r="8" spans="2:10" ht="14.45" customHeight="1">
      <c r="B8" s="400"/>
      <c r="C8" s="402"/>
      <c r="D8" s="402"/>
      <c r="E8" s="402"/>
      <c r="F8" s="402"/>
      <c r="G8" s="402"/>
      <c r="H8" s="402"/>
      <c r="I8" s="33">
        <v>0</v>
      </c>
      <c r="J8" s="44" t="s">
        <v>185</v>
      </c>
    </row>
    <row r="9" spans="2:10" ht="14.45" customHeight="1">
      <c r="B9" s="400"/>
      <c r="C9" s="402"/>
      <c r="D9" s="402"/>
      <c r="E9" s="402"/>
      <c r="F9" s="402"/>
      <c r="G9" s="402"/>
      <c r="H9" s="402"/>
      <c r="I9" s="33">
        <f>G14+G15</f>
        <v>116.235</v>
      </c>
      <c r="J9" s="225" t="s">
        <v>186</v>
      </c>
    </row>
    <row r="10" spans="2:10" ht="14.45" customHeight="1">
      <c r="B10" s="401"/>
      <c r="C10" s="402"/>
      <c r="D10" s="402"/>
      <c r="E10" s="402"/>
      <c r="F10" s="402"/>
      <c r="G10" s="402"/>
      <c r="H10" s="402"/>
      <c r="I10" s="33">
        <v>0</v>
      </c>
      <c r="J10" s="225" t="s">
        <v>187</v>
      </c>
    </row>
    <row r="11" spans="2:10" ht="15.75" thickBot="1">
      <c r="B11" s="403" t="s">
        <v>162</v>
      </c>
      <c r="C11" s="404"/>
      <c r="D11" s="404"/>
      <c r="E11" s="404"/>
      <c r="F11" s="404"/>
      <c r="G11" s="404"/>
      <c r="H11" s="404"/>
      <c r="I11" s="101">
        <f>SUBTOTAL(9,I7:I10)</f>
        <v>116.235</v>
      </c>
      <c r="J11" s="88" t="s">
        <v>2052</v>
      </c>
    </row>
    <row r="12" spans="2:10" ht="9" customHeight="1" thickBot="1"/>
    <row r="13" spans="2:10" s="13" customFormat="1" ht="30">
      <c r="B13" s="284" t="s">
        <v>12</v>
      </c>
      <c r="C13" s="285" t="s">
        <v>64</v>
      </c>
      <c r="D13" s="69" t="s">
        <v>1918</v>
      </c>
      <c r="E13" s="305" t="s">
        <v>1945</v>
      </c>
      <c r="F13" s="285" t="s">
        <v>1947</v>
      </c>
      <c r="G13" s="285" t="s">
        <v>1946</v>
      </c>
      <c r="H13" s="235" t="s">
        <v>4</v>
      </c>
      <c r="I13" s="235" t="s">
        <v>5</v>
      </c>
      <c r="J13" s="286" t="s">
        <v>113</v>
      </c>
    </row>
    <row r="14" spans="2:10" ht="15">
      <c r="B14" s="27">
        <v>1</v>
      </c>
      <c r="C14" s="301" t="s">
        <v>62</v>
      </c>
      <c r="D14" s="301" t="s">
        <v>1931</v>
      </c>
      <c r="E14" s="304">
        <v>12.69</v>
      </c>
      <c r="F14" s="306">
        <v>5.5</v>
      </c>
      <c r="G14" s="306">
        <f>E14*F14</f>
        <v>69.795000000000002</v>
      </c>
      <c r="H14" s="304">
        <v>369409</v>
      </c>
      <c r="I14" s="304">
        <v>7770050</v>
      </c>
      <c r="J14" s="302" t="s">
        <v>184</v>
      </c>
    </row>
    <row r="15" spans="2:10" ht="15.75" thickBot="1">
      <c r="B15" s="28">
        <v>2</v>
      </c>
      <c r="C15" s="303" t="s">
        <v>62</v>
      </c>
      <c r="D15" s="303" t="s">
        <v>1930</v>
      </c>
      <c r="E15" s="308">
        <f>0.2*30.96</f>
        <v>6.1920000000000002</v>
      </c>
      <c r="F15" s="307">
        <v>7.5</v>
      </c>
      <c r="G15" s="307">
        <f>E15*F15</f>
        <v>46.44</v>
      </c>
      <c r="H15" s="308">
        <v>369794</v>
      </c>
      <c r="I15" s="308">
        <v>7797092</v>
      </c>
      <c r="J15" s="309" t="s">
        <v>184</v>
      </c>
    </row>
  </sheetData>
  <mergeCells count="5">
    <mergeCell ref="B2:J4"/>
    <mergeCell ref="B7:B10"/>
    <mergeCell ref="B11:H11"/>
    <mergeCell ref="C6:H6"/>
    <mergeCell ref="C7:H10"/>
  </mergeCells>
  <pageMargins left="0.511811024" right="0.511811024" top="0.78740157499999996" bottom="0.78740157499999996" header="0.31496062000000002" footer="0.31496062000000002"/>
  <pageSetup paperSize="9" scale="77" orientation="landscape" horizont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B1:M20"/>
  <sheetViews>
    <sheetView showGridLines="0" view="pageBreakPreview" zoomScaleNormal="100" zoomScaleSheetLayoutView="100" workbookViewId="0">
      <selection activeCell="I10" sqref="I10"/>
    </sheetView>
  </sheetViews>
  <sheetFormatPr defaultRowHeight="15"/>
  <cols>
    <col min="1" max="1" width="1.7109375" customWidth="1"/>
    <col min="2" max="3" width="8.140625" bestFit="1" customWidth="1"/>
    <col min="4" max="4" width="11.5703125" bestFit="1" customWidth="1"/>
    <col min="5" max="5" width="15" customWidth="1"/>
    <col min="6" max="6" width="13.5703125" bestFit="1" customWidth="1"/>
    <col min="7" max="8" width="20.5703125" bestFit="1" customWidth="1"/>
    <col min="9" max="9" width="16.28515625" bestFit="1" customWidth="1"/>
    <col min="10" max="10" width="29.7109375" bestFit="1" customWidth="1"/>
    <col min="11" max="11" width="2.5703125" customWidth="1"/>
  </cols>
  <sheetData>
    <row r="1" spans="2:13" ht="7.5" customHeight="1" thickBot="1"/>
    <row r="2" spans="2:13" ht="15" customHeight="1">
      <c r="B2" s="480" t="s">
        <v>92</v>
      </c>
      <c r="C2" s="481"/>
      <c r="D2" s="481"/>
      <c r="E2" s="481"/>
      <c r="F2" s="481"/>
      <c r="G2" s="481"/>
      <c r="H2" s="481"/>
      <c r="I2" s="481"/>
      <c r="J2" s="482"/>
    </row>
    <row r="3" spans="2:13" ht="15" customHeight="1">
      <c r="B3" s="483"/>
      <c r="C3" s="484"/>
      <c r="D3" s="484"/>
      <c r="E3" s="484"/>
      <c r="F3" s="484"/>
      <c r="G3" s="484"/>
      <c r="H3" s="484"/>
      <c r="I3" s="484"/>
      <c r="J3" s="485"/>
    </row>
    <row r="4" spans="2:13" ht="15.75" customHeight="1" thickBot="1">
      <c r="B4" s="486"/>
      <c r="C4" s="487"/>
      <c r="D4" s="487"/>
      <c r="E4" s="487"/>
      <c r="F4" s="487"/>
      <c r="G4" s="487"/>
      <c r="H4" s="487"/>
      <c r="I4" s="487"/>
      <c r="J4" s="488"/>
    </row>
    <row r="5" spans="2:13" ht="5.25" customHeight="1" thickBot="1"/>
    <row r="6" spans="2:13" ht="15.75">
      <c r="B6" s="39" t="s">
        <v>0</v>
      </c>
      <c r="C6" s="434" t="s">
        <v>13</v>
      </c>
      <c r="D6" s="434"/>
      <c r="E6" s="434"/>
      <c r="F6" s="434"/>
      <c r="G6" s="142" t="s">
        <v>174</v>
      </c>
      <c r="H6" s="137" t="s">
        <v>91</v>
      </c>
      <c r="I6" s="137" t="s">
        <v>175</v>
      </c>
      <c r="J6" s="26" t="s">
        <v>113</v>
      </c>
    </row>
    <row r="7" spans="2:13" ht="15" customHeight="1">
      <c r="B7" s="489" t="s">
        <v>73</v>
      </c>
      <c r="C7" s="402" t="s">
        <v>115</v>
      </c>
      <c r="D7" s="402"/>
      <c r="E7" s="402"/>
      <c r="F7" s="402"/>
      <c r="G7" s="33">
        <v>0</v>
      </c>
      <c r="H7" s="77">
        <v>0</v>
      </c>
      <c r="I7" s="33">
        <f>G7*H7</f>
        <v>0</v>
      </c>
      <c r="J7" s="44" t="s">
        <v>184</v>
      </c>
    </row>
    <row r="8" spans="2:13" ht="18.600000000000001" customHeight="1">
      <c r="B8" s="489"/>
      <c r="C8" s="402"/>
      <c r="D8" s="402"/>
      <c r="E8" s="402"/>
      <c r="F8" s="402"/>
      <c r="G8" s="33">
        <v>0</v>
      </c>
      <c r="H8" s="77">
        <v>0</v>
      </c>
      <c r="I8" s="33">
        <f t="shared" ref="I8:I10" si="0">G8*H8</f>
        <v>0</v>
      </c>
      <c r="J8" s="44" t="s">
        <v>185</v>
      </c>
    </row>
    <row r="9" spans="2:13" ht="18.600000000000001" customHeight="1">
      <c r="B9" s="489"/>
      <c r="C9" s="402"/>
      <c r="D9" s="402"/>
      <c r="E9" s="402"/>
      <c r="F9" s="402"/>
      <c r="G9" s="33">
        <f>I14+I15</f>
        <v>209.22300000000001</v>
      </c>
      <c r="H9" s="77">
        <v>170</v>
      </c>
      <c r="I9" s="33">
        <f t="shared" si="0"/>
        <v>35567.910000000003</v>
      </c>
      <c r="J9" s="225" t="s">
        <v>186</v>
      </c>
    </row>
    <row r="10" spans="2:13">
      <c r="B10" s="489"/>
      <c r="C10" s="402"/>
      <c r="D10" s="402"/>
      <c r="E10" s="402"/>
      <c r="F10" s="402"/>
      <c r="G10" s="33">
        <v>0</v>
      </c>
      <c r="H10" s="77">
        <v>0</v>
      </c>
      <c r="I10" s="33">
        <f t="shared" si="0"/>
        <v>0</v>
      </c>
      <c r="J10" s="225" t="s">
        <v>187</v>
      </c>
    </row>
    <row r="11" spans="2:13" ht="15" customHeight="1" thickBot="1">
      <c r="B11" s="403" t="s">
        <v>112</v>
      </c>
      <c r="C11" s="404"/>
      <c r="D11" s="404"/>
      <c r="E11" s="404"/>
      <c r="F11" s="404"/>
      <c r="G11" s="316"/>
      <c r="H11" s="316"/>
      <c r="I11" s="128">
        <f>SUM(I7:I10)</f>
        <v>35567.910000000003</v>
      </c>
      <c r="J11" s="88" t="s">
        <v>2052</v>
      </c>
      <c r="M11" s="3"/>
    </row>
    <row r="12" spans="2:13" ht="15.75" thickBot="1">
      <c r="B12" s="493"/>
      <c r="C12" s="493"/>
      <c r="D12" s="493"/>
      <c r="E12" s="493"/>
      <c r="F12" s="493"/>
      <c r="G12" s="493"/>
      <c r="H12" s="493"/>
      <c r="I12" s="493"/>
    </row>
    <row r="13" spans="2:13" ht="25.5">
      <c r="B13" s="311" t="s">
        <v>12</v>
      </c>
      <c r="C13" s="109" t="s">
        <v>64</v>
      </c>
      <c r="D13" s="109" t="s">
        <v>1918</v>
      </c>
      <c r="E13" s="109" t="s">
        <v>4</v>
      </c>
      <c r="F13" s="109" t="s">
        <v>5</v>
      </c>
      <c r="G13" s="109" t="s">
        <v>1946</v>
      </c>
      <c r="H13" s="109" t="s">
        <v>1948</v>
      </c>
      <c r="I13" s="109" t="s">
        <v>174</v>
      </c>
      <c r="J13" s="312" t="s">
        <v>113</v>
      </c>
    </row>
    <row r="14" spans="2:13">
      <c r="B14" s="27">
        <v>1</v>
      </c>
      <c r="C14" s="301" t="s">
        <v>62</v>
      </c>
      <c r="D14" s="301" t="s">
        <v>1931</v>
      </c>
      <c r="E14" s="304">
        <v>369409</v>
      </c>
      <c r="F14" s="304">
        <v>7770050</v>
      </c>
      <c r="G14" s="82">
        <v>69.795000000000002</v>
      </c>
      <c r="H14" s="130">
        <v>1800</v>
      </c>
      <c r="I14" s="313">
        <f>(G14*H14)/1000</f>
        <v>125.631</v>
      </c>
      <c r="J14" s="302" t="s">
        <v>184</v>
      </c>
    </row>
    <row r="15" spans="2:13" ht="15.75" thickBot="1">
      <c r="B15" s="28">
        <v>2</v>
      </c>
      <c r="C15" s="303" t="s">
        <v>62</v>
      </c>
      <c r="D15" s="303" t="s">
        <v>1930</v>
      </c>
      <c r="E15" s="308">
        <v>369794</v>
      </c>
      <c r="F15" s="308">
        <v>7797092</v>
      </c>
      <c r="G15" s="140">
        <v>46.44</v>
      </c>
      <c r="H15" s="314">
        <v>1800</v>
      </c>
      <c r="I15" s="315">
        <f>(G15*H15)/1000</f>
        <v>83.591999999999999</v>
      </c>
      <c r="J15" s="309" t="s">
        <v>184</v>
      </c>
    </row>
    <row r="16" spans="2:13" ht="25.5" customHeight="1" thickBot="1">
      <c r="B16" s="121"/>
      <c r="C16" s="121"/>
      <c r="D16" s="121"/>
      <c r="E16" s="121"/>
      <c r="F16" s="121"/>
      <c r="G16" s="121"/>
      <c r="H16" s="121"/>
      <c r="I16" s="121"/>
    </row>
    <row r="17" spans="2:10" ht="83.1" customHeight="1" thickBot="1">
      <c r="B17" s="585" t="s">
        <v>1950</v>
      </c>
      <c r="C17" s="586"/>
      <c r="D17" s="586"/>
      <c r="E17" s="586"/>
      <c r="F17" s="586"/>
      <c r="G17" s="586"/>
      <c r="H17" s="586"/>
      <c r="I17" s="586"/>
      <c r="J17" s="587"/>
    </row>
    <row r="18" spans="2:10" ht="3" customHeight="1" thickBot="1">
      <c r="B18" s="310"/>
      <c r="C18" s="310"/>
      <c r="D18" s="310"/>
      <c r="E18" s="310"/>
      <c r="F18" s="310"/>
      <c r="G18" s="310"/>
      <c r="H18" s="310"/>
      <c r="I18" s="310"/>
    </row>
    <row r="19" spans="2:10" ht="36" customHeight="1" thickBot="1">
      <c r="B19" s="588" t="s">
        <v>1949</v>
      </c>
      <c r="C19" s="589"/>
      <c r="D19" s="589"/>
      <c r="E19" s="589"/>
      <c r="F19" s="589"/>
      <c r="G19" s="589"/>
      <c r="H19" s="589"/>
      <c r="I19" s="589"/>
      <c r="J19" s="590"/>
    </row>
    <row r="20" spans="2:10" ht="9.75" customHeight="1"/>
  </sheetData>
  <mergeCells count="8">
    <mergeCell ref="B12:I12"/>
    <mergeCell ref="B7:B10"/>
    <mergeCell ref="B17:J17"/>
    <mergeCell ref="B19:J19"/>
    <mergeCell ref="B2:J4"/>
    <mergeCell ref="C6:F6"/>
    <mergeCell ref="C7:F10"/>
    <mergeCell ref="B11:F11"/>
  </mergeCells>
  <pageMargins left="0.511811024" right="0.511811024" top="0.78740157499999996" bottom="0.78740157499999996" header="0.31496062000000002" footer="0.31496062000000002"/>
  <pageSetup paperSize="9" scale="76" orientation="landscape" horizontalDpi="4294967293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B1:M20"/>
  <sheetViews>
    <sheetView showGridLines="0" view="pageBreakPreview" zoomScaleNormal="100" zoomScaleSheetLayoutView="100" workbookViewId="0">
      <selection activeCell="I9" sqref="I9"/>
    </sheetView>
  </sheetViews>
  <sheetFormatPr defaultRowHeight="15"/>
  <cols>
    <col min="1" max="1" width="1.7109375" customWidth="1"/>
    <col min="2" max="2" width="8.140625" bestFit="1" customWidth="1"/>
    <col min="3" max="3" width="7.140625" bestFit="1" customWidth="1"/>
    <col min="4" max="4" width="10.42578125" bestFit="1" customWidth="1"/>
    <col min="5" max="5" width="11.5703125" bestFit="1" customWidth="1"/>
    <col min="6" max="6" width="13.28515625" bestFit="1" customWidth="1"/>
    <col min="7" max="7" width="17.5703125" bestFit="1" customWidth="1"/>
    <col min="8" max="8" width="16.7109375" customWidth="1"/>
    <col min="9" max="9" width="16.28515625" bestFit="1" customWidth="1"/>
    <col min="10" max="10" width="29.7109375" bestFit="1" customWidth="1"/>
    <col min="11" max="11" width="2.42578125" customWidth="1"/>
  </cols>
  <sheetData>
    <row r="1" spans="2:13" ht="7.5" customHeight="1" thickBot="1"/>
    <row r="2" spans="2:13" ht="15" customHeight="1">
      <c r="B2" s="480" t="s">
        <v>92</v>
      </c>
      <c r="C2" s="481"/>
      <c r="D2" s="481"/>
      <c r="E2" s="481"/>
      <c r="F2" s="481"/>
      <c r="G2" s="481"/>
      <c r="H2" s="481"/>
      <c r="I2" s="481"/>
      <c r="J2" s="482"/>
    </row>
    <row r="3" spans="2:13" ht="15" customHeight="1">
      <c r="B3" s="483"/>
      <c r="C3" s="484"/>
      <c r="D3" s="484"/>
      <c r="E3" s="484"/>
      <c r="F3" s="484"/>
      <c r="G3" s="484"/>
      <c r="H3" s="484"/>
      <c r="I3" s="484"/>
      <c r="J3" s="485"/>
    </row>
    <row r="4" spans="2:13" ht="15.75" customHeight="1" thickBot="1">
      <c r="B4" s="486"/>
      <c r="C4" s="487"/>
      <c r="D4" s="487"/>
      <c r="E4" s="487"/>
      <c r="F4" s="487"/>
      <c r="G4" s="487"/>
      <c r="H4" s="487"/>
      <c r="I4" s="487"/>
      <c r="J4" s="488"/>
    </row>
    <row r="5" spans="2:13" ht="5.25" customHeight="1" thickBot="1"/>
    <row r="6" spans="2:13" ht="15.75">
      <c r="B6" s="39" t="s">
        <v>0</v>
      </c>
      <c r="C6" s="434" t="s">
        <v>13</v>
      </c>
      <c r="D6" s="434"/>
      <c r="E6" s="434"/>
      <c r="F6" s="434"/>
      <c r="G6" s="142" t="s">
        <v>174</v>
      </c>
      <c r="H6" s="137" t="s">
        <v>91</v>
      </c>
      <c r="I6" s="137" t="s">
        <v>175</v>
      </c>
      <c r="J6" s="26" t="s">
        <v>113</v>
      </c>
    </row>
    <row r="7" spans="2:13" ht="14.45" customHeight="1">
      <c r="B7" s="489" t="s">
        <v>74</v>
      </c>
      <c r="C7" s="402" t="s">
        <v>114</v>
      </c>
      <c r="D7" s="402"/>
      <c r="E7" s="402"/>
      <c r="F7" s="402"/>
      <c r="G7" s="33">
        <v>0</v>
      </c>
      <c r="H7" s="77">
        <v>80</v>
      </c>
      <c r="I7" s="33">
        <f>G7*H7</f>
        <v>0</v>
      </c>
      <c r="J7" s="44" t="s">
        <v>184</v>
      </c>
    </row>
    <row r="8" spans="2:13" ht="18.600000000000001" customHeight="1">
      <c r="B8" s="489"/>
      <c r="C8" s="402"/>
      <c r="D8" s="402"/>
      <c r="E8" s="402"/>
      <c r="F8" s="402"/>
      <c r="G8" s="33">
        <v>0</v>
      </c>
      <c r="H8" s="77">
        <v>80</v>
      </c>
      <c r="I8" s="33">
        <f t="shared" ref="I8:I9" si="0">G8*H8</f>
        <v>0</v>
      </c>
      <c r="J8" s="44" t="s">
        <v>185</v>
      </c>
    </row>
    <row r="9" spans="2:13" ht="18.600000000000001" customHeight="1">
      <c r="B9" s="489"/>
      <c r="C9" s="402"/>
      <c r="D9" s="402"/>
      <c r="E9" s="402"/>
      <c r="F9" s="402"/>
      <c r="G9" s="77">
        <f>I14+I15</f>
        <v>209.22300000000001</v>
      </c>
      <c r="H9" s="77">
        <v>80</v>
      </c>
      <c r="I9" s="33">
        <f t="shared" si="0"/>
        <v>16737.84</v>
      </c>
      <c r="J9" s="225" t="s">
        <v>186</v>
      </c>
    </row>
    <row r="10" spans="2:13">
      <c r="B10" s="489"/>
      <c r="C10" s="402"/>
      <c r="D10" s="402"/>
      <c r="E10" s="402"/>
      <c r="F10" s="402"/>
      <c r="G10" s="77">
        <v>0</v>
      </c>
      <c r="H10" s="77">
        <v>80</v>
      </c>
      <c r="I10" s="33">
        <f t="shared" ref="I10" si="1">G10*H10</f>
        <v>0</v>
      </c>
      <c r="J10" s="225" t="s">
        <v>187</v>
      </c>
    </row>
    <row r="11" spans="2:13" ht="15" customHeight="1" thickBot="1">
      <c r="B11" s="403" t="s">
        <v>112</v>
      </c>
      <c r="C11" s="404"/>
      <c r="D11" s="404"/>
      <c r="E11" s="404"/>
      <c r="F11" s="404"/>
      <c r="G11" s="404"/>
      <c r="H11" s="404"/>
      <c r="I11" s="128">
        <f>SUM(I7:I10)</f>
        <v>16737.84</v>
      </c>
      <c r="J11" s="88" t="s">
        <v>2052</v>
      </c>
      <c r="M11" s="3"/>
    </row>
    <row r="12" spans="2:13" ht="15.75" thickBot="1">
      <c r="B12" s="493"/>
      <c r="C12" s="493"/>
      <c r="D12" s="493"/>
      <c r="E12" s="493"/>
      <c r="F12" s="493"/>
      <c r="G12" s="493"/>
      <c r="H12" s="493"/>
      <c r="I12" s="493"/>
    </row>
    <row r="13" spans="2:13" ht="25.5">
      <c r="B13" s="311" t="s">
        <v>12</v>
      </c>
      <c r="C13" s="109" t="s">
        <v>64</v>
      </c>
      <c r="D13" s="109" t="s">
        <v>1918</v>
      </c>
      <c r="E13" s="109" t="s">
        <v>4</v>
      </c>
      <c r="F13" s="109" t="s">
        <v>5</v>
      </c>
      <c r="G13" s="109" t="s">
        <v>1946</v>
      </c>
      <c r="H13" s="109" t="s">
        <v>1948</v>
      </c>
      <c r="I13" s="109" t="s">
        <v>174</v>
      </c>
      <c r="J13" s="312" t="s">
        <v>113</v>
      </c>
    </row>
    <row r="14" spans="2:13">
      <c r="B14" s="27">
        <v>1</v>
      </c>
      <c r="C14" s="301" t="s">
        <v>62</v>
      </c>
      <c r="D14" s="301" t="s">
        <v>1931</v>
      </c>
      <c r="E14" s="304">
        <v>369409</v>
      </c>
      <c r="F14" s="304">
        <v>7770050</v>
      </c>
      <c r="G14" s="317">
        <v>69.795000000000002</v>
      </c>
      <c r="H14" s="318">
        <v>1800</v>
      </c>
      <c r="I14" s="319">
        <f>(G14*H14)/1000</f>
        <v>125.631</v>
      </c>
      <c r="J14" s="302" t="s">
        <v>184</v>
      </c>
    </row>
    <row r="15" spans="2:13" ht="15.75" thickBot="1">
      <c r="B15" s="28">
        <v>2</v>
      </c>
      <c r="C15" s="303" t="s">
        <v>62</v>
      </c>
      <c r="D15" s="303" t="s">
        <v>1930</v>
      </c>
      <c r="E15" s="308">
        <v>369794</v>
      </c>
      <c r="F15" s="308">
        <v>7797092</v>
      </c>
      <c r="G15" s="320">
        <v>46.44</v>
      </c>
      <c r="H15" s="321">
        <v>1800</v>
      </c>
      <c r="I15" s="322">
        <f>(G15*H15)/1000</f>
        <v>83.591999999999999</v>
      </c>
      <c r="J15" s="309" t="s">
        <v>184</v>
      </c>
    </row>
    <row r="16" spans="2:13" ht="15.75" thickBot="1">
      <c r="B16" s="121"/>
      <c r="C16" s="121"/>
      <c r="D16" s="121"/>
      <c r="E16" s="121"/>
      <c r="F16" s="121"/>
      <c r="G16" s="121"/>
      <c r="H16" s="121"/>
      <c r="I16" s="121"/>
    </row>
    <row r="17" spans="2:10" ht="86.45" customHeight="1" thickBot="1">
      <c r="B17" s="585" t="s">
        <v>1950</v>
      </c>
      <c r="C17" s="586"/>
      <c r="D17" s="586"/>
      <c r="E17" s="586"/>
      <c r="F17" s="586"/>
      <c r="G17" s="586"/>
      <c r="H17" s="586"/>
      <c r="I17" s="586"/>
      <c r="J17" s="587"/>
    </row>
    <row r="18" spans="2:10" ht="6" customHeight="1" thickBot="1">
      <c r="B18" s="310"/>
      <c r="C18" s="310"/>
      <c r="D18" s="310"/>
      <c r="E18" s="310"/>
      <c r="F18" s="310"/>
      <c r="G18" s="310"/>
      <c r="H18" s="310"/>
      <c r="I18" s="310"/>
      <c r="J18" s="310"/>
    </row>
    <row r="19" spans="2:10" ht="45.75" customHeight="1" thickBot="1">
      <c r="B19" s="591" t="s">
        <v>1951</v>
      </c>
      <c r="C19" s="592"/>
      <c r="D19" s="592"/>
      <c r="E19" s="592"/>
      <c r="F19" s="592"/>
      <c r="G19" s="592"/>
      <c r="H19" s="592"/>
      <c r="I19" s="592"/>
      <c r="J19" s="593"/>
    </row>
    <row r="20" spans="2:10" ht="9.75" customHeight="1"/>
  </sheetData>
  <mergeCells count="8">
    <mergeCell ref="B12:I12"/>
    <mergeCell ref="B7:B10"/>
    <mergeCell ref="B17:J17"/>
    <mergeCell ref="B19:J19"/>
    <mergeCell ref="B2:J4"/>
    <mergeCell ref="C6:F6"/>
    <mergeCell ref="C7:F10"/>
    <mergeCell ref="B11:H11"/>
  </mergeCells>
  <pageMargins left="0.511811024" right="0.511811024" top="0.78740157499999996" bottom="0.78740157499999996" header="0.31496062000000002" footer="0.31496062000000002"/>
  <pageSetup paperSize="9" scale="72" orientation="landscape" horizontalDpi="4294967293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B1:L18"/>
  <sheetViews>
    <sheetView showGridLines="0" view="pageBreakPreview" zoomScaleNormal="100" zoomScaleSheetLayoutView="100" workbookViewId="0">
      <selection activeCell="I9" sqref="I9"/>
    </sheetView>
  </sheetViews>
  <sheetFormatPr defaultRowHeight="15"/>
  <cols>
    <col min="1" max="1" width="1.7109375" customWidth="1"/>
    <col min="2" max="2" width="8.140625" bestFit="1" customWidth="1"/>
    <col min="3" max="3" width="7.140625" bestFit="1" customWidth="1"/>
    <col min="4" max="4" width="10.42578125" bestFit="1" customWidth="1"/>
    <col min="5" max="5" width="11.5703125" bestFit="1" customWidth="1"/>
    <col min="6" max="6" width="13.28515625" bestFit="1" customWidth="1"/>
    <col min="7" max="7" width="17.5703125" bestFit="1" customWidth="1"/>
    <col min="8" max="8" width="16.7109375" bestFit="1" customWidth="1"/>
    <col min="9" max="9" width="11.85546875" bestFit="1" customWidth="1"/>
    <col min="10" max="10" width="29.7109375" bestFit="1" customWidth="1"/>
    <col min="11" max="11" width="2.28515625" customWidth="1"/>
  </cols>
  <sheetData>
    <row r="1" spans="2:12" ht="7.5" customHeight="1" thickBot="1"/>
    <row r="2" spans="2:12" ht="15" customHeight="1">
      <c r="B2" s="594" t="s">
        <v>92</v>
      </c>
      <c r="C2" s="595"/>
      <c r="D2" s="595"/>
      <c r="E2" s="595"/>
      <c r="F2" s="595"/>
      <c r="G2" s="595"/>
      <c r="H2" s="595"/>
      <c r="I2" s="595"/>
      <c r="J2" s="596"/>
    </row>
    <row r="3" spans="2:12" ht="15" customHeight="1">
      <c r="B3" s="597"/>
      <c r="C3" s="598"/>
      <c r="D3" s="598"/>
      <c r="E3" s="598"/>
      <c r="F3" s="598"/>
      <c r="G3" s="598"/>
      <c r="H3" s="598"/>
      <c r="I3" s="598"/>
      <c r="J3" s="599"/>
    </row>
    <row r="4" spans="2:12" ht="15.75" customHeight="1" thickBot="1">
      <c r="B4" s="600"/>
      <c r="C4" s="601"/>
      <c r="D4" s="601"/>
      <c r="E4" s="601"/>
      <c r="F4" s="601"/>
      <c r="G4" s="601"/>
      <c r="H4" s="601"/>
      <c r="I4" s="601"/>
      <c r="J4" s="602"/>
    </row>
    <row r="5" spans="2:12" ht="5.25" customHeight="1" thickBot="1"/>
    <row r="6" spans="2:12" ht="15.75">
      <c r="B6" s="39" t="s">
        <v>0</v>
      </c>
      <c r="C6" s="434" t="s">
        <v>13</v>
      </c>
      <c r="D6" s="434"/>
      <c r="E6" s="434"/>
      <c r="F6" s="434"/>
      <c r="G6" s="434"/>
      <c r="H6" s="434"/>
      <c r="I6" s="137" t="s">
        <v>171</v>
      </c>
      <c r="J6" s="26" t="s">
        <v>113</v>
      </c>
    </row>
    <row r="7" spans="2:12" ht="14.45" customHeight="1">
      <c r="B7" s="489" t="s">
        <v>75</v>
      </c>
      <c r="C7" s="402" t="s">
        <v>116</v>
      </c>
      <c r="D7" s="402"/>
      <c r="E7" s="402"/>
      <c r="F7" s="402"/>
      <c r="G7" s="402"/>
      <c r="H7" s="402"/>
      <c r="I7" s="77">
        <v>0</v>
      </c>
      <c r="J7" s="44" t="s">
        <v>184</v>
      </c>
    </row>
    <row r="8" spans="2:12" ht="18.600000000000001" customHeight="1">
      <c r="B8" s="489"/>
      <c r="C8" s="402"/>
      <c r="D8" s="402"/>
      <c r="E8" s="402"/>
      <c r="F8" s="402"/>
      <c r="G8" s="402"/>
      <c r="H8" s="402"/>
      <c r="I8" s="77">
        <v>0</v>
      </c>
      <c r="J8" s="44" t="s">
        <v>185</v>
      </c>
    </row>
    <row r="9" spans="2:12" ht="18.600000000000001" customHeight="1">
      <c r="B9" s="489"/>
      <c r="C9" s="402"/>
      <c r="D9" s="402"/>
      <c r="E9" s="402"/>
      <c r="F9" s="402"/>
      <c r="G9" s="402"/>
      <c r="H9" s="402"/>
      <c r="I9" s="77">
        <f>I14+I15</f>
        <v>209.22300000000001</v>
      </c>
      <c r="J9" s="225" t="s">
        <v>186</v>
      </c>
    </row>
    <row r="10" spans="2:12" ht="14.45" customHeight="1">
      <c r="B10" s="489"/>
      <c r="C10" s="402"/>
      <c r="D10" s="402"/>
      <c r="E10" s="402"/>
      <c r="F10" s="402"/>
      <c r="G10" s="402"/>
      <c r="H10" s="402"/>
      <c r="I10" s="77">
        <v>0</v>
      </c>
      <c r="J10" s="225" t="s">
        <v>187</v>
      </c>
    </row>
    <row r="11" spans="2:12" ht="15" customHeight="1" thickBot="1">
      <c r="B11" s="403" t="s">
        <v>155</v>
      </c>
      <c r="C11" s="404"/>
      <c r="D11" s="404"/>
      <c r="E11" s="404"/>
      <c r="F11" s="404"/>
      <c r="G11" s="404"/>
      <c r="H11" s="404"/>
      <c r="I11" s="101">
        <f>SUM(I7:I10)</f>
        <v>209.22300000000001</v>
      </c>
      <c r="J11" s="88" t="s">
        <v>2052</v>
      </c>
      <c r="L11" s="3"/>
    </row>
    <row r="12" spans="2:12" ht="15.75" thickBot="1">
      <c r="B12" s="323"/>
      <c r="C12" s="323"/>
      <c r="D12" s="323"/>
      <c r="E12" s="323"/>
      <c r="F12" s="323"/>
      <c r="G12" s="323"/>
      <c r="H12" s="323"/>
    </row>
    <row r="13" spans="2:12" ht="25.5">
      <c r="B13" s="311" t="s">
        <v>12</v>
      </c>
      <c r="C13" s="109" t="s">
        <v>64</v>
      </c>
      <c r="D13" s="109" t="s">
        <v>1918</v>
      </c>
      <c r="E13" s="109" t="s">
        <v>4</v>
      </c>
      <c r="F13" s="109" t="s">
        <v>5</v>
      </c>
      <c r="G13" s="109" t="s">
        <v>1946</v>
      </c>
      <c r="H13" s="109" t="s">
        <v>1948</v>
      </c>
      <c r="I13" s="109" t="s">
        <v>174</v>
      </c>
      <c r="J13" s="312" t="s">
        <v>113</v>
      </c>
    </row>
    <row r="14" spans="2:12">
      <c r="B14" s="27">
        <v>1</v>
      </c>
      <c r="C14" s="301" t="s">
        <v>62</v>
      </c>
      <c r="D14" s="301" t="s">
        <v>1931</v>
      </c>
      <c r="E14" s="304">
        <v>369409</v>
      </c>
      <c r="F14" s="304">
        <v>7770050</v>
      </c>
      <c r="G14" s="317">
        <v>69.795000000000002</v>
      </c>
      <c r="H14" s="318">
        <v>1800</v>
      </c>
      <c r="I14" s="319">
        <f>(G14*H14)/1000</f>
        <v>125.631</v>
      </c>
      <c r="J14" s="302" t="s">
        <v>184</v>
      </c>
    </row>
    <row r="15" spans="2:12" ht="15.75" thickBot="1">
      <c r="B15" s="28">
        <v>2</v>
      </c>
      <c r="C15" s="303" t="s">
        <v>62</v>
      </c>
      <c r="D15" s="303" t="s">
        <v>1930</v>
      </c>
      <c r="E15" s="308">
        <v>369794</v>
      </c>
      <c r="F15" s="308">
        <v>7797092</v>
      </c>
      <c r="G15" s="320">
        <v>46.44</v>
      </c>
      <c r="H15" s="321">
        <v>1800</v>
      </c>
      <c r="I15" s="322">
        <f>(G15*H15)/1000</f>
        <v>83.591999999999999</v>
      </c>
      <c r="J15" s="309" t="s">
        <v>184</v>
      </c>
    </row>
    <row r="16" spans="2:12" ht="7.5" customHeight="1" thickBot="1">
      <c r="B16" s="141"/>
      <c r="C16" s="141"/>
      <c r="D16" s="141"/>
      <c r="E16" s="141"/>
      <c r="F16" s="141"/>
      <c r="G16" s="141"/>
      <c r="H16" s="141"/>
    </row>
    <row r="17" spans="2:10" ht="83.25" customHeight="1" thickBot="1">
      <c r="B17" s="585" t="s">
        <v>1950</v>
      </c>
      <c r="C17" s="586"/>
      <c r="D17" s="586"/>
      <c r="E17" s="586"/>
      <c r="F17" s="586"/>
      <c r="G17" s="586"/>
      <c r="H17" s="586"/>
      <c r="I17" s="586"/>
      <c r="J17" s="587"/>
    </row>
    <row r="18" spans="2:10" ht="9.75" customHeight="1"/>
  </sheetData>
  <mergeCells count="6">
    <mergeCell ref="B7:B10"/>
    <mergeCell ref="B17:J17"/>
    <mergeCell ref="B2:J4"/>
    <mergeCell ref="C6:H6"/>
    <mergeCell ref="C7:H10"/>
    <mergeCell ref="B11:H11"/>
  </mergeCells>
  <pageMargins left="0.511811024" right="0.511811024" top="0.78740157499999996" bottom="0.78740157499999996" header="0.31496062000000002" footer="0.31496062000000002"/>
  <pageSetup paperSize="9" scale="89" orientation="landscape" horizontalDpi="4294967293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B1:J17"/>
  <sheetViews>
    <sheetView showGridLines="0" view="pageBreakPreview" topLeftCell="A6" zoomScale="90" zoomScaleNormal="90" zoomScaleSheetLayoutView="90" workbookViewId="0">
      <selection activeCell="L29" sqref="L29:L32"/>
    </sheetView>
  </sheetViews>
  <sheetFormatPr defaultRowHeight="15"/>
  <cols>
    <col min="1" max="1" width="1.85546875" customWidth="1"/>
    <col min="2" max="2" width="10.140625" bestFit="1" customWidth="1"/>
    <col min="3" max="3" width="8.7109375" bestFit="1" customWidth="1"/>
    <col min="4" max="4" width="11.5703125" bestFit="1" customWidth="1"/>
    <col min="5" max="9" width="18.140625" customWidth="1"/>
    <col min="10" max="10" width="29.7109375" bestFit="1" customWidth="1"/>
    <col min="11" max="11" width="4.28515625" customWidth="1"/>
    <col min="12" max="12" width="29.7109375" bestFit="1" customWidth="1"/>
    <col min="13" max="13" width="1.7109375" customWidth="1"/>
  </cols>
  <sheetData>
    <row r="1" spans="2:10" ht="6.75" customHeight="1" thickBot="1"/>
    <row r="2" spans="2:10" ht="15" customHeight="1">
      <c r="B2" s="480" t="s">
        <v>92</v>
      </c>
      <c r="C2" s="481"/>
      <c r="D2" s="481"/>
      <c r="E2" s="481"/>
      <c r="F2" s="481"/>
      <c r="G2" s="481"/>
      <c r="H2" s="481"/>
      <c r="I2" s="481"/>
      <c r="J2" s="482"/>
    </row>
    <row r="3" spans="2:10" ht="15" customHeight="1">
      <c r="B3" s="483"/>
      <c r="C3" s="484"/>
      <c r="D3" s="484"/>
      <c r="E3" s="484"/>
      <c r="F3" s="484"/>
      <c r="G3" s="484"/>
      <c r="H3" s="484"/>
      <c r="I3" s="484"/>
      <c r="J3" s="485"/>
    </row>
    <row r="4" spans="2:10" ht="15.75" customHeight="1" thickBot="1">
      <c r="B4" s="486"/>
      <c r="C4" s="487"/>
      <c r="D4" s="487"/>
      <c r="E4" s="487"/>
      <c r="F4" s="487"/>
      <c r="G4" s="487"/>
      <c r="H4" s="487"/>
      <c r="I4" s="487"/>
      <c r="J4" s="488"/>
    </row>
    <row r="5" spans="2:10" ht="5.25" customHeight="1" thickBot="1"/>
    <row r="6" spans="2:10" ht="15.75">
      <c r="B6" s="39" t="s">
        <v>0</v>
      </c>
      <c r="C6" s="444" t="s">
        <v>13</v>
      </c>
      <c r="D6" s="445"/>
      <c r="E6" s="445"/>
      <c r="F6" s="445"/>
      <c r="G6" s="445"/>
      <c r="H6" s="446"/>
      <c r="I6" s="116" t="s">
        <v>118</v>
      </c>
      <c r="J6" s="26" t="s">
        <v>113</v>
      </c>
    </row>
    <row r="7" spans="2:10" ht="15" customHeight="1">
      <c r="B7" s="489" t="s">
        <v>76</v>
      </c>
      <c r="C7" s="435" t="s">
        <v>117</v>
      </c>
      <c r="D7" s="436"/>
      <c r="E7" s="436"/>
      <c r="F7" s="436"/>
      <c r="G7" s="436"/>
      <c r="H7" s="437"/>
      <c r="I7" s="45">
        <f>G14+G15</f>
        <v>314.70000000000005</v>
      </c>
      <c r="J7" s="44" t="s">
        <v>184</v>
      </c>
    </row>
    <row r="8" spans="2:10" ht="15" customHeight="1">
      <c r="B8" s="489"/>
      <c r="C8" s="438"/>
      <c r="D8" s="439"/>
      <c r="E8" s="439"/>
      <c r="F8" s="439"/>
      <c r="G8" s="439"/>
      <c r="H8" s="440"/>
      <c r="I8" s="45">
        <v>0</v>
      </c>
      <c r="J8" s="44" t="s">
        <v>185</v>
      </c>
    </row>
    <row r="9" spans="2:10" ht="15" customHeight="1">
      <c r="B9" s="489"/>
      <c r="C9" s="438"/>
      <c r="D9" s="439"/>
      <c r="E9" s="439"/>
      <c r="F9" s="439"/>
      <c r="G9" s="439"/>
      <c r="H9" s="440"/>
      <c r="I9" s="45">
        <v>0</v>
      </c>
      <c r="J9" s="225" t="s">
        <v>186</v>
      </c>
    </row>
    <row r="10" spans="2:10" ht="15.75" customHeight="1">
      <c r="B10" s="489"/>
      <c r="C10" s="441"/>
      <c r="D10" s="442"/>
      <c r="E10" s="442"/>
      <c r="F10" s="442"/>
      <c r="G10" s="442"/>
      <c r="H10" s="443"/>
      <c r="I10" s="46">
        <v>0</v>
      </c>
      <c r="J10" s="225" t="s">
        <v>187</v>
      </c>
    </row>
    <row r="11" spans="2:10" ht="15.75" customHeight="1" thickBot="1">
      <c r="B11" s="606" t="s">
        <v>163</v>
      </c>
      <c r="C11" s="607"/>
      <c r="D11" s="607"/>
      <c r="E11" s="607"/>
      <c r="F11" s="607"/>
      <c r="G11" s="607"/>
      <c r="H11" s="608"/>
      <c r="I11" s="99">
        <f>SUBTOTAL(9,I7:I10)</f>
        <v>314.70000000000005</v>
      </c>
      <c r="J11" s="88" t="s">
        <v>2052</v>
      </c>
    </row>
    <row r="12" spans="2:10" ht="11.25" customHeight="1" thickBot="1">
      <c r="B12" s="4"/>
      <c r="C12" s="4"/>
      <c r="D12" s="4"/>
      <c r="E12" s="4"/>
      <c r="F12" s="4"/>
      <c r="G12" s="4"/>
      <c r="H12" s="4"/>
      <c r="I12" s="4"/>
      <c r="J12" s="4"/>
    </row>
    <row r="13" spans="2:10" ht="15.75">
      <c r="B13" s="284" t="s">
        <v>12</v>
      </c>
      <c r="C13" s="285" t="s">
        <v>64</v>
      </c>
      <c r="D13" s="69" t="s">
        <v>1918</v>
      </c>
      <c r="E13" s="327" t="s">
        <v>119</v>
      </c>
      <c r="F13" s="327" t="s">
        <v>89</v>
      </c>
      <c r="G13" s="327" t="s">
        <v>118</v>
      </c>
      <c r="H13" s="235" t="s">
        <v>4</v>
      </c>
      <c r="I13" s="235" t="s">
        <v>5</v>
      </c>
      <c r="J13" s="286" t="s">
        <v>113</v>
      </c>
    </row>
    <row r="14" spans="2:10">
      <c r="B14" s="27">
        <v>1</v>
      </c>
      <c r="C14" s="301" t="s">
        <v>62</v>
      </c>
      <c r="D14" s="301" t="s">
        <v>1931</v>
      </c>
      <c r="E14" s="304">
        <v>15</v>
      </c>
      <c r="F14" s="306">
        <v>5.5</v>
      </c>
      <c r="G14" s="306">
        <f>E14*F14</f>
        <v>82.5</v>
      </c>
      <c r="H14" s="304">
        <v>369409</v>
      </c>
      <c r="I14" s="304">
        <v>7770050</v>
      </c>
      <c r="J14" s="302" t="s">
        <v>184</v>
      </c>
    </row>
    <row r="15" spans="2:10" ht="15.75" thickBot="1">
      <c r="B15" s="28">
        <v>2</v>
      </c>
      <c r="C15" s="303" t="s">
        <v>62</v>
      </c>
      <c r="D15" s="303" t="s">
        <v>1930</v>
      </c>
      <c r="E15" s="308">
        <v>30.96</v>
      </c>
      <c r="F15" s="307">
        <v>7.5</v>
      </c>
      <c r="G15" s="307">
        <f>E15*F15</f>
        <v>232.20000000000002</v>
      </c>
      <c r="H15" s="308">
        <v>369794</v>
      </c>
      <c r="I15" s="308">
        <v>7797092</v>
      </c>
      <c r="J15" s="309" t="s">
        <v>184</v>
      </c>
    </row>
    <row r="16" spans="2:10" ht="11.25" customHeight="1" thickBot="1">
      <c r="B16" s="4"/>
      <c r="C16" s="4"/>
      <c r="D16" s="4"/>
      <c r="E16" s="4"/>
      <c r="F16" s="4"/>
      <c r="G16" s="4"/>
      <c r="H16" s="4"/>
      <c r="I16" s="4"/>
      <c r="J16" s="4"/>
    </row>
    <row r="17" spans="2:10" ht="19.5" customHeight="1" thickBot="1">
      <c r="B17" s="603" t="s">
        <v>1980</v>
      </c>
      <c r="C17" s="604"/>
      <c r="D17" s="604"/>
      <c r="E17" s="604"/>
      <c r="F17" s="604"/>
      <c r="G17" s="604"/>
      <c r="H17" s="604"/>
      <c r="I17" s="604"/>
      <c r="J17" s="605"/>
    </row>
  </sheetData>
  <mergeCells count="6">
    <mergeCell ref="B7:B10"/>
    <mergeCell ref="B17:J17"/>
    <mergeCell ref="B2:J4"/>
    <mergeCell ref="C7:H10"/>
    <mergeCell ref="B11:H11"/>
    <mergeCell ref="C6:H6"/>
  </mergeCells>
  <pageMargins left="0.511811024" right="0.511811024" top="0.78740157499999996" bottom="0.78740157499999996" header="0.31496062000000002" footer="0.31496062000000002"/>
  <pageSetup paperSize="9" scale="85" orientation="landscape" horizontalDpi="4294967293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219"/>
  <sheetViews>
    <sheetView showGridLines="0" view="pageBreakPreview" zoomScale="90" zoomScaleNormal="100" zoomScaleSheetLayoutView="90" workbookViewId="0">
      <selection activeCell="K7" sqref="K7"/>
    </sheetView>
  </sheetViews>
  <sheetFormatPr defaultColWidth="9.140625" defaultRowHeight="12.75"/>
  <cols>
    <col min="1" max="1" width="2.140625" style="17" customWidth="1"/>
    <col min="2" max="2" width="9.85546875" style="17" customWidth="1"/>
    <col min="3" max="3" width="31.85546875" style="17" bestFit="1" customWidth="1"/>
    <col min="4" max="4" width="12.5703125" style="17" customWidth="1"/>
    <col min="5" max="5" width="12" style="17" customWidth="1"/>
    <col min="6" max="6" width="11.7109375" style="19" customWidth="1"/>
    <col min="7" max="8" width="11.5703125" style="19" customWidth="1"/>
    <col min="9" max="9" width="15.140625" style="19" customWidth="1"/>
    <col min="10" max="10" width="14.7109375" style="19" customWidth="1"/>
    <col min="11" max="11" width="19.5703125" style="17" bestFit="1" customWidth="1"/>
    <col min="12" max="12" width="30" style="17" bestFit="1" customWidth="1"/>
    <col min="13" max="13" width="2.140625" style="17" customWidth="1"/>
    <col min="14" max="14" width="9.140625" style="17"/>
    <col min="15" max="15" width="17.5703125" style="17" bestFit="1" customWidth="1"/>
    <col min="16" max="16" width="5.140625" style="17" customWidth="1"/>
    <col min="17" max="16384" width="9.140625" style="17"/>
  </cols>
  <sheetData>
    <row r="1" spans="1:12" ht="6" customHeight="1" thickBot="1">
      <c r="A1" s="14"/>
      <c r="B1" s="14"/>
      <c r="C1" s="14"/>
      <c r="D1" s="14"/>
      <c r="E1" s="14"/>
      <c r="F1" s="14"/>
      <c r="G1" s="16"/>
      <c r="H1" s="16"/>
      <c r="I1" s="16"/>
      <c r="J1" s="14"/>
      <c r="K1" s="14"/>
    </row>
    <row r="2" spans="1:12" ht="15" customHeight="1">
      <c r="A2" s="14"/>
      <c r="B2" s="480" t="s">
        <v>92</v>
      </c>
      <c r="C2" s="481"/>
      <c r="D2" s="481"/>
      <c r="E2" s="481"/>
      <c r="F2" s="481"/>
      <c r="G2" s="481"/>
      <c r="H2" s="481"/>
      <c r="I2" s="481"/>
      <c r="J2" s="481"/>
      <c r="K2" s="481"/>
      <c r="L2" s="482"/>
    </row>
    <row r="3" spans="1:12" ht="15" customHeight="1">
      <c r="A3" s="14"/>
      <c r="B3" s="483"/>
      <c r="C3" s="484"/>
      <c r="D3" s="484"/>
      <c r="E3" s="484"/>
      <c r="F3" s="484"/>
      <c r="G3" s="484"/>
      <c r="H3" s="484"/>
      <c r="I3" s="484"/>
      <c r="J3" s="484"/>
      <c r="K3" s="484"/>
      <c r="L3" s="485"/>
    </row>
    <row r="4" spans="1:12" ht="37.5" customHeight="1" thickBot="1">
      <c r="A4" s="14"/>
      <c r="B4" s="486"/>
      <c r="C4" s="487"/>
      <c r="D4" s="487"/>
      <c r="E4" s="487"/>
      <c r="F4" s="487"/>
      <c r="G4" s="487"/>
      <c r="H4" s="487"/>
      <c r="I4" s="487"/>
      <c r="J4" s="487"/>
      <c r="K4" s="487"/>
      <c r="L4" s="488"/>
    </row>
    <row r="5" spans="1:12" ht="6.75" customHeight="1" thickBot="1">
      <c r="A5" s="14"/>
      <c r="B5" s="18"/>
      <c r="C5" s="18"/>
      <c r="D5" s="18"/>
      <c r="E5" s="18"/>
      <c r="F5" s="18"/>
      <c r="G5" s="18"/>
      <c r="H5" s="18"/>
      <c r="I5" s="18"/>
      <c r="J5" s="18"/>
      <c r="K5" s="14"/>
    </row>
    <row r="6" spans="1:12" ht="15.75">
      <c r="A6" s="14"/>
      <c r="B6" s="118" t="s">
        <v>0</v>
      </c>
      <c r="C6" s="537" t="s">
        <v>13</v>
      </c>
      <c r="D6" s="537"/>
      <c r="E6" s="537"/>
      <c r="F6" s="537"/>
      <c r="G6" s="537"/>
      <c r="H6" s="537"/>
      <c r="I6" s="537"/>
      <c r="J6" s="537"/>
      <c r="K6" s="325" t="s">
        <v>118</v>
      </c>
      <c r="L6" s="26" t="s">
        <v>113</v>
      </c>
    </row>
    <row r="7" spans="1:12" ht="15.75" customHeight="1">
      <c r="A7" s="14"/>
      <c r="B7" s="538" t="s">
        <v>77</v>
      </c>
      <c r="C7" s="519" t="s">
        <v>120</v>
      </c>
      <c r="D7" s="519"/>
      <c r="E7" s="519"/>
      <c r="F7" s="519"/>
      <c r="G7" s="519"/>
      <c r="H7" s="519"/>
      <c r="I7" s="519"/>
      <c r="J7" s="519"/>
      <c r="K7" s="45">
        <f>1045.2+18</f>
        <v>1063.2</v>
      </c>
      <c r="L7" s="44" t="s">
        <v>184</v>
      </c>
    </row>
    <row r="8" spans="1:12" ht="15.75" customHeight="1">
      <c r="A8" s="14"/>
      <c r="B8" s="538"/>
      <c r="C8" s="519"/>
      <c r="D8" s="519"/>
      <c r="E8" s="519"/>
      <c r="F8" s="519"/>
      <c r="G8" s="519"/>
      <c r="H8" s="519"/>
      <c r="I8" s="519"/>
      <c r="J8" s="519"/>
      <c r="K8" s="45">
        <f>819.1+463.05</f>
        <v>1282.1500000000001</v>
      </c>
      <c r="L8" s="44" t="s">
        <v>185</v>
      </c>
    </row>
    <row r="9" spans="1:12" ht="15.75" customHeight="1">
      <c r="A9" s="14"/>
      <c r="B9" s="538"/>
      <c r="C9" s="519"/>
      <c r="D9" s="519"/>
      <c r="E9" s="519"/>
      <c r="F9" s="519"/>
      <c r="G9" s="519"/>
      <c r="H9" s="519"/>
      <c r="I9" s="519"/>
      <c r="J9" s="519"/>
      <c r="K9" s="45">
        <v>3444.46</v>
      </c>
      <c r="L9" s="225" t="s">
        <v>186</v>
      </c>
    </row>
    <row r="10" spans="1:12" ht="15">
      <c r="A10" s="14"/>
      <c r="B10" s="538"/>
      <c r="C10" s="519"/>
      <c r="D10" s="519"/>
      <c r="E10" s="519"/>
      <c r="F10" s="519"/>
      <c r="G10" s="519"/>
      <c r="H10" s="519"/>
      <c r="I10" s="519"/>
      <c r="J10" s="519"/>
      <c r="K10" s="46">
        <v>1164.28</v>
      </c>
      <c r="L10" s="225" t="s">
        <v>187</v>
      </c>
    </row>
    <row r="11" spans="1:12" ht="16.5" customHeight="1" thickBot="1">
      <c r="A11" s="14"/>
      <c r="B11" s="526" t="s">
        <v>163</v>
      </c>
      <c r="C11" s="527"/>
      <c r="D11" s="527"/>
      <c r="E11" s="527"/>
      <c r="F11" s="527"/>
      <c r="G11" s="527"/>
      <c r="H11" s="527"/>
      <c r="I11" s="527"/>
      <c r="J11" s="527"/>
      <c r="K11" s="329">
        <f>SUBTOTAL(9,K7:K10)</f>
        <v>6954.09</v>
      </c>
      <c r="L11" s="88" t="s">
        <v>2052</v>
      </c>
    </row>
    <row r="12" spans="1:12" ht="15.75" thickBot="1">
      <c r="A12" s="14"/>
      <c r="B12" s="14"/>
      <c r="C12" s="14"/>
      <c r="D12" s="14"/>
      <c r="E12" s="14"/>
      <c r="F12" s="14"/>
      <c r="G12" s="16"/>
      <c r="H12" s="16"/>
      <c r="I12" s="16"/>
      <c r="J12" s="14"/>
      <c r="K12" s="14"/>
    </row>
    <row r="13" spans="1:12" s="20" customFormat="1" ht="47.25">
      <c r="B13" s="340" t="s">
        <v>1971</v>
      </c>
      <c r="C13" s="341" t="s">
        <v>1830</v>
      </c>
      <c r="D13" s="341" t="s">
        <v>1972</v>
      </c>
      <c r="E13" s="341" t="s">
        <v>1973</v>
      </c>
      <c r="F13" s="341" t="s">
        <v>1974</v>
      </c>
      <c r="G13" s="341" t="s">
        <v>1975</v>
      </c>
      <c r="H13" s="342" t="s">
        <v>1976</v>
      </c>
      <c r="I13" s="342" t="s">
        <v>1977</v>
      </c>
      <c r="J13" s="341" t="s">
        <v>1978</v>
      </c>
      <c r="K13" s="96" t="s">
        <v>1970</v>
      </c>
      <c r="L13" s="343" t="s">
        <v>1979</v>
      </c>
    </row>
    <row r="14" spans="1:12">
      <c r="B14" s="49">
        <v>1</v>
      </c>
      <c r="C14" s="21" t="s">
        <v>99</v>
      </c>
      <c r="D14" s="21" t="s">
        <v>1114</v>
      </c>
      <c r="E14" s="21" t="s">
        <v>1690</v>
      </c>
      <c r="F14" s="22">
        <v>2</v>
      </c>
      <c r="G14" s="22">
        <v>1.5</v>
      </c>
      <c r="H14" s="22">
        <v>1</v>
      </c>
      <c r="I14" s="22">
        <v>5</v>
      </c>
      <c r="J14" s="22">
        <v>1.5</v>
      </c>
      <c r="K14" s="269">
        <f>I14+J14*F14</f>
        <v>8</v>
      </c>
      <c r="L14" s="60" t="s">
        <v>185</v>
      </c>
    </row>
    <row r="15" spans="1:12">
      <c r="B15" s="49">
        <v>2</v>
      </c>
      <c r="C15" s="21" t="s">
        <v>99</v>
      </c>
      <c r="D15" s="21" t="s">
        <v>1114</v>
      </c>
      <c r="E15" s="21" t="s">
        <v>1692</v>
      </c>
      <c r="F15" s="22">
        <v>3</v>
      </c>
      <c r="G15" s="22">
        <v>1</v>
      </c>
      <c r="H15" s="22">
        <v>1</v>
      </c>
      <c r="I15" s="22">
        <v>6</v>
      </c>
      <c r="J15" s="22">
        <v>1.5</v>
      </c>
      <c r="K15" s="269">
        <f t="shared" ref="K15:K78" si="0">I15+J15*F15</f>
        <v>10.5</v>
      </c>
      <c r="L15" s="60" t="s">
        <v>185</v>
      </c>
    </row>
    <row r="16" spans="1:12">
      <c r="B16" s="49">
        <v>3</v>
      </c>
      <c r="C16" s="21" t="s">
        <v>99</v>
      </c>
      <c r="D16" s="21" t="s">
        <v>196</v>
      </c>
      <c r="E16" s="21" t="s">
        <v>1694</v>
      </c>
      <c r="F16" s="22">
        <v>3</v>
      </c>
      <c r="G16" s="22">
        <v>1</v>
      </c>
      <c r="H16" s="22">
        <v>1</v>
      </c>
      <c r="I16" s="22">
        <v>6</v>
      </c>
      <c r="J16" s="22">
        <v>1.5</v>
      </c>
      <c r="K16" s="269">
        <f t="shared" si="0"/>
        <v>10.5</v>
      </c>
      <c r="L16" s="60" t="s">
        <v>185</v>
      </c>
    </row>
    <row r="17" spans="2:12">
      <c r="B17" s="49">
        <v>4</v>
      </c>
      <c r="C17" s="21" t="s">
        <v>99</v>
      </c>
      <c r="D17" s="21" t="s">
        <v>196</v>
      </c>
      <c r="E17" s="21" t="s">
        <v>1696</v>
      </c>
      <c r="F17" s="22">
        <v>2</v>
      </c>
      <c r="G17" s="22">
        <v>1</v>
      </c>
      <c r="H17" s="22">
        <v>1</v>
      </c>
      <c r="I17" s="22">
        <v>4</v>
      </c>
      <c r="J17" s="22">
        <v>1.5</v>
      </c>
      <c r="K17" s="269">
        <f t="shared" si="0"/>
        <v>7</v>
      </c>
      <c r="L17" s="60" t="s">
        <v>185</v>
      </c>
    </row>
    <row r="18" spans="2:12">
      <c r="B18" s="49">
        <v>5</v>
      </c>
      <c r="C18" s="21" t="s">
        <v>99</v>
      </c>
      <c r="D18" s="21" t="s">
        <v>196</v>
      </c>
      <c r="E18" s="21" t="s">
        <v>1698</v>
      </c>
      <c r="F18" s="22">
        <v>4</v>
      </c>
      <c r="G18" s="22">
        <v>1.5</v>
      </c>
      <c r="H18" s="22">
        <v>1</v>
      </c>
      <c r="I18" s="22">
        <v>10</v>
      </c>
      <c r="J18" s="22">
        <v>1.5</v>
      </c>
      <c r="K18" s="269">
        <f t="shared" si="0"/>
        <v>16</v>
      </c>
      <c r="L18" s="60" t="s">
        <v>185</v>
      </c>
    </row>
    <row r="19" spans="2:12">
      <c r="B19" s="49">
        <v>6</v>
      </c>
      <c r="C19" s="21" t="s">
        <v>99</v>
      </c>
      <c r="D19" s="21" t="s">
        <v>196</v>
      </c>
      <c r="E19" s="21" t="s">
        <v>1700</v>
      </c>
      <c r="F19" s="22">
        <v>3</v>
      </c>
      <c r="G19" s="22">
        <v>1</v>
      </c>
      <c r="H19" s="22">
        <v>1</v>
      </c>
      <c r="I19" s="22">
        <v>6</v>
      </c>
      <c r="J19" s="22">
        <v>1.5</v>
      </c>
      <c r="K19" s="269">
        <f t="shared" si="0"/>
        <v>10.5</v>
      </c>
      <c r="L19" s="60" t="s">
        <v>185</v>
      </c>
    </row>
    <row r="20" spans="2:12">
      <c r="B20" s="49">
        <v>7</v>
      </c>
      <c r="C20" s="21" t="s">
        <v>99</v>
      </c>
      <c r="D20" s="21" t="s">
        <v>196</v>
      </c>
      <c r="E20" s="21" t="s">
        <v>1701</v>
      </c>
      <c r="F20" s="22">
        <v>2</v>
      </c>
      <c r="G20" s="22">
        <v>0.8</v>
      </c>
      <c r="H20" s="22">
        <v>1</v>
      </c>
      <c r="I20" s="22">
        <v>3.6</v>
      </c>
      <c r="J20" s="22">
        <v>1.5</v>
      </c>
      <c r="K20" s="269">
        <f t="shared" si="0"/>
        <v>6.6</v>
      </c>
      <c r="L20" s="60" t="s">
        <v>185</v>
      </c>
    </row>
    <row r="21" spans="2:12">
      <c r="B21" s="49">
        <v>8</v>
      </c>
      <c r="C21" s="21" t="s">
        <v>99</v>
      </c>
      <c r="D21" s="21" t="s">
        <v>196</v>
      </c>
      <c r="E21" s="21" t="s">
        <v>1703</v>
      </c>
      <c r="F21" s="22">
        <v>2</v>
      </c>
      <c r="G21" s="22">
        <v>1</v>
      </c>
      <c r="H21" s="22">
        <v>1</v>
      </c>
      <c r="I21" s="22">
        <v>4</v>
      </c>
      <c r="J21" s="22">
        <v>1.5</v>
      </c>
      <c r="K21" s="269">
        <f t="shared" si="0"/>
        <v>7</v>
      </c>
      <c r="L21" s="60" t="s">
        <v>185</v>
      </c>
    </row>
    <row r="22" spans="2:12">
      <c r="B22" s="49">
        <v>9</v>
      </c>
      <c r="C22" s="21" t="s">
        <v>99</v>
      </c>
      <c r="D22" s="21" t="s">
        <v>196</v>
      </c>
      <c r="E22" s="21" t="s">
        <v>1704</v>
      </c>
      <c r="F22" s="22">
        <v>2</v>
      </c>
      <c r="G22" s="22">
        <v>1.2</v>
      </c>
      <c r="H22" s="22">
        <v>1</v>
      </c>
      <c r="I22" s="22">
        <v>4.4000000000000004</v>
      </c>
      <c r="J22" s="22">
        <v>1.5</v>
      </c>
      <c r="K22" s="269">
        <f t="shared" si="0"/>
        <v>7.4</v>
      </c>
      <c r="L22" s="60" t="s">
        <v>185</v>
      </c>
    </row>
    <row r="23" spans="2:12">
      <c r="B23" s="49">
        <v>10</v>
      </c>
      <c r="C23" s="21" t="s">
        <v>99</v>
      </c>
      <c r="D23" s="21" t="s">
        <v>196</v>
      </c>
      <c r="E23" s="21" t="s">
        <v>1706</v>
      </c>
      <c r="F23" s="22">
        <v>2</v>
      </c>
      <c r="G23" s="22">
        <v>1</v>
      </c>
      <c r="H23" s="22">
        <v>1</v>
      </c>
      <c r="I23" s="22">
        <v>4</v>
      </c>
      <c r="J23" s="22">
        <v>1.5</v>
      </c>
      <c r="K23" s="269">
        <f t="shared" si="0"/>
        <v>7</v>
      </c>
      <c r="L23" s="60" t="s">
        <v>185</v>
      </c>
    </row>
    <row r="24" spans="2:12">
      <c r="B24" s="49">
        <v>11</v>
      </c>
      <c r="C24" s="21" t="s">
        <v>99</v>
      </c>
      <c r="D24" s="21" t="s">
        <v>196</v>
      </c>
      <c r="E24" s="21" t="s">
        <v>1707</v>
      </c>
      <c r="F24" s="22">
        <v>2</v>
      </c>
      <c r="G24" s="22">
        <v>1.2</v>
      </c>
      <c r="H24" s="22">
        <v>1</v>
      </c>
      <c r="I24" s="22">
        <v>4.4000000000000004</v>
      </c>
      <c r="J24" s="22">
        <v>1.5</v>
      </c>
      <c r="K24" s="269">
        <f t="shared" si="0"/>
        <v>7.4</v>
      </c>
      <c r="L24" s="60" t="s">
        <v>185</v>
      </c>
    </row>
    <row r="25" spans="2:12">
      <c r="B25" s="49">
        <v>12</v>
      </c>
      <c r="C25" s="21" t="s">
        <v>99</v>
      </c>
      <c r="D25" s="21" t="s">
        <v>196</v>
      </c>
      <c r="E25" s="21" t="s">
        <v>1709</v>
      </c>
      <c r="F25" s="22">
        <v>1</v>
      </c>
      <c r="G25" s="22">
        <v>1.2</v>
      </c>
      <c r="H25" s="22">
        <v>1</v>
      </c>
      <c r="I25" s="22">
        <v>2.2000000000000002</v>
      </c>
      <c r="J25" s="22">
        <v>1.5</v>
      </c>
      <c r="K25" s="269">
        <f t="shared" si="0"/>
        <v>3.7</v>
      </c>
      <c r="L25" s="60" t="s">
        <v>185</v>
      </c>
    </row>
    <row r="26" spans="2:12">
      <c r="B26" s="49">
        <v>13</v>
      </c>
      <c r="C26" s="21" t="s">
        <v>99</v>
      </c>
      <c r="D26" s="21" t="s">
        <v>196</v>
      </c>
      <c r="E26" s="21" t="s">
        <v>1711</v>
      </c>
      <c r="F26" s="22">
        <v>2</v>
      </c>
      <c r="G26" s="22">
        <v>1</v>
      </c>
      <c r="H26" s="22">
        <v>1</v>
      </c>
      <c r="I26" s="22">
        <v>4</v>
      </c>
      <c r="J26" s="22">
        <v>1.5</v>
      </c>
      <c r="K26" s="269">
        <f t="shared" si="0"/>
        <v>7</v>
      </c>
      <c r="L26" s="60" t="s">
        <v>185</v>
      </c>
    </row>
    <row r="27" spans="2:12">
      <c r="B27" s="49">
        <v>14</v>
      </c>
      <c r="C27" s="21" t="s">
        <v>99</v>
      </c>
      <c r="D27" s="21" t="s">
        <v>196</v>
      </c>
      <c r="E27" s="21" t="s">
        <v>1712</v>
      </c>
      <c r="F27" s="22">
        <v>3</v>
      </c>
      <c r="G27" s="22">
        <v>1.2</v>
      </c>
      <c r="H27" s="22">
        <v>1</v>
      </c>
      <c r="I27" s="22">
        <v>6.6000000000000005</v>
      </c>
      <c r="J27" s="22">
        <v>1.5</v>
      </c>
      <c r="K27" s="269">
        <f t="shared" si="0"/>
        <v>11.100000000000001</v>
      </c>
      <c r="L27" s="60" t="s">
        <v>185</v>
      </c>
    </row>
    <row r="28" spans="2:12">
      <c r="B28" s="49">
        <v>15</v>
      </c>
      <c r="C28" s="21" t="s">
        <v>99</v>
      </c>
      <c r="D28" s="21" t="s">
        <v>196</v>
      </c>
      <c r="E28" s="21" t="s">
        <v>1714</v>
      </c>
      <c r="F28" s="22">
        <v>3</v>
      </c>
      <c r="G28" s="22">
        <v>1</v>
      </c>
      <c r="H28" s="22">
        <v>1</v>
      </c>
      <c r="I28" s="22">
        <v>6</v>
      </c>
      <c r="J28" s="22">
        <v>1.5</v>
      </c>
      <c r="K28" s="269">
        <f t="shared" si="0"/>
        <v>10.5</v>
      </c>
      <c r="L28" s="60" t="s">
        <v>185</v>
      </c>
    </row>
    <row r="29" spans="2:12">
      <c r="B29" s="49">
        <v>16</v>
      </c>
      <c r="C29" s="21" t="s">
        <v>99</v>
      </c>
      <c r="D29" s="21" t="s">
        <v>196</v>
      </c>
      <c r="E29" s="21" t="s">
        <v>1715</v>
      </c>
      <c r="F29" s="22">
        <v>5</v>
      </c>
      <c r="G29" s="22">
        <v>1.5</v>
      </c>
      <c r="H29" s="22">
        <v>1</v>
      </c>
      <c r="I29" s="22">
        <v>12.5</v>
      </c>
      <c r="J29" s="22">
        <v>1.5</v>
      </c>
      <c r="K29" s="269">
        <f t="shared" si="0"/>
        <v>20</v>
      </c>
      <c r="L29" s="60" t="s">
        <v>185</v>
      </c>
    </row>
    <row r="30" spans="2:12">
      <c r="B30" s="49">
        <v>17</v>
      </c>
      <c r="C30" s="21" t="s">
        <v>99</v>
      </c>
      <c r="D30" s="21" t="s">
        <v>208</v>
      </c>
      <c r="E30" s="21" t="s">
        <v>1717</v>
      </c>
      <c r="F30" s="22">
        <v>3</v>
      </c>
      <c r="G30" s="22">
        <v>1.2</v>
      </c>
      <c r="H30" s="22">
        <v>1</v>
      </c>
      <c r="I30" s="22">
        <v>6.6000000000000005</v>
      </c>
      <c r="J30" s="22">
        <v>1.5</v>
      </c>
      <c r="K30" s="269">
        <f t="shared" si="0"/>
        <v>11.100000000000001</v>
      </c>
      <c r="L30" s="60" t="s">
        <v>185</v>
      </c>
    </row>
    <row r="31" spans="2:12">
      <c r="B31" s="49">
        <v>18</v>
      </c>
      <c r="C31" s="21" t="s">
        <v>99</v>
      </c>
      <c r="D31" s="21" t="s">
        <v>208</v>
      </c>
      <c r="E31" s="21" t="s">
        <v>1719</v>
      </c>
      <c r="F31" s="22">
        <v>3</v>
      </c>
      <c r="G31" s="22">
        <v>1.4</v>
      </c>
      <c r="H31" s="22">
        <v>1</v>
      </c>
      <c r="I31" s="22">
        <v>7.1999999999999993</v>
      </c>
      <c r="J31" s="22">
        <v>1.5</v>
      </c>
      <c r="K31" s="269">
        <f t="shared" si="0"/>
        <v>11.7</v>
      </c>
      <c r="L31" s="60" t="s">
        <v>185</v>
      </c>
    </row>
    <row r="32" spans="2:12">
      <c r="B32" s="49">
        <v>19</v>
      </c>
      <c r="C32" s="21" t="s">
        <v>99</v>
      </c>
      <c r="D32" s="21" t="s">
        <v>208</v>
      </c>
      <c r="E32" s="21" t="s">
        <v>1721</v>
      </c>
      <c r="F32" s="22">
        <v>3</v>
      </c>
      <c r="G32" s="22">
        <v>1.6</v>
      </c>
      <c r="H32" s="22">
        <v>1</v>
      </c>
      <c r="I32" s="22">
        <v>7.8000000000000007</v>
      </c>
      <c r="J32" s="22">
        <v>1.5</v>
      </c>
      <c r="K32" s="269">
        <f t="shared" si="0"/>
        <v>12.3</v>
      </c>
      <c r="L32" s="60" t="s">
        <v>185</v>
      </c>
    </row>
    <row r="33" spans="2:12">
      <c r="B33" s="49">
        <v>20</v>
      </c>
      <c r="C33" s="21" t="s">
        <v>99</v>
      </c>
      <c r="D33" s="21" t="s">
        <v>208</v>
      </c>
      <c r="E33" s="21" t="s">
        <v>1723</v>
      </c>
      <c r="F33" s="22">
        <v>6</v>
      </c>
      <c r="G33" s="22">
        <v>2.5</v>
      </c>
      <c r="H33" s="22">
        <v>1</v>
      </c>
      <c r="I33" s="22">
        <v>21</v>
      </c>
      <c r="J33" s="22">
        <v>1.5</v>
      </c>
      <c r="K33" s="269">
        <f t="shared" si="0"/>
        <v>30</v>
      </c>
      <c r="L33" s="60" t="s">
        <v>185</v>
      </c>
    </row>
    <row r="34" spans="2:12">
      <c r="B34" s="49">
        <v>21</v>
      </c>
      <c r="C34" s="21" t="s">
        <v>99</v>
      </c>
      <c r="D34" s="21" t="s">
        <v>208</v>
      </c>
      <c r="E34" s="21" t="s">
        <v>1725</v>
      </c>
      <c r="F34" s="22">
        <v>5</v>
      </c>
      <c r="G34" s="22">
        <v>2.2999999999999998</v>
      </c>
      <c r="H34" s="22">
        <v>1</v>
      </c>
      <c r="I34" s="22">
        <v>16.5</v>
      </c>
      <c r="J34" s="22">
        <v>1.5</v>
      </c>
      <c r="K34" s="269">
        <f t="shared" si="0"/>
        <v>24</v>
      </c>
      <c r="L34" s="60" t="s">
        <v>185</v>
      </c>
    </row>
    <row r="35" spans="2:12">
      <c r="B35" s="49">
        <v>22</v>
      </c>
      <c r="C35" s="21" t="s">
        <v>99</v>
      </c>
      <c r="D35" s="21" t="s">
        <v>239</v>
      </c>
      <c r="E35" s="21" t="s">
        <v>1727</v>
      </c>
      <c r="F35" s="22">
        <v>8</v>
      </c>
      <c r="G35" s="22">
        <v>2.4</v>
      </c>
      <c r="H35" s="22">
        <v>1</v>
      </c>
      <c r="I35" s="22">
        <v>27.2</v>
      </c>
      <c r="J35" s="22">
        <v>1.5</v>
      </c>
      <c r="K35" s="269">
        <f t="shared" si="0"/>
        <v>39.200000000000003</v>
      </c>
      <c r="L35" s="60" t="s">
        <v>185</v>
      </c>
    </row>
    <row r="36" spans="2:12">
      <c r="B36" s="49">
        <v>23</v>
      </c>
      <c r="C36" s="21" t="s">
        <v>99</v>
      </c>
      <c r="D36" s="21" t="s">
        <v>239</v>
      </c>
      <c r="E36" s="21" t="s">
        <v>1729</v>
      </c>
      <c r="F36" s="22">
        <v>7</v>
      </c>
      <c r="G36" s="22">
        <v>3</v>
      </c>
      <c r="H36" s="22">
        <v>1</v>
      </c>
      <c r="I36" s="22">
        <v>28</v>
      </c>
      <c r="J36" s="22">
        <v>1.5</v>
      </c>
      <c r="K36" s="269">
        <f t="shared" si="0"/>
        <v>38.5</v>
      </c>
      <c r="L36" s="60" t="s">
        <v>185</v>
      </c>
    </row>
    <row r="37" spans="2:12">
      <c r="B37" s="49">
        <v>24</v>
      </c>
      <c r="C37" s="21" t="s">
        <v>99</v>
      </c>
      <c r="D37" s="21" t="s">
        <v>239</v>
      </c>
      <c r="E37" s="21" t="s">
        <v>1731</v>
      </c>
      <c r="F37" s="22">
        <v>6</v>
      </c>
      <c r="G37" s="22">
        <v>3</v>
      </c>
      <c r="H37" s="22">
        <v>1</v>
      </c>
      <c r="I37" s="22">
        <v>24</v>
      </c>
      <c r="J37" s="22">
        <v>1.5</v>
      </c>
      <c r="K37" s="269">
        <f t="shared" si="0"/>
        <v>33</v>
      </c>
      <c r="L37" s="60" t="s">
        <v>185</v>
      </c>
    </row>
    <row r="38" spans="2:12">
      <c r="B38" s="49">
        <v>25</v>
      </c>
      <c r="C38" s="21" t="s">
        <v>99</v>
      </c>
      <c r="D38" s="21" t="s">
        <v>239</v>
      </c>
      <c r="E38" s="21" t="s">
        <v>1733</v>
      </c>
      <c r="F38" s="22">
        <v>6</v>
      </c>
      <c r="G38" s="22">
        <v>2.2999999999999998</v>
      </c>
      <c r="H38" s="22">
        <v>1</v>
      </c>
      <c r="I38" s="22">
        <v>19.799999999999997</v>
      </c>
      <c r="J38" s="22">
        <v>1.5</v>
      </c>
      <c r="K38" s="269">
        <f t="shared" si="0"/>
        <v>28.799999999999997</v>
      </c>
      <c r="L38" s="60" t="s">
        <v>185</v>
      </c>
    </row>
    <row r="39" spans="2:12">
      <c r="B39" s="49">
        <v>26</v>
      </c>
      <c r="C39" s="21" t="s">
        <v>99</v>
      </c>
      <c r="D39" s="21" t="s">
        <v>239</v>
      </c>
      <c r="E39" s="21" t="s">
        <v>1735</v>
      </c>
      <c r="F39" s="22">
        <v>3</v>
      </c>
      <c r="G39" s="22">
        <v>2.2000000000000002</v>
      </c>
      <c r="H39" s="22">
        <v>1</v>
      </c>
      <c r="I39" s="22">
        <v>9.6000000000000014</v>
      </c>
      <c r="J39" s="22">
        <v>1.5</v>
      </c>
      <c r="K39" s="269">
        <f t="shared" si="0"/>
        <v>14.100000000000001</v>
      </c>
      <c r="L39" s="60" t="s">
        <v>185</v>
      </c>
    </row>
    <row r="40" spans="2:12">
      <c r="B40" s="49">
        <v>27</v>
      </c>
      <c r="C40" s="21" t="s">
        <v>99</v>
      </c>
      <c r="D40" s="21" t="s">
        <v>239</v>
      </c>
      <c r="E40" s="21" t="s">
        <v>1737</v>
      </c>
      <c r="F40" s="22">
        <v>2</v>
      </c>
      <c r="G40" s="22">
        <v>1.7</v>
      </c>
      <c r="H40" s="22">
        <v>1</v>
      </c>
      <c r="I40" s="22">
        <v>5.4</v>
      </c>
      <c r="J40" s="22">
        <v>1.5</v>
      </c>
      <c r="K40" s="269">
        <f t="shared" si="0"/>
        <v>8.4</v>
      </c>
      <c r="L40" s="60" t="s">
        <v>185</v>
      </c>
    </row>
    <row r="41" spans="2:12">
      <c r="B41" s="49">
        <v>28</v>
      </c>
      <c r="C41" s="21" t="s">
        <v>99</v>
      </c>
      <c r="D41" s="21" t="s">
        <v>239</v>
      </c>
      <c r="E41" s="21" t="s">
        <v>1739</v>
      </c>
      <c r="F41" s="22">
        <v>3</v>
      </c>
      <c r="G41" s="22">
        <v>0.8</v>
      </c>
      <c r="H41" s="22">
        <v>1</v>
      </c>
      <c r="I41" s="22">
        <v>5.4</v>
      </c>
      <c r="J41" s="22">
        <v>1.5</v>
      </c>
      <c r="K41" s="269">
        <f t="shared" si="0"/>
        <v>9.9</v>
      </c>
      <c r="L41" s="60" t="s">
        <v>185</v>
      </c>
    </row>
    <row r="42" spans="2:12">
      <c r="B42" s="49">
        <v>29</v>
      </c>
      <c r="C42" s="21" t="s">
        <v>99</v>
      </c>
      <c r="D42" s="21" t="s">
        <v>239</v>
      </c>
      <c r="E42" s="21" t="s">
        <v>1741</v>
      </c>
      <c r="F42" s="22">
        <v>3</v>
      </c>
      <c r="G42" s="22">
        <v>1</v>
      </c>
      <c r="H42" s="22">
        <v>1</v>
      </c>
      <c r="I42" s="22">
        <v>6</v>
      </c>
      <c r="J42" s="22">
        <v>1.5</v>
      </c>
      <c r="K42" s="269">
        <f t="shared" si="0"/>
        <v>10.5</v>
      </c>
      <c r="L42" s="60" t="s">
        <v>185</v>
      </c>
    </row>
    <row r="43" spans="2:12">
      <c r="B43" s="49">
        <v>30</v>
      </c>
      <c r="C43" s="21" t="s">
        <v>99</v>
      </c>
      <c r="D43" s="21" t="s">
        <v>239</v>
      </c>
      <c r="E43" s="21" t="s">
        <v>1743</v>
      </c>
      <c r="F43" s="22">
        <v>2</v>
      </c>
      <c r="G43" s="22">
        <v>0.7</v>
      </c>
      <c r="H43" s="22">
        <v>1</v>
      </c>
      <c r="I43" s="22">
        <v>3.4</v>
      </c>
      <c r="J43" s="22">
        <v>1.5</v>
      </c>
      <c r="K43" s="269">
        <f t="shared" si="0"/>
        <v>6.4</v>
      </c>
      <c r="L43" s="60" t="s">
        <v>185</v>
      </c>
    </row>
    <row r="44" spans="2:12">
      <c r="B44" s="49">
        <v>31</v>
      </c>
      <c r="C44" s="21" t="s">
        <v>99</v>
      </c>
      <c r="D44" s="21" t="s">
        <v>239</v>
      </c>
      <c r="E44" s="21" t="s">
        <v>1745</v>
      </c>
      <c r="F44" s="22">
        <v>3</v>
      </c>
      <c r="G44" s="22">
        <v>0.7</v>
      </c>
      <c r="H44" s="22">
        <v>1</v>
      </c>
      <c r="I44" s="22">
        <v>5.0999999999999996</v>
      </c>
      <c r="J44" s="22">
        <v>1.5</v>
      </c>
      <c r="K44" s="269">
        <f t="shared" si="0"/>
        <v>9.6</v>
      </c>
      <c r="L44" s="60" t="s">
        <v>185</v>
      </c>
    </row>
    <row r="45" spans="2:12">
      <c r="B45" s="49">
        <v>32</v>
      </c>
      <c r="C45" s="21" t="s">
        <v>99</v>
      </c>
      <c r="D45" s="21" t="s">
        <v>239</v>
      </c>
      <c r="E45" s="21" t="s">
        <v>1747</v>
      </c>
      <c r="F45" s="22">
        <v>2</v>
      </c>
      <c r="G45" s="22">
        <v>1</v>
      </c>
      <c r="H45" s="22">
        <v>1</v>
      </c>
      <c r="I45" s="22">
        <v>4</v>
      </c>
      <c r="J45" s="22">
        <v>1.5</v>
      </c>
      <c r="K45" s="269">
        <f t="shared" si="0"/>
        <v>7</v>
      </c>
      <c r="L45" s="60" t="s">
        <v>185</v>
      </c>
    </row>
    <row r="46" spans="2:12">
      <c r="B46" s="49">
        <v>33</v>
      </c>
      <c r="C46" s="21" t="s">
        <v>99</v>
      </c>
      <c r="D46" s="21" t="s">
        <v>239</v>
      </c>
      <c r="E46" s="21" t="s">
        <v>1749</v>
      </c>
      <c r="F46" s="22">
        <v>3</v>
      </c>
      <c r="G46" s="22">
        <v>0.8</v>
      </c>
      <c r="H46" s="22">
        <v>1</v>
      </c>
      <c r="I46" s="22">
        <v>5.4</v>
      </c>
      <c r="J46" s="22">
        <v>1.5</v>
      </c>
      <c r="K46" s="269">
        <f t="shared" si="0"/>
        <v>9.9</v>
      </c>
      <c r="L46" s="60" t="s">
        <v>185</v>
      </c>
    </row>
    <row r="47" spans="2:12">
      <c r="B47" s="49">
        <v>42</v>
      </c>
      <c r="C47" s="21" t="s">
        <v>99</v>
      </c>
      <c r="D47" s="21" t="s">
        <v>256</v>
      </c>
      <c r="E47" s="21" t="s">
        <v>1751</v>
      </c>
      <c r="F47" s="22">
        <v>3</v>
      </c>
      <c r="G47" s="22">
        <v>2</v>
      </c>
      <c r="H47" s="22">
        <v>1</v>
      </c>
      <c r="I47" s="22">
        <v>9</v>
      </c>
      <c r="J47" s="22">
        <v>1.5</v>
      </c>
      <c r="K47" s="269">
        <f t="shared" si="0"/>
        <v>13.5</v>
      </c>
      <c r="L47" s="60" t="s">
        <v>185</v>
      </c>
    </row>
    <row r="48" spans="2:12">
      <c r="B48" s="49">
        <v>43</v>
      </c>
      <c r="C48" s="21" t="s">
        <v>99</v>
      </c>
      <c r="D48" s="21" t="s">
        <v>256</v>
      </c>
      <c r="E48" s="21" t="s">
        <v>1753</v>
      </c>
      <c r="F48" s="22">
        <v>3</v>
      </c>
      <c r="G48" s="22">
        <v>2</v>
      </c>
      <c r="H48" s="22">
        <v>1</v>
      </c>
      <c r="I48" s="22">
        <v>9</v>
      </c>
      <c r="J48" s="22">
        <v>1.5</v>
      </c>
      <c r="K48" s="269">
        <f t="shared" si="0"/>
        <v>13.5</v>
      </c>
      <c r="L48" s="60" t="s">
        <v>185</v>
      </c>
    </row>
    <row r="49" spans="2:12">
      <c r="B49" s="49">
        <v>44</v>
      </c>
      <c r="C49" s="21" t="s">
        <v>99</v>
      </c>
      <c r="D49" s="21" t="s">
        <v>256</v>
      </c>
      <c r="E49" s="21" t="s">
        <v>1754</v>
      </c>
      <c r="F49" s="22">
        <v>4</v>
      </c>
      <c r="G49" s="22">
        <v>1.5</v>
      </c>
      <c r="H49" s="22">
        <v>1</v>
      </c>
      <c r="I49" s="22">
        <v>10</v>
      </c>
      <c r="J49" s="22">
        <v>1.5</v>
      </c>
      <c r="K49" s="269">
        <f t="shared" si="0"/>
        <v>16</v>
      </c>
      <c r="L49" s="60" t="s">
        <v>185</v>
      </c>
    </row>
    <row r="50" spans="2:12">
      <c r="B50" s="49">
        <v>45</v>
      </c>
      <c r="C50" s="21" t="s">
        <v>99</v>
      </c>
      <c r="D50" s="21" t="s">
        <v>1371</v>
      </c>
      <c r="E50" s="21" t="s">
        <v>1756</v>
      </c>
      <c r="F50" s="22">
        <v>1</v>
      </c>
      <c r="G50" s="22">
        <v>2</v>
      </c>
      <c r="H50" s="22">
        <v>1</v>
      </c>
      <c r="I50" s="22">
        <v>3</v>
      </c>
      <c r="J50" s="22">
        <v>1.5</v>
      </c>
      <c r="K50" s="269">
        <f t="shared" si="0"/>
        <v>4.5</v>
      </c>
      <c r="L50" s="60" t="s">
        <v>185</v>
      </c>
    </row>
    <row r="51" spans="2:12">
      <c r="B51" s="49">
        <v>46</v>
      </c>
      <c r="C51" s="21" t="s">
        <v>99</v>
      </c>
      <c r="D51" s="21" t="s">
        <v>1371</v>
      </c>
      <c r="E51" s="21" t="s">
        <v>1758</v>
      </c>
      <c r="F51" s="22">
        <v>4</v>
      </c>
      <c r="G51" s="22">
        <v>2</v>
      </c>
      <c r="H51" s="22">
        <v>1</v>
      </c>
      <c r="I51" s="22">
        <v>12</v>
      </c>
      <c r="J51" s="22">
        <v>1.5</v>
      </c>
      <c r="K51" s="269">
        <f t="shared" si="0"/>
        <v>18</v>
      </c>
      <c r="L51" s="60" t="s">
        <v>185</v>
      </c>
    </row>
    <row r="52" spans="2:12">
      <c r="B52" s="49">
        <v>47</v>
      </c>
      <c r="C52" s="21" t="s">
        <v>99</v>
      </c>
      <c r="D52" s="21" t="s">
        <v>1373</v>
      </c>
      <c r="E52" s="21" t="s">
        <v>1760</v>
      </c>
      <c r="F52" s="22">
        <v>7</v>
      </c>
      <c r="G52" s="22">
        <v>2</v>
      </c>
      <c r="H52" s="22">
        <v>1</v>
      </c>
      <c r="I52" s="22">
        <v>21</v>
      </c>
      <c r="J52" s="22">
        <v>1.5</v>
      </c>
      <c r="K52" s="269">
        <f t="shared" si="0"/>
        <v>31.5</v>
      </c>
      <c r="L52" s="60" t="s">
        <v>185</v>
      </c>
    </row>
    <row r="53" spans="2:12">
      <c r="B53" s="49">
        <v>48</v>
      </c>
      <c r="C53" s="21" t="s">
        <v>99</v>
      </c>
      <c r="D53" s="21" t="s">
        <v>1373</v>
      </c>
      <c r="E53" s="21" t="s">
        <v>1762</v>
      </c>
      <c r="F53" s="22">
        <v>10</v>
      </c>
      <c r="G53" s="22">
        <v>2.5</v>
      </c>
      <c r="H53" s="22">
        <v>1</v>
      </c>
      <c r="I53" s="22">
        <v>35</v>
      </c>
      <c r="J53" s="22">
        <v>1.5</v>
      </c>
      <c r="K53" s="269">
        <f t="shared" si="0"/>
        <v>50</v>
      </c>
      <c r="L53" s="60" t="s">
        <v>185</v>
      </c>
    </row>
    <row r="54" spans="2:12">
      <c r="B54" s="49">
        <v>49</v>
      </c>
      <c r="C54" s="21" t="s">
        <v>99</v>
      </c>
      <c r="D54" s="21" t="s">
        <v>268</v>
      </c>
      <c r="E54" s="21" t="s">
        <v>1764</v>
      </c>
      <c r="F54" s="22">
        <v>47</v>
      </c>
      <c r="G54" s="22">
        <v>1</v>
      </c>
      <c r="H54" s="22">
        <v>1</v>
      </c>
      <c r="I54" s="22">
        <v>94</v>
      </c>
      <c r="J54" s="22">
        <v>1.5</v>
      </c>
      <c r="K54" s="269">
        <f t="shared" si="0"/>
        <v>164.5</v>
      </c>
      <c r="L54" s="60" t="s">
        <v>185</v>
      </c>
    </row>
    <row r="55" spans="2:12">
      <c r="B55" s="49">
        <v>53</v>
      </c>
      <c r="C55" s="21" t="s">
        <v>99</v>
      </c>
      <c r="D55" s="21" t="s">
        <v>334</v>
      </c>
      <c r="E55" s="21" t="s">
        <v>1766</v>
      </c>
      <c r="F55" s="22">
        <v>3</v>
      </c>
      <c r="G55" s="22">
        <v>2</v>
      </c>
      <c r="H55" s="22">
        <v>1</v>
      </c>
      <c r="I55" s="22">
        <v>9</v>
      </c>
      <c r="J55" s="22">
        <v>1.5</v>
      </c>
      <c r="K55" s="269">
        <f t="shared" si="0"/>
        <v>13.5</v>
      </c>
      <c r="L55" s="60" t="s">
        <v>185</v>
      </c>
    </row>
    <row r="56" spans="2:12">
      <c r="B56" s="49">
        <v>54</v>
      </c>
      <c r="C56" s="21" t="s">
        <v>99</v>
      </c>
      <c r="D56" s="21" t="s">
        <v>334</v>
      </c>
      <c r="E56" s="21" t="s">
        <v>1768</v>
      </c>
      <c r="F56" s="22">
        <v>2</v>
      </c>
      <c r="G56" s="22">
        <v>0</v>
      </c>
      <c r="H56" s="22">
        <v>1</v>
      </c>
      <c r="I56" s="22">
        <v>2</v>
      </c>
      <c r="J56" s="22">
        <v>1.5</v>
      </c>
      <c r="K56" s="269">
        <f t="shared" si="0"/>
        <v>5</v>
      </c>
      <c r="L56" s="60" t="s">
        <v>185</v>
      </c>
    </row>
    <row r="57" spans="2:12">
      <c r="B57" s="49">
        <v>55</v>
      </c>
      <c r="C57" s="21" t="s">
        <v>99</v>
      </c>
      <c r="D57" s="21" t="s">
        <v>334</v>
      </c>
      <c r="E57" s="21" t="s">
        <v>1770</v>
      </c>
      <c r="F57" s="22">
        <v>3</v>
      </c>
      <c r="G57" s="22">
        <v>3</v>
      </c>
      <c r="H57" s="22">
        <v>1</v>
      </c>
      <c r="I57" s="22">
        <v>12</v>
      </c>
      <c r="J57" s="22">
        <v>1.5</v>
      </c>
      <c r="K57" s="269">
        <f t="shared" si="0"/>
        <v>16.5</v>
      </c>
      <c r="L57" s="60" t="s">
        <v>185</v>
      </c>
    </row>
    <row r="58" spans="2:12">
      <c r="B58" s="49">
        <v>56</v>
      </c>
      <c r="C58" s="21" t="s">
        <v>99</v>
      </c>
      <c r="D58" s="21" t="s">
        <v>334</v>
      </c>
      <c r="E58" s="21" t="s">
        <v>1772</v>
      </c>
      <c r="F58" s="22">
        <v>4</v>
      </c>
      <c r="G58" s="22">
        <v>2</v>
      </c>
      <c r="H58" s="22">
        <v>1</v>
      </c>
      <c r="I58" s="22">
        <v>12</v>
      </c>
      <c r="J58" s="22">
        <v>1.5</v>
      </c>
      <c r="K58" s="269">
        <f t="shared" si="0"/>
        <v>18</v>
      </c>
      <c r="L58" s="60" t="s">
        <v>185</v>
      </c>
    </row>
    <row r="59" spans="2:12">
      <c r="B59" s="49">
        <v>57</v>
      </c>
      <c r="C59" s="21" t="s">
        <v>99</v>
      </c>
      <c r="D59" s="21" t="s">
        <v>1416</v>
      </c>
      <c r="E59" s="21" t="s">
        <v>1774</v>
      </c>
      <c r="F59" s="22">
        <v>4</v>
      </c>
      <c r="G59" s="22">
        <v>1</v>
      </c>
      <c r="H59" s="22">
        <v>1</v>
      </c>
      <c r="I59" s="22">
        <v>8</v>
      </c>
      <c r="J59" s="22">
        <v>1.5</v>
      </c>
      <c r="K59" s="269">
        <f t="shared" si="0"/>
        <v>14</v>
      </c>
      <c r="L59" s="60" t="s">
        <v>184</v>
      </c>
    </row>
    <row r="60" spans="2:12">
      <c r="B60" s="49">
        <v>58</v>
      </c>
      <c r="C60" s="21" t="s">
        <v>99</v>
      </c>
      <c r="D60" s="21" t="s">
        <v>1416</v>
      </c>
      <c r="E60" s="21" t="s">
        <v>1776</v>
      </c>
      <c r="F60" s="22">
        <v>5</v>
      </c>
      <c r="G60" s="22">
        <v>1</v>
      </c>
      <c r="H60" s="22">
        <v>1</v>
      </c>
      <c r="I60" s="22">
        <v>10</v>
      </c>
      <c r="J60" s="22">
        <v>1.5</v>
      </c>
      <c r="K60" s="269">
        <f t="shared" si="0"/>
        <v>17.5</v>
      </c>
      <c r="L60" s="60" t="s">
        <v>184</v>
      </c>
    </row>
    <row r="61" spans="2:12">
      <c r="B61" s="49">
        <v>59</v>
      </c>
      <c r="C61" s="21" t="s">
        <v>99</v>
      </c>
      <c r="D61" s="21" t="s">
        <v>1416</v>
      </c>
      <c r="E61" s="21" t="s">
        <v>1778</v>
      </c>
      <c r="F61" s="22">
        <v>6</v>
      </c>
      <c r="G61" s="22">
        <v>0.7</v>
      </c>
      <c r="H61" s="22">
        <v>1</v>
      </c>
      <c r="I61" s="22">
        <v>10.199999999999999</v>
      </c>
      <c r="J61" s="22">
        <v>1.5</v>
      </c>
      <c r="K61" s="269">
        <f t="shared" si="0"/>
        <v>19.2</v>
      </c>
      <c r="L61" s="60" t="s">
        <v>184</v>
      </c>
    </row>
    <row r="62" spans="2:12">
      <c r="B62" s="49">
        <v>60</v>
      </c>
      <c r="C62" s="21" t="s">
        <v>99</v>
      </c>
      <c r="D62" s="21" t="s">
        <v>1416</v>
      </c>
      <c r="E62" s="21" t="s">
        <v>1780</v>
      </c>
      <c r="F62" s="22">
        <v>5</v>
      </c>
      <c r="G62" s="22">
        <v>1</v>
      </c>
      <c r="H62" s="22">
        <v>1</v>
      </c>
      <c r="I62" s="22">
        <v>10</v>
      </c>
      <c r="J62" s="22">
        <v>1.5</v>
      </c>
      <c r="K62" s="269">
        <f t="shared" si="0"/>
        <v>17.5</v>
      </c>
      <c r="L62" s="60" t="s">
        <v>184</v>
      </c>
    </row>
    <row r="63" spans="2:12">
      <c r="B63" s="49">
        <v>61</v>
      </c>
      <c r="C63" s="21" t="s">
        <v>99</v>
      </c>
      <c r="D63" s="21" t="s">
        <v>1416</v>
      </c>
      <c r="E63" s="21" t="s">
        <v>1781</v>
      </c>
      <c r="F63" s="22">
        <v>2</v>
      </c>
      <c r="G63" s="22">
        <v>0.5</v>
      </c>
      <c r="H63" s="22">
        <v>1</v>
      </c>
      <c r="I63" s="22">
        <v>3</v>
      </c>
      <c r="J63" s="22">
        <v>1.5</v>
      </c>
      <c r="K63" s="269">
        <f t="shared" si="0"/>
        <v>6</v>
      </c>
      <c r="L63" s="60" t="s">
        <v>184</v>
      </c>
    </row>
    <row r="64" spans="2:12">
      <c r="B64" s="49">
        <v>62</v>
      </c>
      <c r="C64" s="21" t="s">
        <v>99</v>
      </c>
      <c r="D64" s="21" t="s">
        <v>1416</v>
      </c>
      <c r="E64" s="21" t="s">
        <v>1783</v>
      </c>
      <c r="F64" s="22">
        <v>4</v>
      </c>
      <c r="G64" s="22">
        <v>0.5</v>
      </c>
      <c r="H64" s="22">
        <v>1</v>
      </c>
      <c r="I64" s="22">
        <v>6</v>
      </c>
      <c r="J64" s="22">
        <v>1.5</v>
      </c>
      <c r="K64" s="269">
        <f t="shared" si="0"/>
        <v>12</v>
      </c>
      <c r="L64" s="60" t="s">
        <v>184</v>
      </c>
    </row>
    <row r="65" spans="2:12">
      <c r="B65" s="49">
        <v>63</v>
      </c>
      <c r="C65" s="21" t="s">
        <v>99</v>
      </c>
      <c r="D65" s="21" t="s">
        <v>484</v>
      </c>
      <c r="E65" s="21" t="s">
        <v>1784</v>
      </c>
      <c r="F65" s="22">
        <v>6</v>
      </c>
      <c r="G65" s="22">
        <v>1</v>
      </c>
      <c r="H65" s="22">
        <v>1</v>
      </c>
      <c r="I65" s="22">
        <v>12</v>
      </c>
      <c r="J65" s="22">
        <v>1.5</v>
      </c>
      <c r="K65" s="269">
        <f t="shared" si="0"/>
        <v>21</v>
      </c>
      <c r="L65" s="60" t="s">
        <v>184</v>
      </c>
    </row>
    <row r="66" spans="2:12">
      <c r="B66" s="49">
        <v>64</v>
      </c>
      <c r="C66" s="21" t="s">
        <v>99</v>
      </c>
      <c r="D66" s="21" t="s">
        <v>484</v>
      </c>
      <c r="E66" s="21" t="s">
        <v>1786</v>
      </c>
      <c r="F66" s="22">
        <v>7</v>
      </c>
      <c r="G66" s="22">
        <v>1.5</v>
      </c>
      <c r="H66" s="22">
        <v>1</v>
      </c>
      <c r="I66" s="22">
        <v>17.5</v>
      </c>
      <c r="J66" s="22">
        <v>1.5</v>
      </c>
      <c r="K66" s="269">
        <f t="shared" si="0"/>
        <v>28</v>
      </c>
      <c r="L66" s="60" t="s">
        <v>184</v>
      </c>
    </row>
    <row r="67" spans="2:12">
      <c r="B67" s="49">
        <v>65</v>
      </c>
      <c r="C67" s="21" t="s">
        <v>99</v>
      </c>
      <c r="D67" s="21" t="s">
        <v>484</v>
      </c>
      <c r="E67" s="21" t="s">
        <v>1788</v>
      </c>
      <c r="F67" s="22">
        <v>4</v>
      </c>
      <c r="G67" s="22">
        <v>1.5</v>
      </c>
      <c r="H67" s="22">
        <v>1</v>
      </c>
      <c r="I67" s="22">
        <v>10</v>
      </c>
      <c r="J67" s="22">
        <v>1.5</v>
      </c>
      <c r="K67" s="269">
        <f t="shared" si="0"/>
        <v>16</v>
      </c>
      <c r="L67" s="60" t="s">
        <v>184</v>
      </c>
    </row>
    <row r="68" spans="2:12">
      <c r="B68" s="49">
        <v>68</v>
      </c>
      <c r="C68" s="21" t="s">
        <v>99</v>
      </c>
      <c r="D68" s="21" t="s">
        <v>1147</v>
      </c>
      <c r="E68" s="21" t="s">
        <v>1790</v>
      </c>
      <c r="F68" s="22">
        <v>7</v>
      </c>
      <c r="G68" s="22">
        <v>1.5</v>
      </c>
      <c r="H68" s="22">
        <v>1</v>
      </c>
      <c r="I68" s="22">
        <v>17.5</v>
      </c>
      <c r="J68" s="22">
        <v>1.5</v>
      </c>
      <c r="K68" s="269">
        <f t="shared" si="0"/>
        <v>28</v>
      </c>
      <c r="L68" s="60" t="s">
        <v>184</v>
      </c>
    </row>
    <row r="69" spans="2:12">
      <c r="B69" s="49">
        <v>69</v>
      </c>
      <c r="C69" s="21" t="s">
        <v>99</v>
      </c>
      <c r="D69" s="21" t="s">
        <v>1147</v>
      </c>
      <c r="E69" s="21" t="s">
        <v>1791</v>
      </c>
      <c r="F69" s="22">
        <v>9</v>
      </c>
      <c r="G69" s="22">
        <v>2</v>
      </c>
      <c r="H69" s="22">
        <v>1</v>
      </c>
      <c r="I69" s="22">
        <v>27</v>
      </c>
      <c r="J69" s="22">
        <v>1.5</v>
      </c>
      <c r="K69" s="269">
        <f t="shared" si="0"/>
        <v>40.5</v>
      </c>
      <c r="L69" s="60" t="s">
        <v>184</v>
      </c>
    </row>
    <row r="70" spans="2:12">
      <c r="B70" s="49">
        <v>70</v>
      </c>
      <c r="C70" s="21" t="s">
        <v>99</v>
      </c>
      <c r="D70" s="21" t="s">
        <v>1147</v>
      </c>
      <c r="E70" s="21" t="s">
        <v>1793</v>
      </c>
      <c r="F70" s="22">
        <v>9</v>
      </c>
      <c r="G70" s="22">
        <v>2</v>
      </c>
      <c r="H70" s="22">
        <v>1</v>
      </c>
      <c r="I70" s="22">
        <v>27</v>
      </c>
      <c r="J70" s="22">
        <v>1.5</v>
      </c>
      <c r="K70" s="269">
        <f t="shared" si="0"/>
        <v>40.5</v>
      </c>
      <c r="L70" s="60" t="s">
        <v>184</v>
      </c>
    </row>
    <row r="71" spans="2:12">
      <c r="B71" s="49">
        <v>71</v>
      </c>
      <c r="C71" s="21" t="s">
        <v>99</v>
      </c>
      <c r="D71" s="21" t="s">
        <v>1147</v>
      </c>
      <c r="E71" s="21" t="s">
        <v>1794</v>
      </c>
      <c r="F71" s="22">
        <v>9</v>
      </c>
      <c r="G71" s="22">
        <v>2</v>
      </c>
      <c r="H71" s="22">
        <v>1</v>
      </c>
      <c r="I71" s="22">
        <v>27</v>
      </c>
      <c r="J71" s="22">
        <v>1.5</v>
      </c>
      <c r="K71" s="269">
        <f t="shared" si="0"/>
        <v>40.5</v>
      </c>
      <c r="L71" s="60" t="s">
        <v>184</v>
      </c>
    </row>
    <row r="72" spans="2:12">
      <c r="B72" s="49">
        <v>72</v>
      </c>
      <c r="C72" s="21" t="s">
        <v>99</v>
      </c>
      <c r="D72" s="21" t="s">
        <v>1147</v>
      </c>
      <c r="E72" s="21" t="s">
        <v>1795</v>
      </c>
      <c r="F72" s="22">
        <v>10</v>
      </c>
      <c r="G72" s="22">
        <v>2</v>
      </c>
      <c r="H72" s="22">
        <v>1</v>
      </c>
      <c r="I72" s="22">
        <v>30</v>
      </c>
      <c r="J72" s="22">
        <v>1.5</v>
      </c>
      <c r="K72" s="269">
        <f t="shared" si="0"/>
        <v>45</v>
      </c>
      <c r="L72" s="60" t="s">
        <v>184</v>
      </c>
    </row>
    <row r="73" spans="2:12">
      <c r="B73" s="49">
        <v>73</v>
      </c>
      <c r="C73" s="21" t="s">
        <v>99</v>
      </c>
      <c r="D73" s="21" t="s">
        <v>1147</v>
      </c>
      <c r="E73" s="21" t="s">
        <v>1797</v>
      </c>
      <c r="F73" s="22">
        <v>9</v>
      </c>
      <c r="G73" s="22">
        <v>2</v>
      </c>
      <c r="H73" s="22">
        <v>1</v>
      </c>
      <c r="I73" s="22">
        <v>27</v>
      </c>
      <c r="J73" s="22">
        <v>1.5</v>
      </c>
      <c r="K73" s="269">
        <f t="shared" si="0"/>
        <v>40.5</v>
      </c>
      <c r="L73" s="60" t="s">
        <v>184</v>
      </c>
    </row>
    <row r="74" spans="2:12">
      <c r="B74" s="49">
        <v>74</v>
      </c>
      <c r="C74" s="21" t="s">
        <v>99</v>
      </c>
      <c r="D74" s="21" t="s">
        <v>1147</v>
      </c>
      <c r="E74" s="21" t="s">
        <v>1798</v>
      </c>
      <c r="F74" s="22">
        <v>10</v>
      </c>
      <c r="G74" s="22">
        <v>2</v>
      </c>
      <c r="H74" s="22">
        <v>1</v>
      </c>
      <c r="I74" s="22">
        <v>30</v>
      </c>
      <c r="J74" s="22">
        <v>1.5</v>
      </c>
      <c r="K74" s="269">
        <f t="shared" si="0"/>
        <v>45</v>
      </c>
      <c r="L74" s="60" t="s">
        <v>184</v>
      </c>
    </row>
    <row r="75" spans="2:12">
      <c r="B75" s="49">
        <v>75</v>
      </c>
      <c r="C75" s="21" t="s">
        <v>99</v>
      </c>
      <c r="D75" s="21" t="s">
        <v>594</v>
      </c>
      <c r="E75" s="21" t="s">
        <v>1799</v>
      </c>
      <c r="F75" s="22">
        <v>6</v>
      </c>
      <c r="G75" s="22">
        <v>1.5</v>
      </c>
      <c r="H75" s="22">
        <v>1</v>
      </c>
      <c r="I75" s="22">
        <v>15</v>
      </c>
      <c r="J75" s="22">
        <v>1.5</v>
      </c>
      <c r="K75" s="269">
        <f t="shared" si="0"/>
        <v>24</v>
      </c>
      <c r="L75" s="60" t="s">
        <v>184</v>
      </c>
    </row>
    <row r="76" spans="2:12">
      <c r="B76" s="49">
        <v>76</v>
      </c>
      <c r="C76" s="21" t="s">
        <v>99</v>
      </c>
      <c r="D76" s="21" t="s">
        <v>594</v>
      </c>
      <c r="E76" s="21" t="s">
        <v>1801</v>
      </c>
      <c r="F76" s="22">
        <v>11</v>
      </c>
      <c r="G76" s="22">
        <v>2</v>
      </c>
      <c r="H76" s="22">
        <v>1</v>
      </c>
      <c r="I76" s="22">
        <v>33</v>
      </c>
      <c r="J76" s="22">
        <v>1.5</v>
      </c>
      <c r="K76" s="269">
        <f t="shared" si="0"/>
        <v>49.5</v>
      </c>
      <c r="L76" s="60" t="s">
        <v>184</v>
      </c>
    </row>
    <row r="77" spans="2:12">
      <c r="B77" s="49">
        <v>77</v>
      </c>
      <c r="C77" s="21" t="s">
        <v>99</v>
      </c>
      <c r="D77" s="21" t="s">
        <v>594</v>
      </c>
      <c r="E77" s="21" t="s">
        <v>1803</v>
      </c>
      <c r="F77" s="22">
        <v>2</v>
      </c>
      <c r="G77" s="22">
        <v>1.5</v>
      </c>
      <c r="H77" s="22">
        <v>1</v>
      </c>
      <c r="I77" s="22">
        <v>5</v>
      </c>
      <c r="J77" s="22">
        <v>1.5</v>
      </c>
      <c r="K77" s="269">
        <f t="shared" si="0"/>
        <v>8</v>
      </c>
      <c r="L77" s="60" t="s">
        <v>184</v>
      </c>
    </row>
    <row r="78" spans="2:12">
      <c r="B78" s="49">
        <v>78</v>
      </c>
      <c r="C78" s="21" t="s">
        <v>99</v>
      </c>
      <c r="D78" s="21" t="s">
        <v>594</v>
      </c>
      <c r="E78" s="21" t="s">
        <v>1805</v>
      </c>
      <c r="F78" s="22">
        <v>4</v>
      </c>
      <c r="G78" s="22">
        <v>1.5</v>
      </c>
      <c r="H78" s="22">
        <v>1</v>
      </c>
      <c r="I78" s="22">
        <v>10</v>
      </c>
      <c r="J78" s="22">
        <v>1.5</v>
      </c>
      <c r="K78" s="269">
        <f t="shared" si="0"/>
        <v>16</v>
      </c>
      <c r="L78" s="60" t="s">
        <v>184</v>
      </c>
    </row>
    <row r="79" spans="2:12">
      <c r="B79" s="49">
        <v>79</v>
      </c>
      <c r="C79" s="21" t="s">
        <v>99</v>
      </c>
      <c r="D79" s="21" t="s">
        <v>594</v>
      </c>
      <c r="E79" s="21" t="s">
        <v>1806</v>
      </c>
      <c r="F79" s="22">
        <v>8</v>
      </c>
      <c r="G79" s="22">
        <v>2</v>
      </c>
      <c r="H79" s="22">
        <v>1</v>
      </c>
      <c r="I79" s="22">
        <v>24</v>
      </c>
      <c r="J79" s="22">
        <v>1.5</v>
      </c>
      <c r="K79" s="269">
        <f t="shared" ref="K79:K90" si="1">I79+J79*F79</f>
        <v>36</v>
      </c>
      <c r="L79" s="60" t="s">
        <v>184</v>
      </c>
    </row>
    <row r="80" spans="2:12">
      <c r="B80" s="49">
        <v>80</v>
      </c>
      <c r="C80" s="21" t="s">
        <v>99</v>
      </c>
      <c r="D80" s="21" t="s">
        <v>594</v>
      </c>
      <c r="E80" s="21" t="s">
        <v>1808</v>
      </c>
      <c r="F80" s="22">
        <v>19</v>
      </c>
      <c r="G80" s="22">
        <v>3</v>
      </c>
      <c r="H80" s="22">
        <v>1</v>
      </c>
      <c r="I80" s="22">
        <v>76</v>
      </c>
      <c r="J80" s="22">
        <v>1.5</v>
      </c>
      <c r="K80" s="269">
        <f t="shared" si="1"/>
        <v>104.5</v>
      </c>
      <c r="L80" s="60" t="s">
        <v>184</v>
      </c>
    </row>
    <row r="81" spans="2:12">
      <c r="B81" s="49">
        <v>81</v>
      </c>
      <c r="C81" s="21" t="s">
        <v>99</v>
      </c>
      <c r="D81" s="21" t="s">
        <v>594</v>
      </c>
      <c r="E81" s="21" t="s">
        <v>1810</v>
      </c>
      <c r="F81" s="22">
        <v>5</v>
      </c>
      <c r="G81" s="22">
        <v>3</v>
      </c>
      <c r="H81" s="22">
        <v>1</v>
      </c>
      <c r="I81" s="22">
        <v>20</v>
      </c>
      <c r="J81" s="22">
        <v>1.5</v>
      </c>
      <c r="K81" s="269">
        <f t="shared" si="1"/>
        <v>27.5</v>
      </c>
      <c r="L81" s="60" t="s">
        <v>184</v>
      </c>
    </row>
    <row r="82" spans="2:12">
      <c r="B82" s="49">
        <v>82</v>
      </c>
      <c r="C82" s="21" t="s">
        <v>99</v>
      </c>
      <c r="D82" s="21" t="s">
        <v>594</v>
      </c>
      <c r="E82" s="21" t="s">
        <v>1812</v>
      </c>
      <c r="F82" s="22">
        <v>6</v>
      </c>
      <c r="G82" s="22">
        <v>3</v>
      </c>
      <c r="H82" s="22">
        <v>1</v>
      </c>
      <c r="I82" s="22">
        <v>24</v>
      </c>
      <c r="J82" s="22">
        <v>1.5</v>
      </c>
      <c r="K82" s="269">
        <f t="shared" si="1"/>
        <v>33</v>
      </c>
      <c r="L82" s="60" t="s">
        <v>184</v>
      </c>
    </row>
    <row r="83" spans="2:12">
      <c r="B83" s="49">
        <v>83</v>
      </c>
      <c r="C83" s="21" t="s">
        <v>99</v>
      </c>
      <c r="D83" s="21" t="s">
        <v>594</v>
      </c>
      <c r="E83" s="21" t="s">
        <v>1813</v>
      </c>
      <c r="F83" s="22">
        <v>16</v>
      </c>
      <c r="G83" s="22">
        <v>3</v>
      </c>
      <c r="H83" s="22">
        <v>1</v>
      </c>
      <c r="I83" s="22">
        <v>64</v>
      </c>
      <c r="J83" s="22">
        <v>1.5</v>
      </c>
      <c r="K83" s="269">
        <f t="shared" si="1"/>
        <v>88</v>
      </c>
      <c r="L83" s="60" t="s">
        <v>184</v>
      </c>
    </row>
    <row r="84" spans="2:12">
      <c r="B84" s="49">
        <v>84</v>
      </c>
      <c r="C84" s="21" t="s">
        <v>99</v>
      </c>
      <c r="D84" s="21" t="s">
        <v>710</v>
      </c>
      <c r="E84" s="21" t="s">
        <v>1815</v>
      </c>
      <c r="F84" s="22">
        <v>9</v>
      </c>
      <c r="G84" s="22">
        <v>2</v>
      </c>
      <c r="H84" s="22">
        <v>1</v>
      </c>
      <c r="I84" s="22">
        <v>27</v>
      </c>
      <c r="J84" s="22">
        <v>1.5</v>
      </c>
      <c r="K84" s="269">
        <f t="shared" si="1"/>
        <v>40.5</v>
      </c>
      <c r="L84" s="60" t="s">
        <v>184</v>
      </c>
    </row>
    <row r="85" spans="2:12">
      <c r="B85" s="49">
        <v>85</v>
      </c>
      <c r="C85" s="21" t="s">
        <v>99</v>
      </c>
      <c r="D85" s="21" t="s">
        <v>710</v>
      </c>
      <c r="E85" s="21" t="s">
        <v>1816</v>
      </c>
      <c r="F85" s="22">
        <v>8</v>
      </c>
      <c r="G85" s="22">
        <v>2</v>
      </c>
      <c r="H85" s="22">
        <v>1</v>
      </c>
      <c r="I85" s="22">
        <v>24</v>
      </c>
      <c r="J85" s="22">
        <v>1.5</v>
      </c>
      <c r="K85" s="269">
        <f t="shared" si="1"/>
        <v>36</v>
      </c>
      <c r="L85" s="60" t="s">
        <v>184</v>
      </c>
    </row>
    <row r="86" spans="2:12">
      <c r="B86" s="49">
        <v>86</v>
      </c>
      <c r="C86" s="21" t="s">
        <v>99</v>
      </c>
      <c r="D86" s="21" t="s">
        <v>745</v>
      </c>
      <c r="E86" s="21" t="s">
        <v>1817</v>
      </c>
      <c r="F86" s="22">
        <v>6</v>
      </c>
      <c r="G86" s="22">
        <v>2</v>
      </c>
      <c r="H86" s="22">
        <v>1</v>
      </c>
      <c r="I86" s="22">
        <v>18</v>
      </c>
      <c r="J86" s="22">
        <v>1.5</v>
      </c>
      <c r="K86" s="269">
        <f t="shared" si="1"/>
        <v>27</v>
      </c>
      <c r="L86" s="60" t="s">
        <v>184</v>
      </c>
    </row>
    <row r="87" spans="2:12">
      <c r="B87" s="49">
        <v>87</v>
      </c>
      <c r="C87" s="21" t="s">
        <v>99</v>
      </c>
      <c r="D87" s="21" t="s">
        <v>745</v>
      </c>
      <c r="E87" s="21" t="s">
        <v>1819</v>
      </c>
      <c r="F87" s="22">
        <v>4</v>
      </c>
      <c r="G87" s="22">
        <v>1.5</v>
      </c>
      <c r="H87" s="22">
        <v>1</v>
      </c>
      <c r="I87" s="22">
        <v>10</v>
      </c>
      <c r="J87" s="22">
        <v>1.5</v>
      </c>
      <c r="K87" s="269">
        <f t="shared" si="1"/>
        <v>16</v>
      </c>
      <c r="L87" s="60" t="s">
        <v>184</v>
      </c>
    </row>
    <row r="88" spans="2:12">
      <c r="B88" s="49">
        <v>88</v>
      </c>
      <c r="C88" s="21" t="s">
        <v>99</v>
      </c>
      <c r="D88" s="21" t="s">
        <v>745</v>
      </c>
      <c r="E88" s="21" t="s">
        <v>1821</v>
      </c>
      <c r="F88" s="22">
        <v>5</v>
      </c>
      <c r="G88" s="22">
        <v>1.5</v>
      </c>
      <c r="H88" s="22">
        <v>1</v>
      </c>
      <c r="I88" s="22">
        <v>12.5</v>
      </c>
      <c r="J88" s="22">
        <v>1.5</v>
      </c>
      <c r="K88" s="269">
        <f t="shared" si="1"/>
        <v>20</v>
      </c>
      <c r="L88" s="60" t="s">
        <v>184</v>
      </c>
    </row>
    <row r="89" spans="2:12">
      <c r="B89" s="49">
        <v>89</v>
      </c>
      <c r="C89" s="21" t="s">
        <v>99</v>
      </c>
      <c r="D89" s="21" t="s">
        <v>789</v>
      </c>
      <c r="E89" s="21" t="s">
        <v>1823</v>
      </c>
      <c r="F89" s="22">
        <v>2</v>
      </c>
      <c r="G89" s="22">
        <v>3</v>
      </c>
      <c r="H89" s="22">
        <v>1</v>
      </c>
      <c r="I89" s="22">
        <v>8</v>
      </c>
      <c r="J89" s="22">
        <v>1.5</v>
      </c>
      <c r="K89" s="269">
        <f t="shared" si="1"/>
        <v>11</v>
      </c>
      <c r="L89" s="60" t="s">
        <v>184</v>
      </c>
    </row>
    <row r="90" spans="2:12" ht="13.5" thickBot="1">
      <c r="B90" s="51">
        <v>90</v>
      </c>
      <c r="C90" s="29" t="s">
        <v>99</v>
      </c>
      <c r="D90" s="29" t="s">
        <v>789</v>
      </c>
      <c r="E90" s="29" t="s">
        <v>1825</v>
      </c>
      <c r="F90" s="30">
        <v>14</v>
      </c>
      <c r="G90" s="30">
        <v>3</v>
      </c>
      <c r="H90" s="30">
        <v>1</v>
      </c>
      <c r="I90" s="30">
        <v>56</v>
      </c>
      <c r="J90" s="30">
        <v>1.5</v>
      </c>
      <c r="K90" s="344">
        <f t="shared" si="1"/>
        <v>77</v>
      </c>
      <c r="L90" s="64" t="s">
        <v>184</v>
      </c>
    </row>
    <row r="91" spans="2:12" ht="13.5" thickBot="1">
      <c r="K91" s="17">
        <f>SUBTOTAL(9,K14:K90)</f>
        <v>1864.3</v>
      </c>
    </row>
    <row r="92" spans="2:12" ht="47.25">
      <c r="B92" s="340" t="s">
        <v>1971</v>
      </c>
      <c r="C92" s="341" t="s">
        <v>1830</v>
      </c>
      <c r="D92" s="341" t="s">
        <v>1972</v>
      </c>
      <c r="E92" s="341" t="s">
        <v>1973</v>
      </c>
      <c r="F92" s="341" t="s">
        <v>1974</v>
      </c>
      <c r="G92" s="341" t="s">
        <v>1975</v>
      </c>
      <c r="H92" s="342" t="s">
        <v>1976</v>
      </c>
      <c r="I92" s="342" t="s">
        <v>1977</v>
      </c>
      <c r="J92" s="341" t="s">
        <v>1978</v>
      </c>
      <c r="K92" s="96" t="s">
        <v>1970</v>
      </c>
      <c r="L92" s="343" t="s">
        <v>1979</v>
      </c>
    </row>
    <row r="93" spans="2:12" ht="15">
      <c r="B93" s="27">
        <v>11</v>
      </c>
      <c r="C93" s="209" t="s">
        <v>1830</v>
      </c>
      <c r="D93" s="209" t="s">
        <v>334</v>
      </c>
      <c r="E93" s="209" t="s">
        <v>1831</v>
      </c>
      <c r="F93" s="209">
        <v>8</v>
      </c>
      <c r="G93" s="209">
        <v>2</v>
      </c>
      <c r="H93" s="209">
        <v>1</v>
      </c>
      <c r="I93" s="209">
        <f>F93*(G93+H93)</f>
        <v>24</v>
      </c>
      <c r="J93" s="209">
        <v>1.5</v>
      </c>
      <c r="K93" s="203">
        <f>I93+J93*F93</f>
        <v>36</v>
      </c>
      <c r="L93" s="266" t="s">
        <v>185</v>
      </c>
    </row>
    <row r="94" spans="2:12" ht="15">
      <c r="B94" s="27">
        <v>12</v>
      </c>
      <c r="C94" s="209" t="s">
        <v>1830</v>
      </c>
      <c r="D94" s="209" t="s">
        <v>334</v>
      </c>
      <c r="E94" s="209" t="s">
        <v>1833</v>
      </c>
      <c r="F94" s="209">
        <v>5</v>
      </c>
      <c r="G94" s="209">
        <v>2</v>
      </c>
      <c r="H94" s="209">
        <v>1</v>
      </c>
      <c r="I94" s="209">
        <f t="shared" ref="I94:I108" si="2">F94*(G94+H94)</f>
        <v>15</v>
      </c>
      <c r="J94" s="209">
        <v>1.5</v>
      </c>
      <c r="K94" s="203">
        <f t="shared" ref="K94:K108" si="3">I94+J94*F94</f>
        <v>22.5</v>
      </c>
      <c r="L94" s="266" t="s">
        <v>185</v>
      </c>
    </row>
    <row r="95" spans="2:12" ht="15">
      <c r="B95" s="27">
        <v>13</v>
      </c>
      <c r="C95" s="209" t="s">
        <v>1830</v>
      </c>
      <c r="D95" s="209" t="s">
        <v>334</v>
      </c>
      <c r="E95" s="209" t="s">
        <v>1835</v>
      </c>
      <c r="F95" s="209">
        <v>10</v>
      </c>
      <c r="G95" s="209">
        <v>1.5</v>
      </c>
      <c r="H95" s="209">
        <v>1</v>
      </c>
      <c r="I95" s="209">
        <f t="shared" si="2"/>
        <v>25</v>
      </c>
      <c r="J95" s="209">
        <v>1.5</v>
      </c>
      <c r="K95" s="203">
        <f t="shared" si="3"/>
        <v>40</v>
      </c>
      <c r="L95" s="266" t="s">
        <v>185</v>
      </c>
    </row>
    <row r="96" spans="2:12" ht="15">
      <c r="B96" s="27">
        <v>14</v>
      </c>
      <c r="C96" s="209" t="s">
        <v>1830</v>
      </c>
      <c r="D96" s="209" t="s">
        <v>334</v>
      </c>
      <c r="E96" s="209" t="s">
        <v>1837</v>
      </c>
      <c r="F96" s="209">
        <v>3</v>
      </c>
      <c r="G96" s="209">
        <v>2</v>
      </c>
      <c r="H96" s="209">
        <v>1</v>
      </c>
      <c r="I96" s="209">
        <f t="shared" si="2"/>
        <v>9</v>
      </c>
      <c r="J96" s="209">
        <v>1.5</v>
      </c>
      <c r="K96" s="203">
        <f t="shared" si="3"/>
        <v>13.5</v>
      </c>
      <c r="L96" s="266" t="s">
        <v>185</v>
      </c>
    </row>
    <row r="97" spans="2:12" ht="15">
      <c r="B97" s="27">
        <v>15</v>
      </c>
      <c r="C97" s="209" t="s">
        <v>1830</v>
      </c>
      <c r="D97" s="209" t="s">
        <v>334</v>
      </c>
      <c r="E97" s="209" t="s">
        <v>1839</v>
      </c>
      <c r="F97" s="209">
        <v>9</v>
      </c>
      <c r="G97" s="209">
        <v>2</v>
      </c>
      <c r="H97" s="209">
        <v>1</v>
      </c>
      <c r="I97" s="209">
        <f t="shared" si="2"/>
        <v>27</v>
      </c>
      <c r="J97" s="209">
        <v>1.5</v>
      </c>
      <c r="K97" s="203">
        <f t="shared" si="3"/>
        <v>40.5</v>
      </c>
      <c r="L97" s="266" t="s">
        <v>185</v>
      </c>
    </row>
    <row r="98" spans="2:12" ht="15">
      <c r="B98" s="27">
        <v>16</v>
      </c>
      <c r="C98" s="209" t="s">
        <v>1830</v>
      </c>
      <c r="D98" s="209" t="s">
        <v>334</v>
      </c>
      <c r="E98" s="209" t="s">
        <v>1839</v>
      </c>
      <c r="F98" s="209">
        <v>9</v>
      </c>
      <c r="G98" s="209">
        <v>2</v>
      </c>
      <c r="H98" s="209">
        <v>1</v>
      </c>
      <c r="I98" s="209">
        <f t="shared" si="2"/>
        <v>27</v>
      </c>
      <c r="J98" s="209">
        <v>1.5</v>
      </c>
      <c r="K98" s="203">
        <f t="shared" si="3"/>
        <v>40.5</v>
      </c>
      <c r="L98" s="266" t="s">
        <v>185</v>
      </c>
    </row>
    <row r="99" spans="2:12" ht="15">
      <c r="B99" s="27">
        <v>8</v>
      </c>
      <c r="C99" s="209" t="s">
        <v>1830</v>
      </c>
      <c r="D99" s="209" t="s">
        <v>380</v>
      </c>
      <c r="E99" s="209" t="s">
        <v>1841</v>
      </c>
      <c r="F99" s="209">
        <v>10</v>
      </c>
      <c r="G99" s="209">
        <v>1</v>
      </c>
      <c r="H99" s="209">
        <v>1</v>
      </c>
      <c r="I99" s="209">
        <f t="shared" si="2"/>
        <v>20</v>
      </c>
      <c r="J99" s="209">
        <v>1.5</v>
      </c>
      <c r="K99" s="203">
        <f t="shared" si="3"/>
        <v>35</v>
      </c>
      <c r="L99" s="266" t="s">
        <v>185</v>
      </c>
    </row>
    <row r="100" spans="2:12" ht="15">
      <c r="B100" s="27">
        <v>9</v>
      </c>
      <c r="C100" s="209" t="s">
        <v>1830</v>
      </c>
      <c r="D100" s="209" t="s">
        <v>380</v>
      </c>
      <c r="E100" s="209" t="s">
        <v>1843</v>
      </c>
      <c r="F100" s="209">
        <v>10</v>
      </c>
      <c r="G100" s="209">
        <v>1</v>
      </c>
      <c r="H100" s="209">
        <v>1</v>
      </c>
      <c r="I100" s="209">
        <f t="shared" si="2"/>
        <v>20</v>
      </c>
      <c r="J100" s="209">
        <v>1.5</v>
      </c>
      <c r="K100" s="203">
        <f t="shared" si="3"/>
        <v>35</v>
      </c>
      <c r="L100" s="266" t="s">
        <v>185</v>
      </c>
    </row>
    <row r="101" spans="2:12" ht="15">
      <c r="B101" s="27">
        <v>10</v>
      </c>
      <c r="C101" s="209" t="s">
        <v>1830</v>
      </c>
      <c r="D101" s="209" t="s">
        <v>380</v>
      </c>
      <c r="E101" s="209" t="s">
        <v>1844</v>
      </c>
      <c r="F101" s="209">
        <v>20</v>
      </c>
      <c r="G101" s="209">
        <v>1.5</v>
      </c>
      <c r="H101" s="209">
        <v>1</v>
      </c>
      <c r="I101" s="209">
        <f t="shared" si="2"/>
        <v>50</v>
      </c>
      <c r="J101" s="209">
        <v>1.5</v>
      </c>
      <c r="K101" s="203">
        <f t="shared" si="3"/>
        <v>80</v>
      </c>
      <c r="L101" s="266" t="s">
        <v>185</v>
      </c>
    </row>
    <row r="102" spans="2:12" ht="15">
      <c r="B102" s="27">
        <v>2</v>
      </c>
      <c r="C102" s="209" t="s">
        <v>1830</v>
      </c>
      <c r="D102" s="209" t="s">
        <v>407</v>
      </c>
      <c r="E102" s="209" t="s">
        <v>1846</v>
      </c>
      <c r="F102" s="209">
        <v>5</v>
      </c>
      <c r="G102" s="209">
        <v>1</v>
      </c>
      <c r="H102" s="209">
        <v>1</v>
      </c>
      <c r="I102" s="209">
        <f t="shared" si="2"/>
        <v>10</v>
      </c>
      <c r="J102" s="209">
        <v>1.5</v>
      </c>
      <c r="K102" s="203">
        <f t="shared" si="3"/>
        <v>17.5</v>
      </c>
      <c r="L102" s="266" t="s">
        <v>185</v>
      </c>
    </row>
    <row r="103" spans="2:12" ht="15">
      <c r="B103" s="27">
        <v>3</v>
      </c>
      <c r="C103" s="209" t="s">
        <v>1830</v>
      </c>
      <c r="D103" s="209" t="s">
        <v>407</v>
      </c>
      <c r="E103" s="209" t="s">
        <v>1848</v>
      </c>
      <c r="F103" s="209">
        <v>5</v>
      </c>
      <c r="G103" s="209">
        <v>1</v>
      </c>
      <c r="H103" s="209">
        <v>1</v>
      </c>
      <c r="I103" s="209">
        <f t="shared" si="2"/>
        <v>10</v>
      </c>
      <c r="J103" s="209">
        <v>1.5</v>
      </c>
      <c r="K103" s="203">
        <f t="shared" si="3"/>
        <v>17.5</v>
      </c>
      <c r="L103" s="266" t="s">
        <v>185</v>
      </c>
    </row>
    <row r="104" spans="2:12" ht="15">
      <c r="B104" s="27">
        <v>4</v>
      </c>
      <c r="C104" s="209" t="s">
        <v>1830</v>
      </c>
      <c r="D104" s="209" t="s">
        <v>416</v>
      </c>
      <c r="E104" s="209" t="s">
        <v>1849</v>
      </c>
      <c r="F104" s="209">
        <v>5</v>
      </c>
      <c r="G104" s="209">
        <v>2</v>
      </c>
      <c r="H104" s="209">
        <v>1</v>
      </c>
      <c r="I104" s="209">
        <f t="shared" si="2"/>
        <v>15</v>
      </c>
      <c r="J104" s="209">
        <v>1.5</v>
      </c>
      <c r="K104" s="203">
        <f t="shared" si="3"/>
        <v>22.5</v>
      </c>
      <c r="L104" s="266" t="s">
        <v>185</v>
      </c>
    </row>
    <row r="105" spans="2:12" ht="15">
      <c r="B105" s="27">
        <v>5</v>
      </c>
      <c r="C105" s="209" t="s">
        <v>1830</v>
      </c>
      <c r="D105" s="209" t="s">
        <v>416</v>
      </c>
      <c r="E105" s="209" t="s">
        <v>1851</v>
      </c>
      <c r="F105" s="209">
        <v>5</v>
      </c>
      <c r="G105" s="209">
        <v>2</v>
      </c>
      <c r="H105" s="209">
        <v>1</v>
      </c>
      <c r="I105" s="209">
        <f t="shared" si="2"/>
        <v>15</v>
      </c>
      <c r="J105" s="209">
        <v>1.5</v>
      </c>
      <c r="K105" s="203">
        <f t="shared" si="3"/>
        <v>22.5</v>
      </c>
      <c r="L105" s="266" t="s">
        <v>185</v>
      </c>
    </row>
    <row r="106" spans="2:12" ht="15">
      <c r="B106" s="27">
        <v>6</v>
      </c>
      <c r="C106" s="209" t="s">
        <v>1830</v>
      </c>
      <c r="D106" s="209" t="s">
        <v>416</v>
      </c>
      <c r="E106" s="209" t="s">
        <v>1852</v>
      </c>
      <c r="F106" s="209">
        <v>5</v>
      </c>
      <c r="G106" s="209">
        <v>2</v>
      </c>
      <c r="H106" s="209">
        <v>1</v>
      </c>
      <c r="I106" s="209">
        <f t="shared" si="2"/>
        <v>15</v>
      </c>
      <c r="J106" s="209">
        <v>1.5</v>
      </c>
      <c r="K106" s="203">
        <f t="shared" si="3"/>
        <v>22.5</v>
      </c>
      <c r="L106" s="266" t="s">
        <v>185</v>
      </c>
    </row>
    <row r="107" spans="2:12" ht="15">
      <c r="B107" s="27">
        <v>7</v>
      </c>
      <c r="C107" s="209" t="s">
        <v>1830</v>
      </c>
      <c r="D107" s="209" t="s">
        <v>416</v>
      </c>
      <c r="E107" s="209" t="s">
        <v>1854</v>
      </c>
      <c r="F107" s="209">
        <v>4</v>
      </c>
      <c r="G107" s="209">
        <v>2</v>
      </c>
      <c r="H107" s="209">
        <v>1</v>
      </c>
      <c r="I107" s="209">
        <f t="shared" si="2"/>
        <v>12</v>
      </c>
      <c r="J107" s="209">
        <v>1.5</v>
      </c>
      <c r="K107" s="203">
        <f t="shared" si="3"/>
        <v>18</v>
      </c>
      <c r="L107" s="266" t="s">
        <v>185</v>
      </c>
    </row>
    <row r="108" spans="2:12" ht="15.75" thickBot="1">
      <c r="B108" s="28">
        <v>1</v>
      </c>
      <c r="C108" s="211" t="s">
        <v>1830</v>
      </c>
      <c r="D108" s="211" t="s">
        <v>906</v>
      </c>
      <c r="E108" s="211" t="s">
        <v>1856</v>
      </c>
      <c r="F108" s="211">
        <v>4</v>
      </c>
      <c r="G108" s="211">
        <v>2</v>
      </c>
      <c r="H108" s="211">
        <v>1</v>
      </c>
      <c r="I108" s="211">
        <f t="shared" si="2"/>
        <v>12</v>
      </c>
      <c r="J108" s="211">
        <v>1.5</v>
      </c>
      <c r="K108" s="205">
        <f t="shared" si="3"/>
        <v>18</v>
      </c>
      <c r="L108" s="268" t="s">
        <v>184</v>
      </c>
    </row>
    <row r="109" spans="2:12" ht="15.75" thickBot="1">
      <c r="B109" s="334"/>
      <c r="C109" s="335"/>
      <c r="D109" s="335"/>
      <c r="E109" s="335"/>
      <c r="F109" s="335"/>
      <c r="G109" s="335"/>
      <c r="H109" s="335"/>
      <c r="I109" s="335"/>
      <c r="J109" s="335"/>
      <c r="K109" s="335">
        <f>SUBTOTAL(9,K93:K108)</f>
        <v>481.5</v>
      </c>
      <c r="L109" s="335"/>
    </row>
    <row r="110" spans="2:12" ht="63.75" thickBot="1">
      <c r="B110" s="355" t="s">
        <v>1954</v>
      </c>
      <c r="C110" s="356" t="s">
        <v>126</v>
      </c>
      <c r="D110" s="356" t="s">
        <v>1955</v>
      </c>
      <c r="E110" s="356" t="s">
        <v>127</v>
      </c>
      <c r="F110" s="356" t="s">
        <v>1956</v>
      </c>
      <c r="G110" s="356" t="s">
        <v>1957</v>
      </c>
      <c r="H110" s="356" t="s">
        <v>1958</v>
      </c>
      <c r="I110" s="356" t="s">
        <v>1959</v>
      </c>
      <c r="J110" s="356" t="s">
        <v>1960</v>
      </c>
      <c r="K110" s="357" t="s">
        <v>1979</v>
      </c>
      <c r="L110" s="335"/>
    </row>
    <row r="111" spans="2:12" ht="15.75" thickBot="1">
      <c r="B111" s="350">
        <v>1</v>
      </c>
      <c r="C111" s="351" t="s">
        <v>121</v>
      </c>
      <c r="D111" s="350" t="s">
        <v>1961</v>
      </c>
      <c r="E111" s="352">
        <v>18.850000000000001</v>
      </c>
      <c r="F111" s="352">
        <f>E111-3</f>
        <v>15.850000000000001</v>
      </c>
      <c r="G111" s="352">
        <v>3</v>
      </c>
      <c r="H111" s="352">
        <v>2</v>
      </c>
      <c r="I111" s="352">
        <v>1.5</v>
      </c>
      <c r="J111" s="353">
        <f>(F111*H111)+(I111*F111)</f>
        <v>55.475000000000009</v>
      </c>
      <c r="K111" s="354" t="s">
        <v>184</v>
      </c>
      <c r="L111" s="335"/>
    </row>
    <row r="112" spans="2:12" ht="15.75" thickBot="1">
      <c r="B112" s="336">
        <v>2</v>
      </c>
      <c r="C112" s="337" t="s">
        <v>121</v>
      </c>
      <c r="D112" s="336" t="s">
        <v>1961</v>
      </c>
      <c r="E112" s="338">
        <v>19.7</v>
      </c>
      <c r="F112" s="338">
        <f t="shared" ref="F112:F125" si="4">E112-3</f>
        <v>16.7</v>
      </c>
      <c r="G112" s="338">
        <v>3</v>
      </c>
      <c r="H112" s="338">
        <v>2</v>
      </c>
      <c r="I112" s="338">
        <v>1.5</v>
      </c>
      <c r="J112" s="339">
        <f t="shared" ref="J112:J175" si="5">(F112*H112)+(I112*F112)</f>
        <v>58.449999999999996</v>
      </c>
      <c r="K112" s="245" t="s">
        <v>184</v>
      </c>
      <c r="L112" s="335"/>
    </row>
    <row r="113" spans="2:12" ht="15.75" thickBot="1">
      <c r="B113" s="336">
        <v>3</v>
      </c>
      <c r="C113" s="337" t="s">
        <v>121</v>
      </c>
      <c r="D113" s="336" t="s">
        <v>1961</v>
      </c>
      <c r="E113" s="338">
        <v>22.65</v>
      </c>
      <c r="F113" s="338">
        <f t="shared" si="4"/>
        <v>19.649999999999999</v>
      </c>
      <c r="G113" s="338">
        <v>3</v>
      </c>
      <c r="H113" s="338">
        <v>2</v>
      </c>
      <c r="I113" s="338">
        <v>1.5</v>
      </c>
      <c r="J113" s="339">
        <f t="shared" si="5"/>
        <v>68.774999999999991</v>
      </c>
      <c r="K113" s="245" t="s">
        <v>184</v>
      </c>
      <c r="L113" s="335"/>
    </row>
    <row r="114" spans="2:12" ht="15.75" thickBot="1">
      <c r="B114" s="336">
        <v>4</v>
      </c>
      <c r="C114" s="337" t="s">
        <v>121</v>
      </c>
      <c r="D114" s="336" t="s">
        <v>1961</v>
      </c>
      <c r="E114" s="338">
        <v>20.63</v>
      </c>
      <c r="F114" s="338">
        <f t="shared" si="4"/>
        <v>17.63</v>
      </c>
      <c r="G114" s="338">
        <v>3</v>
      </c>
      <c r="H114" s="338">
        <v>2</v>
      </c>
      <c r="I114" s="338">
        <v>1.5</v>
      </c>
      <c r="J114" s="339">
        <f t="shared" si="5"/>
        <v>61.704999999999998</v>
      </c>
      <c r="K114" s="245" t="s">
        <v>184</v>
      </c>
      <c r="L114" s="335"/>
    </row>
    <row r="115" spans="2:12" ht="15.75" thickBot="1">
      <c r="B115" s="336">
        <v>5</v>
      </c>
      <c r="C115" s="337" t="s">
        <v>121</v>
      </c>
      <c r="D115" s="336" t="s">
        <v>1961</v>
      </c>
      <c r="E115" s="339">
        <v>19.95</v>
      </c>
      <c r="F115" s="338">
        <f t="shared" si="4"/>
        <v>16.95</v>
      </c>
      <c r="G115" s="338">
        <v>3</v>
      </c>
      <c r="H115" s="338">
        <v>2</v>
      </c>
      <c r="I115" s="338">
        <v>1.5</v>
      </c>
      <c r="J115" s="339">
        <f t="shared" si="5"/>
        <v>59.324999999999996</v>
      </c>
      <c r="K115" s="245" t="s">
        <v>184</v>
      </c>
      <c r="L115" s="335"/>
    </row>
    <row r="116" spans="2:12" ht="15.75" thickBot="1">
      <c r="B116" s="336">
        <v>6</v>
      </c>
      <c r="C116" s="337" t="s">
        <v>121</v>
      </c>
      <c r="D116" s="336" t="s">
        <v>1961</v>
      </c>
      <c r="E116" s="339">
        <v>23.77</v>
      </c>
      <c r="F116" s="338">
        <f t="shared" si="4"/>
        <v>20.77</v>
      </c>
      <c r="G116" s="338">
        <v>3</v>
      </c>
      <c r="H116" s="338">
        <v>2</v>
      </c>
      <c r="I116" s="338">
        <v>1.5</v>
      </c>
      <c r="J116" s="339">
        <f t="shared" si="5"/>
        <v>72.694999999999993</v>
      </c>
      <c r="K116" s="245" t="s">
        <v>184</v>
      </c>
      <c r="L116" s="335"/>
    </row>
    <row r="117" spans="2:12" ht="15.75" thickBot="1">
      <c r="B117" s="336">
        <v>7</v>
      </c>
      <c r="C117" s="337" t="s">
        <v>121</v>
      </c>
      <c r="D117" s="336" t="s">
        <v>1961</v>
      </c>
      <c r="E117" s="339">
        <v>26.81</v>
      </c>
      <c r="F117" s="338">
        <f t="shared" si="4"/>
        <v>23.81</v>
      </c>
      <c r="G117" s="338">
        <v>3</v>
      </c>
      <c r="H117" s="338">
        <v>2</v>
      </c>
      <c r="I117" s="338">
        <v>1.5</v>
      </c>
      <c r="J117" s="339">
        <f t="shared" si="5"/>
        <v>83.334999999999994</v>
      </c>
      <c r="K117" s="245" t="s">
        <v>184</v>
      </c>
      <c r="L117" s="335"/>
    </row>
    <row r="118" spans="2:12" ht="15.75" thickBot="1">
      <c r="B118" s="336">
        <v>8</v>
      </c>
      <c r="C118" s="337" t="s">
        <v>121</v>
      </c>
      <c r="D118" s="336" t="s">
        <v>1961</v>
      </c>
      <c r="E118" s="339">
        <v>37.159999999999997</v>
      </c>
      <c r="F118" s="338">
        <f t="shared" si="4"/>
        <v>34.159999999999997</v>
      </c>
      <c r="G118" s="338">
        <v>3</v>
      </c>
      <c r="H118" s="338">
        <v>2</v>
      </c>
      <c r="I118" s="338">
        <v>1.5</v>
      </c>
      <c r="J118" s="339">
        <f t="shared" si="5"/>
        <v>119.55999999999999</v>
      </c>
      <c r="K118" s="245" t="s">
        <v>184</v>
      </c>
      <c r="L118" s="335"/>
    </row>
    <row r="119" spans="2:12" ht="15.75" thickBot="1">
      <c r="B119" s="336">
        <v>9</v>
      </c>
      <c r="C119" s="337" t="s">
        <v>121</v>
      </c>
      <c r="D119" s="336" t="s">
        <v>1961</v>
      </c>
      <c r="E119" s="339">
        <v>18.329999999999998</v>
      </c>
      <c r="F119" s="338">
        <f t="shared" si="4"/>
        <v>15.329999999999998</v>
      </c>
      <c r="G119" s="338">
        <v>3</v>
      </c>
      <c r="H119" s="338">
        <v>2</v>
      </c>
      <c r="I119" s="338">
        <v>1.5</v>
      </c>
      <c r="J119" s="339">
        <f t="shared" si="5"/>
        <v>53.654999999999994</v>
      </c>
      <c r="K119" s="245" t="s">
        <v>184</v>
      </c>
      <c r="L119" s="335"/>
    </row>
    <row r="120" spans="2:12" ht="15.75" thickBot="1">
      <c r="B120" s="336">
        <v>10</v>
      </c>
      <c r="C120" s="337" t="s">
        <v>121</v>
      </c>
      <c r="D120" s="336" t="s">
        <v>1961</v>
      </c>
      <c r="E120" s="339">
        <v>13.37</v>
      </c>
      <c r="F120" s="338">
        <f t="shared" si="4"/>
        <v>10.37</v>
      </c>
      <c r="G120" s="338">
        <v>3</v>
      </c>
      <c r="H120" s="338">
        <v>2</v>
      </c>
      <c r="I120" s="338">
        <v>1.5</v>
      </c>
      <c r="J120" s="339">
        <f t="shared" si="5"/>
        <v>36.295000000000002</v>
      </c>
      <c r="K120" s="245" t="s">
        <v>184</v>
      </c>
      <c r="L120" s="335"/>
    </row>
    <row r="121" spans="2:12" ht="15.75" thickBot="1">
      <c r="B121" s="336">
        <v>11</v>
      </c>
      <c r="C121" s="337" t="s">
        <v>121</v>
      </c>
      <c r="D121" s="336" t="s">
        <v>1961</v>
      </c>
      <c r="E121" s="339">
        <v>12.35</v>
      </c>
      <c r="F121" s="338">
        <f t="shared" si="4"/>
        <v>9.35</v>
      </c>
      <c r="G121" s="338">
        <v>3</v>
      </c>
      <c r="H121" s="338">
        <v>2</v>
      </c>
      <c r="I121" s="338">
        <v>1.5</v>
      </c>
      <c r="J121" s="339">
        <f t="shared" si="5"/>
        <v>32.724999999999994</v>
      </c>
      <c r="K121" s="245" t="s">
        <v>184</v>
      </c>
      <c r="L121" s="335"/>
    </row>
    <row r="122" spans="2:12" ht="15.75" thickBot="1">
      <c r="B122" s="336">
        <v>12</v>
      </c>
      <c r="C122" s="337" t="s">
        <v>121</v>
      </c>
      <c r="D122" s="336" t="s">
        <v>1961</v>
      </c>
      <c r="E122" s="339">
        <v>9.93</v>
      </c>
      <c r="F122" s="338">
        <f t="shared" si="4"/>
        <v>6.93</v>
      </c>
      <c r="G122" s="338">
        <v>3</v>
      </c>
      <c r="H122" s="338">
        <v>2</v>
      </c>
      <c r="I122" s="338">
        <v>1.5</v>
      </c>
      <c r="J122" s="339">
        <f t="shared" si="5"/>
        <v>24.254999999999999</v>
      </c>
      <c r="K122" s="245" t="s">
        <v>184</v>
      </c>
      <c r="L122" s="335"/>
    </row>
    <row r="123" spans="2:12" ht="15.75" thickBot="1">
      <c r="B123" s="336">
        <v>13</v>
      </c>
      <c r="C123" s="337" t="s">
        <v>121</v>
      </c>
      <c r="D123" s="336" t="s">
        <v>1961</v>
      </c>
      <c r="E123" s="339">
        <v>7.63</v>
      </c>
      <c r="F123" s="338">
        <f t="shared" si="4"/>
        <v>4.63</v>
      </c>
      <c r="G123" s="338">
        <v>3</v>
      </c>
      <c r="H123" s="338">
        <v>2</v>
      </c>
      <c r="I123" s="338">
        <v>1.5</v>
      </c>
      <c r="J123" s="339">
        <f t="shared" si="5"/>
        <v>16.204999999999998</v>
      </c>
      <c r="K123" s="245" t="s">
        <v>184</v>
      </c>
      <c r="L123" s="335"/>
    </row>
    <row r="124" spans="2:12" ht="15.75" thickBot="1">
      <c r="B124" s="336">
        <v>14</v>
      </c>
      <c r="C124" s="337" t="s">
        <v>121</v>
      </c>
      <c r="D124" s="336" t="s">
        <v>1961</v>
      </c>
      <c r="E124" s="339">
        <v>6.66</v>
      </c>
      <c r="F124" s="338">
        <f t="shared" si="4"/>
        <v>3.66</v>
      </c>
      <c r="G124" s="338">
        <v>3</v>
      </c>
      <c r="H124" s="338">
        <v>2</v>
      </c>
      <c r="I124" s="338">
        <v>1.5</v>
      </c>
      <c r="J124" s="339">
        <f t="shared" si="5"/>
        <v>12.81</v>
      </c>
      <c r="K124" s="245" t="s">
        <v>184</v>
      </c>
      <c r="L124" s="335"/>
    </row>
    <row r="125" spans="2:12" ht="15.75" thickBot="1">
      <c r="B125" s="336">
        <v>15</v>
      </c>
      <c r="C125" s="337" t="s">
        <v>121</v>
      </c>
      <c r="D125" s="336" t="s">
        <v>1961</v>
      </c>
      <c r="E125" s="339">
        <v>8.59</v>
      </c>
      <c r="F125" s="338">
        <f t="shared" si="4"/>
        <v>5.59</v>
      </c>
      <c r="G125" s="338">
        <v>3</v>
      </c>
      <c r="H125" s="338">
        <v>2</v>
      </c>
      <c r="I125" s="338">
        <v>1.5</v>
      </c>
      <c r="J125" s="339">
        <f t="shared" si="5"/>
        <v>19.564999999999998</v>
      </c>
      <c r="K125" s="245" t="s">
        <v>184</v>
      </c>
      <c r="L125" s="335"/>
    </row>
    <row r="126" spans="2:12" ht="15.75" thickBot="1">
      <c r="B126" s="336">
        <v>1</v>
      </c>
      <c r="C126" s="337" t="s">
        <v>121</v>
      </c>
      <c r="D126" s="336" t="s">
        <v>1962</v>
      </c>
      <c r="E126" s="338">
        <v>11.53</v>
      </c>
      <c r="F126" s="338">
        <f>E126-3</f>
        <v>8.5299999999999994</v>
      </c>
      <c r="G126" s="338">
        <v>3</v>
      </c>
      <c r="H126" s="338">
        <v>2</v>
      </c>
      <c r="I126" s="338">
        <v>1.5</v>
      </c>
      <c r="J126" s="339">
        <f t="shared" si="5"/>
        <v>29.854999999999997</v>
      </c>
      <c r="K126" s="245" t="s">
        <v>184</v>
      </c>
      <c r="L126" s="335"/>
    </row>
    <row r="127" spans="2:12" ht="15.75" thickBot="1">
      <c r="B127" s="336">
        <v>2</v>
      </c>
      <c r="C127" s="337" t="s">
        <v>121</v>
      </c>
      <c r="D127" s="336" t="s">
        <v>1962</v>
      </c>
      <c r="E127" s="338">
        <v>20.420000000000002</v>
      </c>
      <c r="F127" s="338">
        <f t="shared" ref="F127:F132" si="6">E127-3</f>
        <v>17.420000000000002</v>
      </c>
      <c r="G127" s="338">
        <v>3</v>
      </c>
      <c r="H127" s="338">
        <v>2</v>
      </c>
      <c r="I127" s="338">
        <v>1.5</v>
      </c>
      <c r="J127" s="339">
        <f t="shared" si="5"/>
        <v>60.970000000000006</v>
      </c>
      <c r="K127" s="245" t="s">
        <v>184</v>
      </c>
      <c r="L127" s="335"/>
    </row>
    <row r="128" spans="2:12" ht="15.75" thickBot="1">
      <c r="B128" s="336">
        <v>3</v>
      </c>
      <c r="C128" s="337" t="s">
        <v>121</v>
      </c>
      <c r="D128" s="336" t="s">
        <v>1962</v>
      </c>
      <c r="E128" s="338">
        <v>9.84</v>
      </c>
      <c r="F128" s="338">
        <f t="shared" si="6"/>
        <v>6.84</v>
      </c>
      <c r="G128" s="338">
        <v>3</v>
      </c>
      <c r="H128" s="338">
        <v>2</v>
      </c>
      <c r="I128" s="338">
        <v>1.5</v>
      </c>
      <c r="J128" s="339">
        <f t="shared" si="5"/>
        <v>23.939999999999998</v>
      </c>
      <c r="K128" s="245" t="s">
        <v>184</v>
      </c>
      <c r="L128" s="335"/>
    </row>
    <row r="129" spans="2:12" ht="15.75" thickBot="1">
      <c r="B129" s="336">
        <v>4</v>
      </c>
      <c r="C129" s="337" t="s">
        <v>121</v>
      </c>
      <c r="D129" s="336" t="s">
        <v>1962</v>
      </c>
      <c r="E129" s="338">
        <v>11.37</v>
      </c>
      <c r="F129" s="338">
        <f t="shared" si="6"/>
        <v>8.3699999999999992</v>
      </c>
      <c r="G129" s="338">
        <v>3</v>
      </c>
      <c r="H129" s="338">
        <v>2</v>
      </c>
      <c r="I129" s="338">
        <v>1.5</v>
      </c>
      <c r="J129" s="339">
        <f t="shared" si="5"/>
        <v>29.294999999999998</v>
      </c>
      <c r="K129" s="245" t="s">
        <v>184</v>
      </c>
      <c r="L129" s="335"/>
    </row>
    <row r="130" spans="2:12" ht="15.75" thickBot="1">
      <c r="B130" s="336">
        <v>5</v>
      </c>
      <c r="C130" s="337" t="s">
        <v>121</v>
      </c>
      <c r="D130" s="336" t="s">
        <v>1962</v>
      </c>
      <c r="E130" s="339">
        <v>5.68</v>
      </c>
      <c r="F130" s="338">
        <f t="shared" si="6"/>
        <v>2.6799999999999997</v>
      </c>
      <c r="G130" s="338">
        <v>3</v>
      </c>
      <c r="H130" s="338">
        <v>2</v>
      </c>
      <c r="I130" s="338">
        <v>1.5</v>
      </c>
      <c r="J130" s="339">
        <f t="shared" si="5"/>
        <v>9.379999999999999</v>
      </c>
      <c r="K130" s="245" t="s">
        <v>184</v>
      </c>
      <c r="L130" s="335"/>
    </row>
    <row r="131" spans="2:12" ht="15.75" thickBot="1">
      <c r="B131" s="336">
        <v>6</v>
      </c>
      <c r="C131" s="337" t="s">
        <v>121</v>
      </c>
      <c r="D131" s="336" t="s">
        <v>1962</v>
      </c>
      <c r="E131" s="339">
        <v>8.7899999999999991</v>
      </c>
      <c r="F131" s="338">
        <f t="shared" si="6"/>
        <v>5.7899999999999991</v>
      </c>
      <c r="G131" s="338">
        <v>3</v>
      </c>
      <c r="H131" s="338">
        <v>2</v>
      </c>
      <c r="I131" s="338">
        <v>1.5</v>
      </c>
      <c r="J131" s="339">
        <f t="shared" si="5"/>
        <v>20.264999999999997</v>
      </c>
      <c r="K131" s="245" t="s">
        <v>184</v>
      </c>
      <c r="L131" s="335"/>
    </row>
    <row r="132" spans="2:12" ht="15.75" thickBot="1">
      <c r="B132" s="345">
        <v>7</v>
      </c>
      <c r="C132" s="346" t="s">
        <v>121</v>
      </c>
      <c r="D132" s="345" t="s">
        <v>1962</v>
      </c>
      <c r="E132" s="347">
        <v>8.4600000000000009</v>
      </c>
      <c r="F132" s="348">
        <f t="shared" si="6"/>
        <v>5.4600000000000009</v>
      </c>
      <c r="G132" s="348">
        <v>3</v>
      </c>
      <c r="H132" s="348">
        <v>2</v>
      </c>
      <c r="I132" s="348">
        <v>1.5</v>
      </c>
      <c r="J132" s="347">
        <f t="shared" si="5"/>
        <v>19.110000000000003</v>
      </c>
      <c r="K132" s="349" t="s">
        <v>184</v>
      </c>
      <c r="L132" s="335"/>
    </row>
    <row r="133" spans="2:12" ht="15">
      <c r="B133" s="358">
        <v>1</v>
      </c>
      <c r="C133" s="359" t="s">
        <v>121</v>
      </c>
      <c r="D133" s="360" t="s">
        <v>1963</v>
      </c>
      <c r="E133" s="361">
        <v>9.31</v>
      </c>
      <c r="F133" s="361">
        <f>E133-3</f>
        <v>6.3100000000000005</v>
      </c>
      <c r="G133" s="361">
        <v>3</v>
      </c>
      <c r="H133" s="361">
        <v>2</v>
      </c>
      <c r="I133" s="361">
        <v>1.5</v>
      </c>
      <c r="J133" s="362">
        <f t="shared" si="5"/>
        <v>22.085000000000001</v>
      </c>
      <c r="K133" s="363" t="s">
        <v>185</v>
      </c>
      <c r="L133" s="335"/>
    </row>
    <row r="134" spans="2:12" ht="15">
      <c r="B134" s="36">
        <v>2</v>
      </c>
      <c r="C134" s="58" t="s">
        <v>121</v>
      </c>
      <c r="D134" s="111" t="s">
        <v>1963</v>
      </c>
      <c r="E134" s="59">
        <v>19.55</v>
      </c>
      <c r="F134" s="59">
        <f t="shared" ref="F134:F136" si="7">E134-3</f>
        <v>16.55</v>
      </c>
      <c r="G134" s="59">
        <v>3</v>
      </c>
      <c r="H134" s="59">
        <v>2</v>
      </c>
      <c r="I134" s="59">
        <v>1.5</v>
      </c>
      <c r="J134" s="61">
        <f t="shared" si="5"/>
        <v>57.925000000000004</v>
      </c>
      <c r="K134" s="266" t="s">
        <v>185</v>
      </c>
      <c r="L134" s="335"/>
    </row>
    <row r="135" spans="2:12" ht="15">
      <c r="B135" s="36">
        <v>3</v>
      </c>
      <c r="C135" s="58" t="s">
        <v>121</v>
      </c>
      <c r="D135" s="111" t="s">
        <v>1963</v>
      </c>
      <c r="E135" s="59">
        <v>16.920000000000002</v>
      </c>
      <c r="F135" s="59">
        <f t="shared" si="7"/>
        <v>13.920000000000002</v>
      </c>
      <c r="G135" s="59">
        <v>3</v>
      </c>
      <c r="H135" s="59">
        <v>2</v>
      </c>
      <c r="I135" s="59">
        <v>1.5</v>
      </c>
      <c r="J135" s="61">
        <f t="shared" si="5"/>
        <v>48.720000000000006</v>
      </c>
      <c r="K135" s="266" t="s">
        <v>185</v>
      </c>
      <c r="L135" s="335"/>
    </row>
    <row r="136" spans="2:12" ht="15">
      <c r="B136" s="36">
        <v>4</v>
      </c>
      <c r="C136" s="58" t="s">
        <v>121</v>
      </c>
      <c r="D136" s="111" t="s">
        <v>1963</v>
      </c>
      <c r="E136" s="59">
        <v>17.649999999999999</v>
      </c>
      <c r="F136" s="59">
        <f t="shared" si="7"/>
        <v>14.649999999999999</v>
      </c>
      <c r="G136" s="59">
        <v>3</v>
      </c>
      <c r="H136" s="59">
        <v>2</v>
      </c>
      <c r="I136" s="59">
        <v>1.5</v>
      </c>
      <c r="J136" s="61">
        <f t="shared" si="5"/>
        <v>51.274999999999991</v>
      </c>
      <c r="K136" s="266" t="s">
        <v>185</v>
      </c>
      <c r="L136" s="335"/>
    </row>
    <row r="137" spans="2:12" ht="15">
      <c r="B137" s="36">
        <v>1</v>
      </c>
      <c r="C137" s="58" t="s">
        <v>121</v>
      </c>
      <c r="D137" s="111" t="s">
        <v>1964</v>
      </c>
      <c r="E137" s="59">
        <v>13.98</v>
      </c>
      <c r="F137" s="59">
        <f>E137-3</f>
        <v>10.98</v>
      </c>
      <c r="G137" s="59">
        <v>3</v>
      </c>
      <c r="H137" s="59">
        <v>2</v>
      </c>
      <c r="I137" s="59">
        <v>1.5</v>
      </c>
      <c r="J137" s="61">
        <f t="shared" si="5"/>
        <v>38.43</v>
      </c>
      <c r="K137" s="266" t="s">
        <v>185</v>
      </c>
      <c r="L137" s="335"/>
    </row>
    <row r="138" spans="2:12" ht="15">
      <c r="B138" s="36">
        <v>2</v>
      </c>
      <c r="C138" s="58" t="s">
        <v>121</v>
      </c>
      <c r="D138" s="111" t="s">
        <v>1964</v>
      </c>
      <c r="E138" s="59">
        <v>13.98</v>
      </c>
      <c r="F138" s="59">
        <f t="shared" ref="F138:F140" si="8">E138-3</f>
        <v>10.98</v>
      </c>
      <c r="G138" s="59">
        <v>3</v>
      </c>
      <c r="H138" s="59">
        <v>2</v>
      </c>
      <c r="I138" s="59">
        <v>1.5</v>
      </c>
      <c r="J138" s="61">
        <f t="shared" si="5"/>
        <v>38.43</v>
      </c>
      <c r="K138" s="266" t="s">
        <v>185</v>
      </c>
      <c r="L138" s="335"/>
    </row>
    <row r="139" spans="2:12" ht="15">
      <c r="B139" s="36">
        <v>3</v>
      </c>
      <c r="C139" s="58" t="s">
        <v>121</v>
      </c>
      <c r="D139" s="111" t="s">
        <v>1964</v>
      </c>
      <c r="E139" s="59">
        <v>12</v>
      </c>
      <c r="F139" s="59">
        <f t="shared" si="8"/>
        <v>9</v>
      </c>
      <c r="G139" s="59">
        <v>3</v>
      </c>
      <c r="H139" s="59">
        <v>2</v>
      </c>
      <c r="I139" s="59">
        <v>1.5</v>
      </c>
      <c r="J139" s="61">
        <f t="shared" si="5"/>
        <v>31.5</v>
      </c>
      <c r="K139" s="266" t="s">
        <v>185</v>
      </c>
      <c r="L139" s="335"/>
    </row>
    <row r="140" spans="2:12" ht="15.75" thickBot="1">
      <c r="B140" s="38">
        <v>4</v>
      </c>
      <c r="C140" s="62" t="s">
        <v>121</v>
      </c>
      <c r="D140" s="324" t="s">
        <v>1964</v>
      </c>
      <c r="E140" s="364">
        <v>11.99</v>
      </c>
      <c r="F140" s="364">
        <f t="shared" si="8"/>
        <v>8.99</v>
      </c>
      <c r="G140" s="364">
        <v>3</v>
      </c>
      <c r="H140" s="364">
        <v>2</v>
      </c>
      <c r="I140" s="364">
        <v>1.5</v>
      </c>
      <c r="J140" s="63">
        <f t="shared" si="5"/>
        <v>31.465</v>
      </c>
      <c r="K140" s="268" t="s">
        <v>185</v>
      </c>
      <c r="L140" s="335"/>
    </row>
    <row r="141" spans="2:12" ht="15.75" thickBot="1">
      <c r="B141" s="350">
        <v>1</v>
      </c>
      <c r="C141" s="351" t="s">
        <v>121</v>
      </c>
      <c r="D141" s="350" t="s">
        <v>1965</v>
      </c>
      <c r="E141" s="352">
        <v>13.81</v>
      </c>
      <c r="F141" s="352">
        <f>E141-3</f>
        <v>10.81</v>
      </c>
      <c r="G141" s="352">
        <v>3</v>
      </c>
      <c r="H141" s="352">
        <v>2</v>
      </c>
      <c r="I141" s="352">
        <v>1.5</v>
      </c>
      <c r="J141" s="353">
        <f t="shared" si="5"/>
        <v>37.835000000000001</v>
      </c>
      <c r="K141" s="354" t="s">
        <v>184</v>
      </c>
      <c r="L141" s="335"/>
    </row>
    <row r="142" spans="2:12" ht="15.75" thickBot="1">
      <c r="B142" s="336">
        <v>2</v>
      </c>
      <c r="C142" s="337" t="s">
        <v>121</v>
      </c>
      <c r="D142" s="336" t="s">
        <v>1965</v>
      </c>
      <c r="E142" s="338">
        <v>18.239999999999998</v>
      </c>
      <c r="F142" s="338">
        <f t="shared" ref="F142:F146" si="9">E142-3</f>
        <v>15.239999999999998</v>
      </c>
      <c r="G142" s="338">
        <v>3</v>
      </c>
      <c r="H142" s="338">
        <v>2</v>
      </c>
      <c r="I142" s="338">
        <v>1.5</v>
      </c>
      <c r="J142" s="339">
        <f t="shared" si="5"/>
        <v>53.339999999999996</v>
      </c>
      <c r="K142" s="245" t="s">
        <v>184</v>
      </c>
      <c r="L142" s="335"/>
    </row>
    <row r="143" spans="2:12" ht="15.75" thickBot="1">
      <c r="B143" s="336">
        <v>3</v>
      </c>
      <c r="C143" s="337" t="s">
        <v>121</v>
      </c>
      <c r="D143" s="336" t="s">
        <v>1965</v>
      </c>
      <c r="E143" s="338">
        <v>23.21</v>
      </c>
      <c r="F143" s="338">
        <f t="shared" si="9"/>
        <v>20.21</v>
      </c>
      <c r="G143" s="338">
        <v>3</v>
      </c>
      <c r="H143" s="338">
        <v>2</v>
      </c>
      <c r="I143" s="338">
        <v>1.5</v>
      </c>
      <c r="J143" s="339">
        <f t="shared" si="5"/>
        <v>70.734999999999999</v>
      </c>
      <c r="K143" s="245" t="s">
        <v>184</v>
      </c>
      <c r="L143" s="335"/>
    </row>
    <row r="144" spans="2:12" ht="15.75" thickBot="1">
      <c r="B144" s="336">
        <v>4</v>
      </c>
      <c r="C144" s="337" t="s">
        <v>121</v>
      </c>
      <c r="D144" s="336" t="s">
        <v>1965</v>
      </c>
      <c r="E144" s="338">
        <v>16.39</v>
      </c>
      <c r="F144" s="338">
        <f t="shared" si="9"/>
        <v>13.39</v>
      </c>
      <c r="G144" s="338">
        <v>3</v>
      </c>
      <c r="H144" s="338">
        <v>2</v>
      </c>
      <c r="I144" s="338">
        <v>1.5</v>
      </c>
      <c r="J144" s="339">
        <f t="shared" si="5"/>
        <v>46.865000000000002</v>
      </c>
      <c r="K144" s="245" t="s">
        <v>184</v>
      </c>
      <c r="L144" s="335"/>
    </row>
    <row r="145" spans="2:12" ht="15.75" thickBot="1">
      <c r="B145" s="336">
        <v>5</v>
      </c>
      <c r="C145" s="337" t="s">
        <v>121</v>
      </c>
      <c r="D145" s="336" t="s">
        <v>1965</v>
      </c>
      <c r="E145" s="339">
        <v>14.34</v>
      </c>
      <c r="F145" s="338">
        <f t="shared" si="9"/>
        <v>11.34</v>
      </c>
      <c r="G145" s="338">
        <v>3</v>
      </c>
      <c r="H145" s="338">
        <v>2</v>
      </c>
      <c r="I145" s="338">
        <v>1.5</v>
      </c>
      <c r="J145" s="339">
        <f t="shared" si="5"/>
        <v>39.69</v>
      </c>
      <c r="K145" s="245" t="s">
        <v>184</v>
      </c>
      <c r="L145" s="335"/>
    </row>
    <row r="146" spans="2:12" ht="15.75" thickBot="1">
      <c r="B146" s="345">
        <v>6</v>
      </c>
      <c r="C146" s="346" t="s">
        <v>121</v>
      </c>
      <c r="D146" s="345" t="s">
        <v>1965</v>
      </c>
      <c r="E146" s="347">
        <v>11.13</v>
      </c>
      <c r="F146" s="348">
        <f t="shared" si="9"/>
        <v>8.1300000000000008</v>
      </c>
      <c r="G146" s="348">
        <v>3</v>
      </c>
      <c r="H146" s="348">
        <v>2</v>
      </c>
      <c r="I146" s="348">
        <v>1.5</v>
      </c>
      <c r="J146" s="347">
        <f t="shared" si="5"/>
        <v>28.455000000000002</v>
      </c>
      <c r="K146" s="349" t="s">
        <v>184</v>
      </c>
      <c r="L146" s="335"/>
    </row>
    <row r="147" spans="2:12" ht="15">
      <c r="B147" s="358">
        <v>29</v>
      </c>
      <c r="C147" s="359" t="s">
        <v>121</v>
      </c>
      <c r="D147" s="360" t="s">
        <v>1966</v>
      </c>
      <c r="E147" s="361">
        <v>17.61</v>
      </c>
      <c r="F147" s="361">
        <f>E147-3</f>
        <v>14.61</v>
      </c>
      <c r="G147" s="361">
        <v>3</v>
      </c>
      <c r="H147" s="361">
        <v>2</v>
      </c>
      <c r="I147" s="361">
        <v>1.5</v>
      </c>
      <c r="J147" s="362">
        <f t="shared" si="5"/>
        <v>51.134999999999998</v>
      </c>
      <c r="K147" s="363" t="s">
        <v>185</v>
      </c>
      <c r="L147" s="335"/>
    </row>
    <row r="148" spans="2:12" ht="15">
      <c r="B148" s="36">
        <v>30</v>
      </c>
      <c r="C148" s="58" t="s">
        <v>121</v>
      </c>
      <c r="D148" s="111" t="s">
        <v>1966</v>
      </c>
      <c r="E148" s="59">
        <v>14.41</v>
      </c>
      <c r="F148" s="59">
        <f t="shared" ref="F148:F153" si="10">E148-3</f>
        <v>11.41</v>
      </c>
      <c r="G148" s="59">
        <v>3</v>
      </c>
      <c r="H148" s="59">
        <v>2</v>
      </c>
      <c r="I148" s="59">
        <v>1.5</v>
      </c>
      <c r="J148" s="61">
        <f t="shared" si="5"/>
        <v>39.935000000000002</v>
      </c>
      <c r="K148" s="266" t="s">
        <v>185</v>
      </c>
      <c r="L148" s="335"/>
    </row>
    <row r="149" spans="2:12" ht="15">
      <c r="B149" s="36">
        <v>31</v>
      </c>
      <c r="C149" s="58" t="s">
        <v>121</v>
      </c>
      <c r="D149" s="111" t="s">
        <v>1966</v>
      </c>
      <c r="E149" s="59">
        <v>17.809999999999999</v>
      </c>
      <c r="F149" s="59">
        <f t="shared" si="10"/>
        <v>14.809999999999999</v>
      </c>
      <c r="G149" s="59">
        <v>3</v>
      </c>
      <c r="H149" s="59">
        <v>2</v>
      </c>
      <c r="I149" s="59">
        <v>1.5</v>
      </c>
      <c r="J149" s="61">
        <f t="shared" si="5"/>
        <v>51.834999999999994</v>
      </c>
      <c r="K149" s="266" t="s">
        <v>185</v>
      </c>
      <c r="L149" s="335"/>
    </row>
    <row r="150" spans="2:12" ht="15">
      <c r="B150" s="36">
        <v>32</v>
      </c>
      <c r="C150" s="58" t="s">
        <v>121</v>
      </c>
      <c r="D150" s="111" t="s">
        <v>1966</v>
      </c>
      <c r="E150" s="59">
        <v>11.57</v>
      </c>
      <c r="F150" s="59">
        <f t="shared" si="10"/>
        <v>8.57</v>
      </c>
      <c r="G150" s="59">
        <v>3</v>
      </c>
      <c r="H150" s="59">
        <v>2</v>
      </c>
      <c r="I150" s="59">
        <v>1.5</v>
      </c>
      <c r="J150" s="61">
        <f t="shared" si="5"/>
        <v>29.995000000000001</v>
      </c>
      <c r="K150" s="266" t="s">
        <v>185</v>
      </c>
      <c r="L150" s="335"/>
    </row>
    <row r="151" spans="2:12" ht="15">
      <c r="B151" s="36">
        <v>33</v>
      </c>
      <c r="C151" s="58" t="s">
        <v>121</v>
      </c>
      <c r="D151" s="111" t="s">
        <v>1966</v>
      </c>
      <c r="E151" s="61">
        <v>17.510000000000002</v>
      </c>
      <c r="F151" s="59">
        <f t="shared" si="10"/>
        <v>14.510000000000002</v>
      </c>
      <c r="G151" s="59">
        <v>3</v>
      </c>
      <c r="H151" s="59">
        <v>2</v>
      </c>
      <c r="I151" s="59">
        <v>1.5</v>
      </c>
      <c r="J151" s="61">
        <f t="shared" si="5"/>
        <v>50.785000000000004</v>
      </c>
      <c r="K151" s="266" t="s">
        <v>185</v>
      </c>
      <c r="L151" s="335"/>
    </row>
    <row r="152" spans="2:12" ht="15">
      <c r="B152" s="36">
        <v>34</v>
      </c>
      <c r="C152" s="58" t="s">
        <v>121</v>
      </c>
      <c r="D152" s="111" t="s">
        <v>1966</v>
      </c>
      <c r="E152" s="61">
        <v>20.03</v>
      </c>
      <c r="F152" s="59">
        <f t="shared" si="10"/>
        <v>17.03</v>
      </c>
      <c r="G152" s="59">
        <v>3</v>
      </c>
      <c r="H152" s="59">
        <v>2</v>
      </c>
      <c r="I152" s="59">
        <v>1.5</v>
      </c>
      <c r="J152" s="61">
        <f t="shared" si="5"/>
        <v>59.605000000000004</v>
      </c>
      <c r="K152" s="266" t="s">
        <v>185</v>
      </c>
      <c r="L152" s="335"/>
    </row>
    <row r="153" spans="2:12" ht="15">
      <c r="B153" s="36">
        <v>35</v>
      </c>
      <c r="C153" s="58" t="s">
        <v>121</v>
      </c>
      <c r="D153" s="111" t="s">
        <v>1966</v>
      </c>
      <c r="E153" s="61">
        <v>21.37</v>
      </c>
      <c r="F153" s="59">
        <f t="shared" si="10"/>
        <v>18.37</v>
      </c>
      <c r="G153" s="59">
        <v>3</v>
      </c>
      <c r="H153" s="59">
        <v>2</v>
      </c>
      <c r="I153" s="59">
        <v>1.5</v>
      </c>
      <c r="J153" s="61">
        <f t="shared" si="5"/>
        <v>64.295000000000002</v>
      </c>
      <c r="K153" s="266" t="s">
        <v>185</v>
      </c>
      <c r="L153" s="335"/>
    </row>
    <row r="154" spans="2:12" ht="15">
      <c r="B154" s="36">
        <v>1</v>
      </c>
      <c r="C154" s="58" t="s">
        <v>121</v>
      </c>
      <c r="D154" s="111" t="s">
        <v>1967</v>
      </c>
      <c r="E154" s="59">
        <v>25.33</v>
      </c>
      <c r="F154" s="59">
        <f>E154-3</f>
        <v>22.33</v>
      </c>
      <c r="G154" s="59">
        <v>3</v>
      </c>
      <c r="H154" s="59">
        <v>2</v>
      </c>
      <c r="I154" s="59">
        <v>1.5</v>
      </c>
      <c r="J154" s="61">
        <f t="shared" si="5"/>
        <v>78.155000000000001</v>
      </c>
      <c r="K154" s="266" t="s">
        <v>185</v>
      </c>
      <c r="L154" s="335"/>
    </row>
    <row r="155" spans="2:12" ht="15.75" thickBot="1">
      <c r="B155" s="38">
        <v>2</v>
      </c>
      <c r="C155" s="62" t="s">
        <v>121</v>
      </c>
      <c r="D155" s="324" t="s">
        <v>1967</v>
      </c>
      <c r="E155" s="364">
        <v>8.67</v>
      </c>
      <c r="F155" s="364">
        <f t="shared" ref="F155:F183" si="11">E155-3</f>
        <v>5.67</v>
      </c>
      <c r="G155" s="364">
        <v>3</v>
      </c>
      <c r="H155" s="364">
        <v>2</v>
      </c>
      <c r="I155" s="364">
        <v>1.5</v>
      </c>
      <c r="J155" s="63">
        <f t="shared" si="5"/>
        <v>19.844999999999999</v>
      </c>
      <c r="K155" s="268" t="s">
        <v>185</v>
      </c>
      <c r="L155" s="335"/>
    </row>
    <row r="156" spans="2:12" ht="15.75" thickBot="1">
      <c r="B156" s="350">
        <v>1</v>
      </c>
      <c r="C156" s="351" t="s">
        <v>121</v>
      </c>
      <c r="D156" s="350" t="s">
        <v>1968</v>
      </c>
      <c r="E156" s="352">
        <v>14.99</v>
      </c>
      <c r="F156" s="352">
        <f t="shared" si="11"/>
        <v>11.99</v>
      </c>
      <c r="G156" s="352">
        <v>3</v>
      </c>
      <c r="H156" s="352">
        <v>2</v>
      </c>
      <c r="I156" s="352">
        <v>1.5</v>
      </c>
      <c r="J156" s="353">
        <f t="shared" si="5"/>
        <v>41.965000000000003</v>
      </c>
      <c r="K156" s="354" t="s">
        <v>184</v>
      </c>
      <c r="L156" s="335"/>
    </row>
    <row r="157" spans="2:12" ht="15.75" thickBot="1">
      <c r="B157" s="336">
        <v>2</v>
      </c>
      <c r="C157" s="337" t="s">
        <v>121</v>
      </c>
      <c r="D157" s="336" t="s">
        <v>1968</v>
      </c>
      <c r="E157" s="338">
        <v>15</v>
      </c>
      <c r="F157" s="338">
        <f t="shared" si="11"/>
        <v>12</v>
      </c>
      <c r="G157" s="338">
        <v>3</v>
      </c>
      <c r="H157" s="338">
        <v>2</v>
      </c>
      <c r="I157" s="338">
        <v>1.5</v>
      </c>
      <c r="J157" s="339">
        <f t="shared" si="5"/>
        <v>42</v>
      </c>
      <c r="K157" s="245" t="s">
        <v>184</v>
      </c>
      <c r="L157" s="335"/>
    </row>
    <row r="158" spans="2:12" ht="15.75" thickBot="1">
      <c r="B158" s="336">
        <v>3</v>
      </c>
      <c r="C158" s="337" t="s">
        <v>121</v>
      </c>
      <c r="D158" s="336" t="s">
        <v>1968</v>
      </c>
      <c r="E158" s="338">
        <v>15</v>
      </c>
      <c r="F158" s="338">
        <f t="shared" si="11"/>
        <v>12</v>
      </c>
      <c r="G158" s="338">
        <v>3</v>
      </c>
      <c r="H158" s="338">
        <v>2</v>
      </c>
      <c r="I158" s="338">
        <v>1.5</v>
      </c>
      <c r="J158" s="339">
        <f t="shared" si="5"/>
        <v>42</v>
      </c>
      <c r="K158" s="245" t="s">
        <v>184</v>
      </c>
      <c r="L158" s="335"/>
    </row>
    <row r="159" spans="2:12" ht="15.75" thickBot="1">
      <c r="B159" s="336">
        <v>4</v>
      </c>
      <c r="C159" s="337" t="s">
        <v>121</v>
      </c>
      <c r="D159" s="336" t="s">
        <v>1968</v>
      </c>
      <c r="E159" s="338">
        <v>15</v>
      </c>
      <c r="F159" s="338">
        <f t="shared" si="11"/>
        <v>12</v>
      </c>
      <c r="G159" s="338">
        <v>3</v>
      </c>
      <c r="H159" s="338">
        <v>2</v>
      </c>
      <c r="I159" s="338">
        <v>1.5</v>
      </c>
      <c r="J159" s="339">
        <f t="shared" si="5"/>
        <v>42</v>
      </c>
      <c r="K159" s="245" t="s">
        <v>184</v>
      </c>
      <c r="L159" s="335"/>
    </row>
    <row r="160" spans="2:12" ht="15.75" thickBot="1">
      <c r="B160" s="336">
        <v>5</v>
      </c>
      <c r="C160" s="337" t="s">
        <v>121</v>
      </c>
      <c r="D160" s="336" t="s">
        <v>1968</v>
      </c>
      <c r="E160" s="339">
        <v>15</v>
      </c>
      <c r="F160" s="338">
        <f t="shared" si="11"/>
        <v>12</v>
      </c>
      <c r="G160" s="338">
        <v>3</v>
      </c>
      <c r="H160" s="338">
        <v>2</v>
      </c>
      <c r="I160" s="338">
        <v>1.5</v>
      </c>
      <c r="J160" s="339">
        <f t="shared" si="5"/>
        <v>42</v>
      </c>
      <c r="K160" s="245" t="s">
        <v>184</v>
      </c>
      <c r="L160" s="335"/>
    </row>
    <row r="161" spans="2:12" ht="15.75" thickBot="1">
      <c r="B161" s="336">
        <v>6</v>
      </c>
      <c r="C161" s="337" t="s">
        <v>121</v>
      </c>
      <c r="D161" s="336" t="s">
        <v>1968</v>
      </c>
      <c r="E161" s="339">
        <v>10.99</v>
      </c>
      <c r="F161" s="338">
        <f t="shared" si="11"/>
        <v>7.99</v>
      </c>
      <c r="G161" s="338">
        <v>3</v>
      </c>
      <c r="H161" s="338">
        <v>2</v>
      </c>
      <c r="I161" s="338">
        <v>1.5</v>
      </c>
      <c r="J161" s="339">
        <f t="shared" si="5"/>
        <v>27.965</v>
      </c>
      <c r="K161" s="245" t="s">
        <v>184</v>
      </c>
      <c r="L161" s="335"/>
    </row>
    <row r="162" spans="2:12" ht="15.75" thickBot="1">
      <c r="B162" s="336">
        <v>7</v>
      </c>
      <c r="C162" s="337" t="s">
        <v>121</v>
      </c>
      <c r="D162" s="336" t="s">
        <v>1968</v>
      </c>
      <c r="E162" s="339">
        <v>17.989999999999998</v>
      </c>
      <c r="F162" s="338">
        <f t="shared" si="11"/>
        <v>14.989999999999998</v>
      </c>
      <c r="G162" s="338">
        <v>3</v>
      </c>
      <c r="H162" s="338">
        <v>2</v>
      </c>
      <c r="I162" s="338">
        <v>1.5</v>
      </c>
      <c r="J162" s="339">
        <f t="shared" si="5"/>
        <v>52.464999999999996</v>
      </c>
      <c r="K162" s="245" t="s">
        <v>184</v>
      </c>
      <c r="L162" s="335"/>
    </row>
    <row r="163" spans="2:12" ht="15.75" thickBot="1">
      <c r="B163" s="336">
        <v>8</v>
      </c>
      <c r="C163" s="337" t="s">
        <v>121</v>
      </c>
      <c r="D163" s="336" t="s">
        <v>1968</v>
      </c>
      <c r="E163" s="338">
        <v>15</v>
      </c>
      <c r="F163" s="338">
        <f t="shared" si="11"/>
        <v>12</v>
      </c>
      <c r="G163" s="338">
        <v>3</v>
      </c>
      <c r="H163" s="338">
        <v>2</v>
      </c>
      <c r="I163" s="338">
        <v>1.5</v>
      </c>
      <c r="J163" s="339">
        <f t="shared" si="5"/>
        <v>42</v>
      </c>
      <c r="K163" s="245" t="s">
        <v>184</v>
      </c>
      <c r="L163" s="335"/>
    </row>
    <row r="164" spans="2:12" ht="15.75" thickBot="1">
      <c r="B164" s="336">
        <v>9</v>
      </c>
      <c r="C164" s="337" t="s">
        <v>121</v>
      </c>
      <c r="D164" s="336" t="s">
        <v>1968</v>
      </c>
      <c r="E164" s="338">
        <v>15</v>
      </c>
      <c r="F164" s="338">
        <f t="shared" si="11"/>
        <v>12</v>
      </c>
      <c r="G164" s="338">
        <v>3</v>
      </c>
      <c r="H164" s="338">
        <v>2</v>
      </c>
      <c r="I164" s="338">
        <v>1.5</v>
      </c>
      <c r="J164" s="339">
        <f t="shared" si="5"/>
        <v>42</v>
      </c>
      <c r="K164" s="245" t="s">
        <v>184</v>
      </c>
      <c r="L164" s="335"/>
    </row>
    <row r="165" spans="2:12" ht="15.75" thickBot="1">
      <c r="B165" s="336">
        <v>10</v>
      </c>
      <c r="C165" s="337" t="s">
        <v>121</v>
      </c>
      <c r="D165" s="336" t="s">
        <v>1968</v>
      </c>
      <c r="E165" s="338">
        <v>13</v>
      </c>
      <c r="F165" s="338">
        <f t="shared" si="11"/>
        <v>10</v>
      </c>
      <c r="G165" s="338">
        <v>3</v>
      </c>
      <c r="H165" s="338">
        <v>2</v>
      </c>
      <c r="I165" s="338">
        <v>1.5</v>
      </c>
      <c r="J165" s="339">
        <f t="shared" si="5"/>
        <v>35</v>
      </c>
      <c r="K165" s="245" t="s">
        <v>184</v>
      </c>
      <c r="L165" s="335"/>
    </row>
    <row r="166" spans="2:12" ht="15.75" thickBot="1">
      <c r="B166" s="336">
        <v>11</v>
      </c>
      <c r="C166" s="337" t="s">
        <v>121</v>
      </c>
      <c r="D166" s="336" t="s">
        <v>1968</v>
      </c>
      <c r="E166" s="338">
        <v>12.99</v>
      </c>
      <c r="F166" s="338">
        <f t="shared" si="11"/>
        <v>9.99</v>
      </c>
      <c r="G166" s="338">
        <v>3</v>
      </c>
      <c r="H166" s="338">
        <v>2</v>
      </c>
      <c r="I166" s="338">
        <v>1.5</v>
      </c>
      <c r="J166" s="339">
        <f t="shared" si="5"/>
        <v>34.965000000000003</v>
      </c>
      <c r="K166" s="245" t="s">
        <v>184</v>
      </c>
      <c r="L166" s="335"/>
    </row>
    <row r="167" spans="2:12" ht="15.75" thickBot="1">
      <c r="B167" s="336">
        <v>12</v>
      </c>
      <c r="C167" s="337" t="s">
        <v>121</v>
      </c>
      <c r="D167" s="336" t="s">
        <v>1968</v>
      </c>
      <c r="E167" s="339">
        <v>16</v>
      </c>
      <c r="F167" s="338">
        <f t="shared" si="11"/>
        <v>13</v>
      </c>
      <c r="G167" s="338">
        <v>3</v>
      </c>
      <c r="H167" s="338">
        <v>2</v>
      </c>
      <c r="I167" s="338">
        <v>1.5</v>
      </c>
      <c r="J167" s="339">
        <f t="shared" si="5"/>
        <v>45.5</v>
      </c>
      <c r="K167" s="245" t="s">
        <v>184</v>
      </c>
      <c r="L167" s="335"/>
    </row>
    <row r="168" spans="2:12" ht="15.75" thickBot="1">
      <c r="B168" s="336">
        <v>13</v>
      </c>
      <c r="C168" s="337" t="s">
        <v>121</v>
      </c>
      <c r="D168" s="336" t="s">
        <v>1968</v>
      </c>
      <c r="E168" s="339">
        <v>15</v>
      </c>
      <c r="F168" s="338">
        <f t="shared" si="11"/>
        <v>12</v>
      </c>
      <c r="G168" s="338">
        <v>3</v>
      </c>
      <c r="H168" s="338">
        <v>2</v>
      </c>
      <c r="I168" s="338">
        <v>1.5</v>
      </c>
      <c r="J168" s="339">
        <f t="shared" si="5"/>
        <v>42</v>
      </c>
      <c r="K168" s="245" t="s">
        <v>184</v>
      </c>
      <c r="L168" s="335"/>
    </row>
    <row r="169" spans="2:12" ht="15.75" thickBot="1">
      <c r="B169" s="336">
        <v>14</v>
      </c>
      <c r="C169" s="337" t="s">
        <v>121</v>
      </c>
      <c r="D169" s="336" t="s">
        <v>1968</v>
      </c>
      <c r="E169" s="339">
        <v>15</v>
      </c>
      <c r="F169" s="338">
        <f t="shared" si="11"/>
        <v>12</v>
      </c>
      <c r="G169" s="338">
        <v>3</v>
      </c>
      <c r="H169" s="338">
        <v>2</v>
      </c>
      <c r="I169" s="338">
        <v>1.5</v>
      </c>
      <c r="J169" s="339">
        <f t="shared" si="5"/>
        <v>42</v>
      </c>
      <c r="K169" s="245" t="s">
        <v>184</v>
      </c>
      <c r="L169" s="335"/>
    </row>
    <row r="170" spans="2:12" ht="15.75" thickBot="1">
      <c r="B170" s="336">
        <v>15</v>
      </c>
      <c r="C170" s="337" t="s">
        <v>121</v>
      </c>
      <c r="D170" s="336" t="s">
        <v>1968</v>
      </c>
      <c r="E170" s="338">
        <v>17.59</v>
      </c>
      <c r="F170" s="338">
        <f t="shared" si="11"/>
        <v>14.59</v>
      </c>
      <c r="G170" s="338">
        <v>3</v>
      </c>
      <c r="H170" s="338">
        <v>2</v>
      </c>
      <c r="I170" s="338">
        <v>1.5</v>
      </c>
      <c r="J170" s="339">
        <f t="shared" si="5"/>
        <v>51.064999999999998</v>
      </c>
      <c r="K170" s="245" t="s">
        <v>184</v>
      </c>
      <c r="L170" s="335"/>
    </row>
    <row r="171" spans="2:12" ht="15.75" thickBot="1">
      <c r="B171" s="336">
        <v>16</v>
      </c>
      <c r="C171" s="337" t="s">
        <v>121</v>
      </c>
      <c r="D171" s="336" t="s">
        <v>1968</v>
      </c>
      <c r="E171" s="338">
        <v>18.86</v>
      </c>
      <c r="F171" s="338">
        <f t="shared" si="11"/>
        <v>15.86</v>
      </c>
      <c r="G171" s="338">
        <v>3</v>
      </c>
      <c r="H171" s="338">
        <v>2</v>
      </c>
      <c r="I171" s="338">
        <v>1.5</v>
      </c>
      <c r="J171" s="339">
        <f t="shared" si="5"/>
        <v>55.51</v>
      </c>
      <c r="K171" s="245" t="s">
        <v>184</v>
      </c>
      <c r="L171" s="335"/>
    </row>
    <row r="172" spans="2:12" ht="15.75" thickBot="1">
      <c r="B172" s="336">
        <v>17</v>
      </c>
      <c r="C172" s="337" t="s">
        <v>121</v>
      </c>
      <c r="D172" s="336" t="s">
        <v>1968</v>
      </c>
      <c r="E172" s="338">
        <v>18.86</v>
      </c>
      <c r="F172" s="338">
        <f t="shared" si="11"/>
        <v>15.86</v>
      </c>
      <c r="G172" s="338">
        <v>3</v>
      </c>
      <c r="H172" s="338">
        <v>2</v>
      </c>
      <c r="I172" s="338">
        <v>1.5</v>
      </c>
      <c r="J172" s="339">
        <f t="shared" si="5"/>
        <v>55.51</v>
      </c>
      <c r="K172" s="245" t="s">
        <v>184</v>
      </c>
      <c r="L172" s="335"/>
    </row>
    <row r="173" spans="2:12" ht="15.75" thickBot="1">
      <c r="B173" s="336">
        <v>18</v>
      </c>
      <c r="C173" s="337" t="s">
        <v>121</v>
      </c>
      <c r="D173" s="336" t="s">
        <v>1968</v>
      </c>
      <c r="E173" s="338">
        <v>18.86</v>
      </c>
      <c r="F173" s="338">
        <f t="shared" si="11"/>
        <v>15.86</v>
      </c>
      <c r="G173" s="338">
        <v>3</v>
      </c>
      <c r="H173" s="338">
        <v>2</v>
      </c>
      <c r="I173" s="338">
        <v>1.5</v>
      </c>
      <c r="J173" s="339">
        <f t="shared" si="5"/>
        <v>55.51</v>
      </c>
      <c r="K173" s="245" t="s">
        <v>184</v>
      </c>
      <c r="L173" s="335"/>
    </row>
    <row r="174" spans="2:12" ht="15.75" thickBot="1">
      <c r="B174" s="336">
        <v>19</v>
      </c>
      <c r="C174" s="337" t="s">
        <v>121</v>
      </c>
      <c r="D174" s="336" t="s">
        <v>1968</v>
      </c>
      <c r="E174" s="338">
        <v>18.86</v>
      </c>
      <c r="F174" s="338">
        <f t="shared" si="11"/>
        <v>15.86</v>
      </c>
      <c r="G174" s="338">
        <v>3</v>
      </c>
      <c r="H174" s="338">
        <v>2</v>
      </c>
      <c r="I174" s="338">
        <v>1.5</v>
      </c>
      <c r="J174" s="339">
        <f t="shared" si="5"/>
        <v>55.51</v>
      </c>
      <c r="K174" s="245" t="s">
        <v>184</v>
      </c>
      <c r="L174" s="335"/>
    </row>
    <row r="175" spans="2:12" ht="15.75" thickBot="1">
      <c r="B175" s="336">
        <v>20</v>
      </c>
      <c r="C175" s="337" t="s">
        <v>121</v>
      </c>
      <c r="D175" s="336" t="s">
        <v>1968</v>
      </c>
      <c r="E175" s="339">
        <v>16.829999999999998</v>
      </c>
      <c r="F175" s="338">
        <f t="shared" si="11"/>
        <v>13.829999999999998</v>
      </c>
      <c r="G175" s="338">
        <v>3</v>
      </c>
      <c r="H175" s="338">
        <v>2</v>
      </c>
      <c r="I175" s="338">
        <v>1.5</v>
      </c>
      <c r="J175" s="339">
        <f t="shared" si="5"/>
        <v>48.404999999999994</v>
      </c>
      <c r="K175" s="245" t="s">
        <v>184</v>
      </c>
      <c r="L175" s="335"/>
    </row>
    <row r="176" spans="2:12" ht="15.75" thickBot="1">
      <c r="B176" s="336">
        <v>21</v>
      </c>
      <c r="C176" s="337" t="s">
        <v>121</v>
      </c>
      <c r="D176" s="336" t="s">
        <v>1968</v>
      </c>
      <c r="E176" s="339">
        <v>14.21</v>
      </c>
      <c r="F176" s="338">
        <f t="shared" si="11"/>
        <v>11.21</v>
      </c>
      <c r="G176" s="338">
        <v>3</v>
      </c>
      <c r="H176" s="338">
        <v>2</v>
      </c>
      <c r="I176" s="338">
        <v>1.5</v>
      </c>
      <c r="J176" s="339">
        <f t="shared" ref="J176:J215" si="12">(F176*H176)+(I176*F176)</f>
        <v>39.234999999999999</v>
      </c>
      <c r="K176" s="245" t="s">
        <v>184</v>
      </c>
      <c r="L176" s="335"/>
    </row>
    <row r="177" spans="2:12" ht="15.75" thickBot="1">
      <c r="B177" s="336">
        <v>22</v>
      </c>
      <c r="C177" s="337" t="s">
        <v>121</v>
      </c>
      <c r="D177" s="336" t="s">
        <v>1968</v>
      </c>
      <c r="E177" s="338">
        <v>15.68</v>
      </c>
      <c r="F177" s="338">
        <f t="shared" si="11"/>
        <v>12.68</v>
      </c>
      <c r="G177" s="338">
        <v>3</v>
      </c>
      <c r="H177" s="338">
        <v>2</v>
      </c>
      <c r="I177" s="338">
        <v>1.5</v>
      </c>
      <c r="J177" s="339">
        <f t="shared" si="12"/>
        <v>44.379999999999995</v>
      </c>
      <c r="K177" s="245" t="s">
        <v>184</v>
      </c>
      <c r="L177" s="335"/>
    </row>
    <row r="178" spans="2:12" ht="15.75" thickBot="1">
      <c r="B178" s="336">
        <v>23</v>
      </c>
      <c r="C178" s="337" t="s">
        <v>121</v>
      </c>
      <c r="D178" s="336" t="s">
        <v>1968</v>
      </c>
      <c r="E178" s="338">
        <v>13.29</v>
      </c>
      <c r="F178" s="338">
        <f t="shared" si="11"/>
        <v>10.29</v>
      </c>
      <c r="G178" s="338">
        <v>3</v>
      </c>
      <c r="H178" s="338">
        <v>2</v>
      </c>
      <c r="I178" s="338">
        <v>1.5</v>
      </c>
      <c r="J178" s="339">
        <f t="shared" si="12"/>
        <v>36.015000000000001</v>
      </c>
      <c r="K178" s="245" t="s">
        <v>184</v>
      </c>
      <c r="L178" s="335"/>
    </row>
    <row r="179" spans="2:12" ht="15.75" thickBot="1">
      <c r="B179" s="336">
        <v>24</v>
      </c>
      <c r="C179" s="337" t="s">
        <v>121</v>
      </c>
      <c r="D179" s="336" t="s">
        <v>1968</v>
      </c>
      <c r="E179" s="338">
        <v>15.37</v>
      </c>
      <c r="F179" s="338">
        <f t="shared" si="11"/>
        <v>12.37</v>
      </c>
      <c r="G179" s="338">
        <v>3</v>
      </c>
      <c r="H179" s="338">
        <v>2</v>
      </c>
      <c r="I179" s="338">
        <v>1.5</v>
      </c>
      <c r="J179" s="339">
        <f t="shared" si="12"/>
        <v>43.295000000000002</v>
      </c>
      <c r="K179" s="245" t="s">
        <v>184</v>
      </c>
      <c r="L179" s="335"/>
    </row>
    <row r="180" spans="2:12" ht="15.75" thickBot="1">
      <c r="B180" s="336">
        <v>25</v>
      </c>
      <c r="C180" s="337" t="s">
        <v>121</v>
      </c>
      <c r="D180" s="336" t="s">
        <v>1968</v>
      </c>
      <c r="E180" s="338">
        <v>13.75</v>
      </c>
      <c r="F180" s="338">
        <f t="shared" si="11"/>
        <v>10.75</v>
      </c>
      <c r="G180" s="338">
        <v>3</v>
      </c>
      <c r="H180" s="338">
        <v>2</v>
      </c>
      <c r="I180" s="338">
        <v>1.5</v>
      </c>
      <c r="J180" s="339">
        <f t="shared" si="12"/>
        <v>37.625</v>
      </c>
      <c r="K180" s="245" t="s">
        <v>184</v>
      </c>
      <c r="L180" s="335"/>
    </row>
    <row r="181" spans="2:12" ht="15.75" thickBot="1">
      <c r="B181" s="336">
        <v>26</v>
      </c>
      <c r="C181" s="337" t="s">
        <v>121</v>
      </c>
      <c r="D181" s="336" t="s">
        <v>1968</v>
      </c>
      <c r="E181" s="339">
        <v>13.75</v>
      </c>
      <c r="F181" s="338">
        <f t="shared" si="11"/>
        <v>10.75</v>
      </c>
      <c r="G181" s="338">
        <v>3</v>
      </c>
      <c r="H181" s="338">
        <v>2</v>
      </c>
      <c r="I181" s="338">
        <v>1.5</v>
      </c>
      <c r="J181" s="339">
        <f t="shared" si="12"/>
        <v>37.625</v>
      </c>
      <c r="K181" s="245" t="s">
        <v>184</v>
      </c>
      <c r="L181" s="335"/>
    </row>
    <row r="182" spans="2:12" ht="15.75" thickBot="1">
      <c r="B182" s="336">
        <v>27</v>
      </c>
      <c r="C182" s="337" t="s">
        <v>121</v>
      </c>
      <c r="D182" s="336" t="s">
        <v>1968</v>
      </c>
      <c r="E182" s="339">
        <v>25.8</v>
      </c>
      <c r="F182" s="338">
        <f t="shared" si="11"/>
        <v>22.8</v>
      </c>
      <c r="G182" s="338">
        <v>3</v>
      </c>
      <c r="H182" s="338">
        <v>2</v>
      </c>
      <c r="I182" s="338">
        <v>1.5</v>
      </c>
      <c r="J182" s="339">
        <f t="shared" si="12"/>
        <v>79.800000000000011</v>
      </c>
      <c r="K182" s="245" t="s">
        <v>184</v>
      </c>
      <c r="L182" s="335"/>
    </row>
    <row r="183" spans="2:12" ht="15.75" thickBot="1">
      <c r="B183" s="336">
        <v>28</v>
      </c>
      <c r="C183" s="337" t="s">
        <v>121</v>
      </c>
      <c r="D183" s="336" t="s">
        <v>1968</v>
      </c>
      <c r="E183" s="339">
        <v>33.4</v>
      </c>
      <c r="F183" s="338">
        <f t="shared" si="11"/>
        <v>30.4</v>
      </c>
      <c r="G183" s="338">
        <v>3</v>
      </c>
      <c r="H183" s="338">
        <v>2</v>
      </c>
      <c r="I183" s="338">
        <v>1.5</v>
      </c>
      <c r="J183" s="339">
        <f t="shared" si="12"/>
        <v>106.39999999999999</v>
      </c>
      <c r="K183" s="245" t="s">
        <v>184</v>
      </c>
      <c r="L183" s="335"/>
    </row>
    <row r="184" spans="2:12" ht="15.75" thickBot="1">
      <c r="B184" s="336">
        <v>29</v>
      </c>
      <c r="C184" s="337" t="s">
        <v>121</v>
      </c>
      <c r="D184" s="336" t="s">
        <v>1968</v>
      </c>
      <c r="E184" s="338">
        <v>23.19</v>
      </c>
      <c r="F184" s="338">
        <f>E184-3</f>
        <v>20.190000000000001</v>
      </c>
      <c r="G184" s="338">
        <v>3</v>
      </c>
      <c r="H184" s="338">
        <v>2</v>
      </c>
      <c r="I184" s="338">
        <v>1.5</v>
      </c>
      <c r="J184" s="339">
        <f t="shared" si="12"/>
        <v>70.665000000000006</v>
      </c>
      <c r="K184" s="245" t="s">
        <v>184</v>
      </c>
      <c r="L184" s="335"/>
    </row>
    <row r="185" spans="2:12" ht="15.75" thickBot="1">
      <c r="B185" s="336">
        <v>30</v>
      </c>
      <c r="C185" s="337" t="s">
        <v>121</v>
      </c>
      <c r="D185" s="336" t="s">
        <v>1968</v>
      </c>
      <c r="E185" s="338">
        <v>23.85</v>
      </c>
      <c r="F185" s="338">
        <f t="shared" ref="F185:F215" si="13">E185-3</f>
        <v>20.85</v>
      </c>
      <c r="G185" s="338">
        <v>3</v>
      </c>
      <c r="H185" s="338">
        <v>2</v>
      </c>
      <c r="I185" s="338">
        <v>1.5</v>
      </c>
      <c r="J185" s="339">
        <f t="shared" si="12"/>
        <v>72.975000000000009</v>
      </c>
      <c r="K185" s="245" t="s">
        <v>184</v>
      </c>
      <c r="L185" s="335"/>
    </row>
    <row r="186" spans="2:12" ht="15.75" thickBot="1">
      <c r="B186" s="336">
        <v>31</v>
      </c>
      <c r="C186" s="337" t="s">
        <v>121</v>
      </c>
      <c r="D186" s="336" t="s">
        <v>1968</v>
      </c>
      <c r="E186" s="338">
        <v>14.87</v>
      </c>
      <c r="F186" s="338">
        <f t="shared" si="13"/>
        <v>11.87</v>
      </c>
      <c r="G186" s="338">
        <v>3</v>
      </c>
      <c r="H186" s="338">
        <v>2</v>
      </c>
      <c r="I186" s="338">
        <v>1.5</v>
      </c>
      <c r="J186" s="339">
        <f t="shared" si="12"/>
        <v>41.545000000000002</v>
      </c>
      <c r="K186" s="245" t="s">
        <v>184</v>
      </c>
      <c r="L186" s="335"/>
    </row>
    <row r="187" spans="2:12" ht="15.75" thickBot="1">
      <c r="B187" s="336">
        <v>32</v>
      </c>
      <c r="C187" s="337" t="s">
        <v>121</v>
      </c>
      <c r="D187" s="336" t="s">
        <v>1968</v>
      </c>
      <c r="E187" s="338">
        <v>15.66</v>
      </c>
      <c r="F187" s="338">
        <f t="shared" si="13"/>
        <v>12.66</v>
      </c>
      <c r="G187" s="338">
        <v>3</v>
      </c>
      <c r="H187" s="338">
        <v>2</v>
      </c>
      <c r="I187" s="338">
        <v>1.5</v>
      </c>
      <c r="J187" s="339">
        <f t="shared" si="12"/>
        <v>44.31</v>
      </c>
      <c r="K187" s="245" t="s">
        <v>184</v>
      </c>
      <c r="L187" s="335"/>
    </row>
    <row r="188" spans="2:12" ht="15.75" thickBot="1">
      <c r="B188" s="336">
        <v>33</v>
      </c>
      <c r="C188" s="337" t="s">
        <v>121</v>
      </c>
      <c r="D188" s="336" t="s">
        <v>1968</v>
      </c>
      <c r="E188" s="339">
        <v>15.66</v>
      </c>
      <c r="F188" s="338">
        <f t="shared" si="13"/>
        <v>12.66</v>
      </c>
      <c r="G188" s="338">
        <v>3</v>
      </c>
      <c r="H188" s="338">
        <v>2</v>
      </c>
      <c r="I188" s="338">
        <v>1.5</v>
      </c>
      <c r="J188" s="339">
        <f t="shared" si="12"/>
        <v>44.31</v>
      </c>
      <c r="K188" s="245" t="s">
        <v>184</v>
      </c>
      <c r="L188" s="335"/>
    </row>
    <row r="189" spans="2:12" ht="15.75" thickBot="1">
      <c r="B189" s="336">
        <v>34</v>
      </c>
      <c r="C189" s="337" t="s">
        <v>121</v>
      </c>
      <c r="D189" s="336" t="s">
        <v>1968</v>
      </c>
      <c r="E189" s="339">
        <v>24.86</v>
      </c>
      <c r="F189" s="338">
        <f t="shared" si="13"/>
        <v>21.86</v>
      </c>
      <c r="G189" s="338">
        <v>3</v>
      </c>
      <c r="H189" s="338">
        <v>2</v>
      </c>
      <c r="I189" s="338">
        <v>1.5</v>
      </c>
      <c r="J189" s="339">
        <f t="shared" si="12"/>
        <v>76.509999999999991</v>
      </c>
      <c r="K189" s="245" t="s">
        <v>184</v>
      </c>
      <c r="L189" s="335"/>
    </row>
    <row r="190" spans="2:12" ht="15.75" thickBot="1">
      <c r="B190" s="336">
        <v>35</v>
      </c>
      <c r="C190" s="337" t="s">
        <v>121</v>
      </c>
      <c r="D190" s="336" t="s">
        <v>1968</v>
      </c>
      <c r="E190" s="339">
        <v>23.32</v>
      </c>
      <c r="F190" s="338">
        <f t="shared" si="13"/>
        <v>20.32</v>
      </c>
      <c r="G190" s="338">
        <v>3</v>
      </c>
      <c r="H190" s="338">
        <v>2</v>
      </c>
      <c r="I190" s="338">
        <v>1.5</v>
      </c>
      <c r="J190" s="339">
        <f t="shared" si="12"/>
        <v>71.12</v>
      </c>
      <c r="K190" s="245" t="s">
        <v>184</v>
      </c>
      <c r="L190" s="335"/>
    </row>
    <row r="191" spans="2:12" ht="15.75" thickBot="1">
      <c r="B191" s="336">
        <v>36</v>
      </c>
      <c r="C191" s="337" t="s">
        <v>121</v>
      </c>
      <c r="D191" s="336" t="s">
        <v>1968</v>
      </c>
      <c r="E191" s="339">
        <v>23.32</v>
      </c>
      <c r="F191" s="338">
        <f t="shared" si="13"/>
        <v>20.32</v>
      </c>
      <c r="G191" s="338">
        <v>3</v>
      </c>
      <c r="H191" s="338">
        <v>2</v>
      </c>
      <c r="I191" s="338">
        <v>1.5</v>
      </c>
      <c r="J191" s="339">
        <f t="shared" si="12"/>
        <v>71.12</v>
      </c>
      <c r="K191" s="245" t="s">
        <v>184</v>
      </c>
      <c r="L191" s="335"/>
    </row>
    <row r="192" spans="2:12" ht="15.75" thickBot="1">
      <c r="B192" s="336">
        <v>37</v>
      </c>
      <c r="C192" s="337" t="s">
        <v>121</v>
      </c>
      <c r="D192" s="336" t="s">
        <v>1968</v>
      </c>
      <c r="E192" s="339">
        <v>23.32</v>
      </c>
      <c r="F192" s="338">
        <f t="shared" si="13"/>
        <v>20.32</v>
      </c>
      <c r="G192" s="338">
        <v>3</v>
      </c>
      <c r="H192" s="338">
        <v>2</v>
      </c>
      <c r="I192" s="338">
        <v>1.5</v>
      </c>
      <c r="J192" s="339">
        <f t="shared" si="12"/>
        <v>71.12</v>
      </c>
      <c r="K192" s="245" t="s">
        <v>184</v>
      </c>
      <c r="L192" s="335"/>
    </row>
    <row r="193" spans="2:12" ht="15.75" thickBot="1">
      <c r="B193" s="336">
        <v>38</v>
      </c>
      <c r="C193" s="337" t="s">
        <v>121</v>
      </c>
      <c r="D193" s="336" t="s">
        <v>1968</v>
      </c>
      <c r="E193" s="339">
        <v>23.32</v>
      </c>
      <c r="F193" s="338">
        <f t="shared" si="13"/>
        <v>20.32</v>
      </c>
      <c r="G193" s="338">
        <v>3</v>
      </c>
      <c r="H193" s="338">
        <v>2</v>
      </c>
      <c r="I193" s="338">
        <v>1.5</v>
      </c>
      <c r="J193" s="339">
        <f t="shared" si="12"/>
        <v>71.12</v>
      </c>
      <c r="K193" s="245" t="s">
        <v>184</v>
      </c>
      <c r="L193" s="335"/>
    </row>
    <row r="194" spans="2:12" ht="15.75" thickBot="1">
      <c r="B194" s="336">
        <v>39</v>
      </c>
      <c r="C194" s="337" t="s">
        <v>121</v>
      </c>
      <c r="D194" s="336" t="s">
        <v>1968</v>
      </c>
      <c r="E194" s="339">
        <v>20.12</v>
      </c>
      <c r="F194" s="338">
        <f t="shared" si="13"/>
        <v>17.12</v>
      </c>
      <c r="G194" s="338">
        <v>3</v>
      </c>
      <c r="H194" s="338">
        <v>2</v>
      </c>
      <c r="I194" s="338">
        <v>1.5</v>
      </c>
      <c r="J194" s="339">
        <f t="shared" si="12"/>
        <v>59.92</v>
      </c>
      <c r="K194" s="245" t="s">
        <v>184</v>
      </c>
      <c r="L194" s="335"/>
    </row>
    <row r="195" spans="2:12" ht="15.75" thickBot="1">
      <c r="B195" s="336">
        <v>40</v>
      </c>
      <c r="C195" s="337" t="s">
        <v>121</v>
      </c>
      <c r="D195" s="336" t="s">
        <v>1968</v>
      </c>
      <c r="E195" s="339">
        <v>12.81</v>
      </c>
      <c r="F195" s="338">
        <f t="shared" si="13"/>
        <v>9.81</v>
      </c>
      <c r="G195" s="338">
        <v>3</v>
      </c>
      <c r="H195" s="338">
        <v>2</v>
      </c>
      <c r="I195" s="338">
        <v>1.5</v>
      </c>
      <c r="J195" s="339">
        <f t="shared" si="12"/>
        <v>34.335000000000001</v>
      </c>
      <c r="K195" s="245" t="s">
        <v>184</v>
      </c>
      <c r="L195" s="335"/>
    </row>
    <row r="196" spans="2:12" ht="15.75" thickBot="1">
      <c r="B196" s="336">
        <v>41</v>
      </c>
      <c r="C196" s="337" t="s">
        <v>121</v>
      </c>
      <c r="D196" s="336" t="s">
        <v>1968</v>
      </c>
      <c r="E196" s="339">
        <v>12.42</v>
      </c>
      <c r="F196" s="338">
        <f t="shared" si="13"/>
        <v>9.42</v>
      </c>
      <c r="G196" s="338">
        <v>3</v>
      </c>
      <c r="H196" s="338">
        <v>2</v>
      </c>
      <c r="I196" s="338">
        <v>1.5</v>
      </c>
      <c r="J196" s="339">
        <f t="shared" si="12"/>
        <v>32.97</v>
      </c>
      <c r="K196" s="245" t="s">
        <v>184</v>
      </c>
      <c r="L196" s="335"/>
    </row>
    <row r="197" spans="2:12" ht="15.75" thickBot="1">
      <c r="B197" s="336">
        <v>42</v>
      </c>
      <c r="C197" s="337" t="s">
        <v>121</v>
      </c>
      <c r="D197" s="336" t="s">
        <v>1968</v>
      </c>
      <c r="E197" s="339">
        <v>12.42</v>
      </c>
      <c r="F197" s="338">
        <f t="shared" si="13"/>
        <v>9.42</v>
      </c>
      <c r="G197" s="338">
        <v>3</v>
      </c>
      <c r="H197" s="338">
        <v>2</v>
      </c>
      <c r="I197" s="338">
        <v>1.5</v>
      </c>
      <c r="J197" s="339">
        <f t="shared" si="12"/>
        <v>32.97</v>
      </c>
      <c r="K197" s="245" t="s">
        <v>184</v>
      </c>
      <c r="L197" s="335"/>
    </row>
    <row r="198" spans="2:12" ht="15.75" thickBot="1">
      <c r="B198" s="336">
        <v>43</v>
      </c>
      <c r="C198" s="337" t="s">
        <v>121</v>
      </c>
      <c r="D198" s="336" t="s">
        <v>1968</v>
      </c>
      <c r="E198" s="339">
        <v>10.43</v>
      </c>
      <c r="F198" s="338">
        <f t="shared" si="13"/>
        <v>7.43</v>
      </c>
      <c r="G198" s="338">
        <v>3</v>
      </c>
      <c r="H198" s="338">
        <v>2</v>
      </c>
      <c r="I198" s="338">
        <v>1.5</v>
      </c>
      <c r="J198" s="339">
        <f t="shared" si="12"/>
        <v>26.004999999999999</v>
      </c>
      <c r="K198" s="245" t="s">
        <v>184</v>
      </c>
      <c r="L198" s="335"/>
    </row>
    <row r="199" spans="2:12" ht="15.75" thickBot="1">
      <c r="B199" s="336">
        <v>44</v>
      </c>
      <c r="C199" s="337" t="s">
        <v>121</v>
      </c>
      <c r="D199" s="336" t="s">
        <v>1968</v>
      </c>
      <c r="E199" s="339">
        <v>10.59</v>
      </c>
      <c r="F199" s="338">
        <f t="shared" si="13"/>
        <v>7.59</v>
      </c>
      <c r="G199" s="338">
        <v>3</v>
      </c>
      <c r="H199" s="338">
        <v>2</v>
      </c>
      <c r="I199" s="338">
        <v>1.5</v>
      </c>
      <c r="J199" s="339">
        <f t="shared" si="12"/>
        <v>26.564999999999998</v>
      </c>
      <c r="K199" s="245" t="s">
        <v>184</v>
      </c>
      <c r="L199" s="335"/>
    </row>
    <row r="200" spans="2:12" ht="15.75" thickBot="1">
      <c r="B200" s="345">
        <v>45</v>
      </c>
      <c r="C200" s="346" t="s">
        <v>121</v>
      </c>
      <c r="D200" s="345" t="s">
        <v>1968</v>
      </c>
      <c r="E200" s="347">
        <v>12.31</v>
      </c>
      <c r="F200" s="348">
        <f t="shared" si="13"/>
        <v>9.31</v>
      </c>
      <c r="G200" s="348">
        <v>3</v>
      </c>
      <c r="H200" s="348">
        <v>2</v>
      </c>
      <c r="I200" s="348">
        <v>1.5</v>
      </c>
      <c r="J200" s="347">
        <f t="shared" si="12"/>
        <v>32.585000000000001</v>
      </c>
      <c r="K200" s="349" t="s">
        <v>184</v>
      </c>
      <c r="L200" s="335"/>
    </row>
    <row r="201" spans="2:12" ht="15">
      <c r="B201" s="358">
        <v>5</v>
      </c>
      <c r="C201" s="359" t="s">
        <v>121</v>
      </c>
      <c r="D201" s="360" t="s">
        <v>1969</v>
      </c>
      <c r="E201" s="362">
        <v>8.4600000000000009</v>
      </c>
      <c r="F201" s="361">
        <f t="shared" si="13"/>
        <v>5.4600000000000009</v>
      </c>
      <c r="G201" s="361">
        <v>3</v>
      </c>
      <c r="H201" s="361">
        <v>2</v>
      </c>
      <c r="I201" s="361">
        <v>1.5</v>
      </c>
      <c r="J201" s="362">
        <f t="shared" si="12"/>
        <v>19.110000000000003</v>
      </c>
      <c r="K201" s="363" t="s">
        <v>185</v>
      </c>
      <c r="L201" s="335"/>
    </row>
    <row r="202" spans="2:12" ht="15">
      <c r="B202" s="36">
        <v>6</v>
      </c>
      <c r="C202" s="58" t="s">
        <v>121</v>
      </c>
      <c r="D202" s="111" t="s">
        <v>1969</v>
      </c>
      <c r="E202" s="61">
        <v>9.18</v>
      </c>
      <c r="F202" s="59">
        <f t="shared" si="13"/>
        <v>6.18</v>
      </c>
      <c r="G202" s="59">
        <v>3</v>
      </c>
      <c r="H202" s="59">
        <v>2</v>
      </c>
      <c r="I202" s="59">
        <v>1.5</v>
      </c>
      <c r="J202" s="61">
        <f t="shared" si="12"/>
        <v>21.63</v>
      </c>
      <c r="K202" s="266" t="s">
        <v>185</v>
      </c>
      <c r="L202" s="335"/>
    </row>
    <row r="203" spans="2:12" ht="15">
      <c r="B203" s="36">
        <v>7</v>
      </c>
      <c r="C203" s="58" t="s">
        <v>121</v>
      </c>
      <c r="D203" s="111" t="s">
        <v>1969</v>
      </c>
      <c r="E203" s="61">
        <v>10.25</v>
      </c>
      <c r="F203" s="59">
        <f t="shared" si="13"/>
        <v>7.25</v>
      </c>
      <c r="G203" s="59">
        <v>3</v>
      </c>
      <c r="H203" s="59">
        <v>2</v>
      </c>
      <c r="I203" s="59">
        <v>1.5</v>
      </c>
      <c r="J203" s="61">
        <f t="shared" si="12"/>
        <v>25.375</v>
      </c>
      <c r="K203" s="266" t="s">
        <v>185</v>
      </c>
      <c r="L203" s="335"/>
    </row>
    <row r="204" spans="2:12" ht="15">
      <c r="B204" s="36">
        <v>8</v>
      </c>
      <c r="C204" s="58" t="s">
        <v>121</v>
      </c>
      <c r="D204" s="111" t="s">
        <v>1969</v>
      </c>
      <c r="E204" s="59">
        <v>10.49</v>
      </c>
      <c r="F204" s="59">
        <f t="shared" si="13"/>
        <v>7.49</v>
      </c>
      <c r="G204" s="59">
        <v>3</v>
      </c>
      <c r="H204" s="59">
        <v>2</v>
      </c>
      <c r="I204" s="59">
        <v>1.5</v>
      </c>
      <c r="J204" s="61">
        <f t="shared" si="12"/>
        <v>26.215</v>
      </c>
      <c r="K204" s="266" t="s">
        <v>185</v>
      </c>
      <c r="L204" s="335"/>
    </row>
    <row r="205" spans="2:12" ht="15">
      <c r="B205" s="36">
        <v>9</v>
      </c>
      <c r="C205" s="58" t="s">
        <v>121</v>
      </c>
      <c r="D205" s="111" t="s">
        <v>1969</v>
      </c>
      <c r="E205" s="59">
        <v>11.18</v>
      </c>
      <c r="F205" s="59">
        <f t="shared" si="13"/>
        <v>8.18</v>
      </c>
      <c r="G205" s="59">
        <v>3</v>
      </c>
      <c r="H205" s="59">
        <v>2</v>
      </c>
      <c r="I205" s="59">
        <v>1.5</v>
      </c>
      <c r="J205" s="61">
        <f t="shared" si="12"/>
        <v>28.63</v>
      </c>
      <c r="K205" s="266" t="s">
        <v>185</v>
      </c>
      <c r="L205" s="335"/>
    </row>
    <row r="206" spans="2:12" ht="15">
      <c r="B206" s="36">
        <v>10</v>
      </c>
      <c r="C206" s="58" t="s">
        <v>121</v>
      </c>
      <c r="D206" s="111" t="s">
        <v>1969</v>
      </c>
      <c r="E206" s="59">
        <v>9.8000000000000007</v>
      </c>
      <c r="F206" s="59">
        <f t="shared" si="13"/>
        <v>6.8000000000000007</v>
      </c>
      <c r="G206" s="59">
        <v>3</v>
      </c>
      <c r="H206" s="59">
        <v>2</v>
      </c>
      <c r="I206" s="59">
        <v>1.5</v>
      </c>
      <c r="J206" s="61">
        <f t="shared" si="12"/>
        <v>23.800000000000004</v>
      </c>
      <c r="K206" s="266" t="s">
        <v>185</v>
      </c>
      <c r="L206" s="335"/>
    </row>
    <row r="207" spans="2:12" ht="15">
      <c r="B207" s="36">
        <v>11</v>
      </c>
      <c r="C207" s="58" t="s">
        <v>121</v>
      </c>
      <c r="D207" s="111" t="s">
        <v>1969</v>
      </c>
      <c r="E207" s="59">
        <v>13.03</v>
      </c>
      <c r="F207" s="59">
        <f t="shared" si="13"/>
        <v>10.029999999999999</v>
      </c>
      <c r="G207" s="59">
        <v>3</v>
      </c>
      <c r="H207" s="59">
        <v>2</v>
      </c>
      <c r="I207" s="59">
        <v>1.5</v>
      </c>
      <c r="J207" s="61">
        <f t="shared" si="12"/>
        <v>35.104999999999997</v>
      </c>
      <c r="K207" s="266" t="s">
        <v>185</v>
      </c>
      <c r="L207" s="335"/>
    </row>
    <row r="208" spans="2:12" ht="15">
      <c r="B208" s="36">
        <v>12</v>
      </c>
      <c r="C208" s="58" t="s">
        <v>121</v>
      </c>
      <c r="D208" s="111" t="s">
        <v>1969</v>
      </c>
      <c r="E208" s="61">
        <v>13.24</v>
      </c>
      <c r="F208" s="59">
        <f t="shared" si="13"/>
        <v>10.24</v>
      </c>
      <c r="G208" s="59">
        <v>3</v>
      </c>
      <c r="H208" s="59">
        <v>2</v>
      </c>
      <c r="I208" s="59">
        <v>1.5</v>
      </c>
      <c r="J208" s="61">
        <f t="shared" si="12"/>
        <v>35.840000000000003</v>
      </c>
      <c r="K208" s="266" t="s">
        <v>185</v>
      </c>
      <c r="L208" s="335"/>
    </row>
    <row r="209" spans="2:12" ht="15">
      <c r="B209" s="36">
        <v>13</v>
      </c>
      <c r="C209" s="58" t="s">
        <v>121</v>
      </c>
      <c r="D209" s="111" t="s">
        <v>1969</v>
      </c>
      <c r="E209" s="61">
        <v>15.57</v>
      </c>
      <c r="F209" s="59">
        <f t="shared" si="13"/>
        <v>12.57</v>
      </c>
      <c r="G209" s="59">
        <v>3</v>
      </c>
      <c r="H209" s="59">
        <v>2</v>
      </c>
      <c r="I209" s="59">
        <v>1.5</v>
      </c>
      <c r="J209" s="61">
        <f t="shared" si="12"/>
        <v>43.995000000000005</v>
      </c>
      <c r="K209" s="266" t="s">
        <v>185</v>
      </c>
      <c r="L209" s="335"/>
    </row>
    <row r="210" spans="2:12" ht="15">
      <c r="B210" s="36">
        <v>14</v>
      </c>
      <c r="C210" s="58" t="s">
        <v>121</v>
      </c>
      <c r="D210" s="111" t="s">
        <v>1969</v>
      </c>
      <c r="E210" s="61">
        <v>11.52</v>
      </c>
      <c r="F210" s="59">
        <f t="shared" si="13"/>
        <v>8.52</v>
      </c>
      <c r="G210" s="59">
        <v>3</v>
      </c>
      <c r="H210" s="59">
        <v>2</v>
      </c>
      <c r="I210" s="59">
        <v>1.5</v>
      </c>
      <c r="J210" s="61">
        <f t="shared" si="12"/>
        <v>29.82</v>
      </c>
      <c r="K210" s="266" t="s">
        <v>185</v>
      </c>
      <c r="L210" s="335"/>
    </row>
    <row r="211" spans="2:12" ht="15">
      <c r="B211" s="36">
        <v>15</v>
      </c>
      <c r="C211" s="58" t="s">
        <v>121</v>
      </c>
      <c r="D211" s="111" t="s">
        <v>1969</v>
      </c>
      <c r="E211" s="59">
        <v>11.61</v>
      </c>
      <c r="F211" s="59">
        <f t="shared" si="13"/>
        <v>8.61</v>
      </c>
      <c r="G211" s="59">
        <v>3</v>
      </c>
      <c r="H211" s="59">
        <v>2</v>
      </c>
      <c r="I211" s="59">
        <v>1.5</v>
      </c>
      <c r="J211" s="61">
        <f t="shared" si="12"/>
        <v>30.134999999999998</v>
      </c>
      <c r="K211" s="266" t="s">
        <v>185</v>
      </c>
      <c r="L211" s="335"/>
    </row>
    <row r="212" spans="2:12" ht="15">
      <c r="B212" s="36">
        <v>16</v>
      </c>
      <c r="C212" s="58" t="s">
        <v>121</v>
      </c>
      <c r="D212" s="111" t="s">
        <v>1969</v>
      </c>
      <c r="E212" s="59">
        <v>9.6</v>
      </c>
      <c r="F212" s="59">
        <f t="shared" si="13"/>
        <v>6.6</v>
      </c>
      <c r="G212" s="59">
        <v>3</v>
      </c>
      <c r="H212" s="59">
        <v>2</v>
      </c>
      <c r="I212" s="59">
        <v>1.5</v>
      </c>
      <c r="J212" s="61">
        <f t="shared" si="12"/>
        <v>23.099999999999998</v>
      </c>
      <c r="K212" s="266" t="s">
        <v>185</v>
      </c>
      <c r="L212" s="335"/>
    </row>
    <row r="213" spans="2:12" ht="15">
      <c r="B213" s="36">
        <v>17</v>
      </c>
      <c r="C213" s="58" t="s">
        <v>121</v>
      </c>
      <c r="D213" s="111" t="s">
        <v>1969</v>
      </c>
      <c r="E213" s="59">
        <v>7.95</v>
      </c>
      <c r="F213" s="59">
        <f t="shared" si="13"/>
        <v>4.95</v>
      </c>
      <c r="G213" s="59">
        <v>3</v>
      </c>
      <c r="H213" s="59">
        <v>2</v>
      </c>
      <c r="I213" s="59">
        <v>1.5</v>
      </c>
      <c r="J213" s="61">
        <f t="shared" si="12"/>
        <v>17.325000000000003</v>
      </c>
      <c r="K213" s="266" t="s">
        <v>185</v>
      </c>
      <c r="L213" s="335"/>
    </row>
    <row r="214" spans="2:12" ht="15">
      <c r="B214" s="36">
        <v>18</v>
      </c>
      <c r="C214" s="58" t="s">
        <v>121</v>
      </c>
      <c r="D214" s="111" t="s">
        <v>1969</v>
      </c>
      <c r="E214" s="59">
        <v>7.25</v>
      </c>
      <c r="F214" s="59">
        <f t="shared" si="13"/>
        <v>4.25</v>
      </c>
      <c r="G214" s="59">
        <v>3</v>
      </c>
      <c r="H214" s="59">
        <v>2</v>
      </c>
      <c r="I214" s="59">
        <v>1.5</v>
      </c>
      <c r="J214" s="61">
        <f t="shared" si="12"/>
        <v>14.875</v>
      </c>
      <c r="K214" s="266" t="s">
        <v>185</v>
      </c>
      <c r="L214" s="335"/>
    </row>
    <row r="215" spans="2:12" ht="15.75" thickBot="1">
      <c r="B215" s="38">
        <v>19</v>
      </c>
      <c r="C215" s="62" t="s">
        <v>121</v>
      </c>
      <c r="D215" s="324" t="s">
        <v>1969</v>
      </c>
      <c r="E215" s="364">
        <v>9.83</v>
      </c>
      <c r="F215" s="364">
        <f t="shared" si="13"/>
        <v>6.83</v>
      </c>
      <c r="G215" s="364">
        <v>3</v>
      </c>
      <c r="H215" s="364">
        <v>2</v>
      </c>
      <c r="I215" s="364">
        <v>1.5</v>
      </c>
      <c r="J215" s="63">
        <f t="shared" si="12"/>
        <v>23.905000000000001</v>
      </c>
      <c r="K215" s="268" t="s">
        <v>185</v>
      </c>
      <c r="L215" s="335"/>
    </row>
    <row r="216" spans="2:12" ht="15">
      <c r="B216" s="334"/>
      <c r="C216" s="335"/>
      <c r="D216" s="335"/>
      <c r="E216" s="335"/>
      <c r="F216" s="335"/>
      <c r="G216" s="335"/>
      <c r="H216" s="335"/>
      <c r="I216" s="335"/>
      <c r="J216" s="365">
        <f>SUM(J111:J215)</f>
        <v>4608.7300000000005</v>
      </c>
      <c r="K216" s="335"/>
      <c r="L216" s="335"/>
    </row>
    <row r="217" spans="2:12">
      <c r="K217" s="17">
        <f>J216+K109+K91</f>
        <v>6954.5300000000007</v>
      </c>
    </row>
    <row r="218" spans="2:12" ht="13.5" thickBot="1"/>
    <row r="219" spans="2:12" ht="39" customHeight="1" thickBot="1">
      <c r="B219" s="603" t="s">
        <v>172</v>
      </c>
      <c r="C219" s="604"/>
      <c r="D219" s="604"/>
      <c r="E219" s="604"/>
      <c r="F219" s="604"/>
      <c r="G219" s="604"/>
      <c r="H219" s="604"/>
      <c r="I219" s="604"/>
      <c r="J219" s="604"/>
      <c r="K219" s="604"/>
      <c r="L219" s="605"/>
    </row>
  </sheetData>
  <autoFilter ref="B110:K217"/>
  <mergeCells count="6">
    <mergeCell ref="B2:L4"/>
    <mergeCell ref="B219:L219"/>
    <mergeCell ref="B7:B10"/>
    <mergeCell ref="B11:J11"/>
    <mergeCell ref="C6:J6"/>
    <mergeCell ref="C7:J10"/>
  </mergeCells>
  <pageMargins left="0.511811024" right="0.511811024" top="0.78740157499999996" bottom="0.78740157499999996" header="0.31496062000000002" footer="0.31496062000000002"/>
  <pageSetup paperSize="9" scale="48" orientation="portrait" horizontalDpi="4294967293" r:id="rId1"/>
  <colBreaks count="1" manualBreakCount="1">
    <brk id="13" max="220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B1:I32"/>
  <sheetViews>
    <sheetView showGridLines="0" view="pageBreakPreview" zoomScale="90" zoomScaleNormal="100" zoomScaleSheetLayoutView="90" workbookViewId="0">
      <selection activeCell="N18" sqref="N18"/>
    </sheetView>
  </sheetViews>
  <sheetFormatPr defaultRowHeight="15"/>
  <cols>
    <col min="1" max="1" width="1.85546875" customWidth="1"/>
    <col min="2" max="2" width="10" bestFit="1" customWidth="1"/>
    <col min="3" max="3" width="20.140625" bestFit="1" customWidth="1"/>
    <col min="4" max="4" width="16" bestFit="1" customWidth="1"/>
    <col min="5" max="5" width="17" bestFit="1" customWidth="1"/>
    <col min="6" max="6" width="16.7109375" bestFit="1" customWidth="1"/>
    <col min="7" max="7" width="21.5703125" bestFit="1" customWidth="1"/>
    <col min="8" max="8" width="17.7109375" bestFit="1" customWidth="1"/>
    <col min="9" max="9" width="29.7109375" bestFit="1" customWidth="1"/>
    <col min="10" max="10" width="1.42578125" customWidth="1"/>
  </cols>
  <sheetData>
    <row r="1" spans="2:9" ht="8.25" customHeight="1" thickBot="1"/>
    <row r="2" spans="2:9" ht="15" customHeight="1">
      <c r="B2" s="480" t="s">
        <v>92</v>
      </c>
      <c r="C2" s="481"/>
      <c r="D2" s="481"/>
      <c r="E2" s="481"/>
      <c r="F2" s="481"/>
      <c r="G2" s="481"/>
      <c r="H2" s="481"/>
      <c r="I2" s="482"/>
    </row>
    <row r="3" spans="2:9" ht="15" customHeight="1">
      <c r="B3" s="483"/>
      <c r="C3" s="484"/>
      <c r="D3" s="484"/>
      <c r="E3" s="484"/>
      <c r="F3" s="484"/>
      <c r="G3" s="484"/>
      <c r="H3" s="484"/>
      <c r="I3" s="485"/>
    </row>
    <row r="4" spans="2:9" ht="15.75" customHeight="1" thickBot="1">
      <c r="B4" s="486"/>
      <c r="C4" s="487"/>
      <c r="D4" s="487"/>
      <c r="E4" s="487"/>
      <c r="F4" s="487"/>
      <c r="G4" s="487"/>
      <c r="H4" s="487"/>
      <c r="I4" s="488"/>
    </row>
    <row r="5" spans="2:9" ht="15.75" thickBot="1"/>
    <row r="6" spans="2:9" ht="15.75">
      <c r="B6" s="39" t="s">
        <v>0</v>
      </c>
      <c r="C6" s="444" t="s">
        <v>13</v>
      </c>
      <c r="D6" s="445"/>
      <c r="E6" s="445"/>
      <c r="F6" s="445"/>
      <c r="G6" s="446"/>
      <c r="H6" s="325" t="s">
        <v>118</v>
      </c>
      <c r="I6" s="26" t="s">
        <v>113</v>
      </c>
    </row>
    <row r="7" spans="2:9" ht="15" customHeight="1">
      <c r="B7" s="490" t="s">
        <v>78</v>
      </c>
      <c r="C7" s="411" t="s">
        <v>122</v>
      </c>
      <c r="D7" s="412"/>
      <c r="E7" s="412"/>
      <c r="F7" s="412"/>
      <c r="G7" s="413"/>
      <c r="H7" s="45">
        <f>H22</f>
        <v>1528</v>
      </c>
      <c r="I7" s="44" t="s">
        <v>184</v>
      </c>
    </row>
    <row r="8" spans="2:9" ht="15" customHeight="1">
      <c r="B8" s="491"/>
      <c r="C8" s="414"/>
      <c r="D8" s="415"/>
      <c r="E8" s="415"/>
      <c r="F8" s="415"/>
      <c r="G8" s="416"/>
      <c r="H8" s="45">
        <f>H20+H21</f>
        <v>160</v>
      </c>
      <c r="I8" s="44" t="s">
        <v>185</v>
      </c>
    </row>
    <row r="9" spans="2:9" ht="15" customHeight="1">
      <c r="B9" s="491"/>
      <c r="C9" s="414"/>
      <c r="D9" s="415"/>
      <c r="E9" s="415"/>
      <c r="F9" s="415"/>
      <c r="G9" s="416"/>
      <c r="H9" s="45">
        <f>G27+G28</f>
        <v>541.36</v>
      </c>
      <c r="I9" s="225" t="s">
        <v>186</v>
      </c>
    </row>
    <row r="10" spans="2:9" ht="15.75" customHeight="1" thickBot="1">
      <c r="B10" s="491"/>
      <c r="C10" s="414"/>
      <c r="D10" s="415"/>
      <c r="E10" s="415"/>
      <c r="F10" s="415"/>
      <c r="G10" s="416"/>
      <c r="H10" s="46">
        <f>G14+G15+G25+G26</f>
        <v>1306.44</v>
      </c>
      <c r="I10" s="225" t="s">
        <v>187</v>
      </c>
    </row>
    <row r="11" spans="2:9" ht="15.75" customHeight="1" thickBot="1">
      <c r="B11" s="609" t="s">
        <v>123</v>
      </c>
      <c r="C11" s="610"/>
      <c r="D11" s="610"/>
      <c r="E11" s="610"/>
      <c r="F11" s="610"/>
      <c r="G11" s="615"/>
      <c r="H11" s="329">
        <f>SUBTOTAL(9,H7:H10)</f>
        <v>3535.8</v>
      </c>
      <c r="I11" s="88" t="s">
        <v>2052</v>
      </c>
    </row>
    <row r="12" spans="2:9" ht="15.75" thickBot="1">
      <c r="B12" s="328"/>
      <c r="C12" s="366"/>
      <c r="D12" s="366"/>
      <c r="E12" s="366"/>
      <c r="F12" s="366"/>
      <c r="G12" s="367"/>
      <c r="H12" s="368"/>
      <c r="I12" s="369"/>
    </row>
    <row r="13" spans="2:9" ht="25.5">
      <c r="B13" s="68" t="s">
        <v>12</v>
      </c>
      <c r="C13" s="69" t="s">
        <v>49</v>
      </c>
      <c r="D13" s="69" t="s">
        <v>1918</v>
      </c>
      <c r="E13" s="109" t="s">
        <v>48</v>
      </c>
      <c r="F13" s="70" t="s">
        <v>125</v>
      </c>
      <c r="G13" s="71" t="s">
        <v>123</v>
      </c>
      <c r="H13" s="110" t="s">
        <v>113</v>
      </c>
    </row>
    <row r="14" spans="2:9">
      <c r="B14" s="72">
        <v>1</v>
      </c>
      <c r="C14" s="73" t="s">
        <v>47</v>
      </c>
      <c r="D14" s="42" t="s">
        <v>1920</v>
      </c>
      <c r="E14" s="22">
        <v>43.66</v>
      </c>
      <c r="F14" s="22">
        <v>4</v>
      </c>
      <c r="G14" s="74">
        <f>E14*F14</f>
        <v>174.64</v>
      </c>
      <c r="H14" s="44" t="s">
        <v>185</v>
      </c>
    </row>
    <row r="15" spans="2:9">
      <c r="B15" s="41">
        <v>1</v>
      </c>
      <c r="C15" s="42" t="s">
        <v>43</v>
      </c>
      <c r="D15" s="42" t="s">
        <v>1919</v>
      </c>
      <c r="E15" s="43">
        <v>104.21</v>
      </c>
      <c r="F15" s="22">
        <v>4</v>
      </c>
      <c r="G15" s="74">
        <f>E15*F15</f>
        <v>416.84</v>
      </c>
      <c r="H15" s="44" t="s">
        <v>185</v>
      </c>
    </row>
    <row r="16" spans="2:9" ht="15.75" thickBot="1">
      <c r="B16" s="370"/>
      <c r="C16" s="370"/>
      <c r="D16" s="370"/>
      <c r="E16" s="371"/>
      <c r="F16" s="249"/>
      <c r="G16" s="372"/>
      <c r="H16" s="328"/>
    </row>
    <row r="17" spans="2:9" ht="15.75" thickBot="1">
      <c r="B17" s="609" t="s">
        <v>124</v>
      </c>
      <c r="C17" s="610"/>
      <c r="D17" s="610"/>
      <c r="E17" s="610"/>
      <c r="F17" s="610"/>
      <c r="G17" s="610"/>
      <c r="H17" s="611"/>
      <c r="I17" s="67">
        <f>G14+G15</f>
        <v>591.48</v>
      </c>
    </row>
    <row r="18" spans="2:9" ht="15.75" thickBot="1">
      <c r="B18" s="328"/>
      <c r="C18" s="366"/>
      <c r="D18" s="366"/>
      <c r="E18" s="366"/>
      <c r="F18" s="366"/>
      <c r="G18" s="367"/>
      <c r="H18" s="368"/>
      <c r="I18" s="369"/>
    </row>
    <row r="19" spans="2:9" ht="25.5">
      <c r="B19" s="69" t="s">
        <v>12</v>
      </c>
      <c r="C19" s="69" t="s">
        <v>53</v>
      </c>
      <c r="D19" s="69" t="s">
        <v>1</v>
      </c>
      <c r="E19" s="69" t="s">
        <v>2</v>
      </c>
      <c r="F19" s="69" t="s">
        <v>1921</v>
      </c>
      <c r="G19" s="70" t="s">
        <v>125</v>
      </c>
      <c r="H19" s="71" t="s">
        <v>123</v>
      </c>
      <c r="I19" s="69" t="s">
        <v>113</v>
      </c>
    </row>
    <row r="20" spans="2:9">
      <c r="B20" s="208">
        <v>4</v>
      </c>
      <c r="C20" s="209" t="s">
        <v>52</v>
      </c>
      <c r="D20" s="209" t="s">
        <v>334</v>
      </c>
      <c r="E20" s="209" t="s">
        <v>1924</v>
      </c>
      <c r="F20" s="203">
        <v>20</v>
      </c>
      <c r="G20" s="22">
        <v>4</v>
      </c>
      <c r="H20" s="74">
        <f>F20*G20</f>
        <v>80</v>
      </c>
      <c r="I20" s="283" t="s">
        <v>185</v>
      </c>
    </row>
    <row r="21" spans="2:9">
      <c r="B21" s="208">
        <v>5</v>
      </c>
      <c r="C21" s="209" t="s">
        <v>52</v>
      </c>
      <c r="D21" s="209" t="s">
        <v>334</v>
      </c>
      <c r="E21" s="209" t="s">
        <v>1925</v>
      </c>
      <c r="F21" s="203">
        <v>20</v>
      </c>
      <c r="G21" s="22">
        <v>4</v>
      </c>
      <c r="H21" s="74">
        <f t="shared" ref="H21:H22" si="0">F21*G21</f>
        <v>80</v>
      </c>
      <c r="I21" s="283" t="s">
        <v>185</v>
      </c>
    </row>
    <row r="22" spans="2:9" ht="15.75" thickBot="1">
      <c r="B22" s="210">
        <v>7</v>
      </c>
      <c r="C22" s="209" t="s">
        <v>52</v>
      </c>
      <c r="D22" s="211" t="s">
        <v>594</v>
      </c>
      <c r="E22" s="211" t="s">
        <v>1928</v>
      </c>
      <c r="F22" s="205">
        <v>382</v>
      </c>
      <c r="G22" s="22">
        <v>4</v>
      </c>
      <c r="H22" s="74">
        <f t="shared" si="0"/>
        <v>1528</v>
      </c>
      <c r="I22" s="206" t="s">
        <v>184</v>
      </c>
    </row>
    <row r="23" spans="2:9" ht="15.75" thickBot="1">
      <c r="B23" s="14"/>
      <c r="C23" s="14"/>
      <c r="D23" s="14"/>
      <c r="E23" s="14"/>
      <c r="F23" s="14"/>
      <c r="G23" s="14"/>
      <c r="H23" s="271">
        <f>SUM(H20:H22)</f>
        <v>1688</v>
      </c>
      <c r="I23" s="14"/>
    </row>
    <row r="24" spans="2:9" ht="25.5">
      <c r="B24" s="287" t="s">
        <v>12</v>
      </c>
      <c r="C24" s="69" t="s">
        <v>53</v>
      </c>
      <c r="D24" s="69" t="s">
        <v>1918</v>
      </c>
      <c r="E24" s="69" t="s">
        <v>1921</v>
      </c>
      <c r="F24" s="70" t="s">
        <v>125</v>
      </c>
      <c r="G24" s="71" t="s">
        <v>123</v>
      </c>
      <c r="H24" s="110" t="s">
        <v>113</v>
      </c>
      <c r="I24" s="14"/>
    </row>
    <row r="25" spans="2:9">
      <c r="B25" s="36">
        <v>1</v>
      </c>
      <c r="C25" s="209" t="s">
        <v>52</v>
      </c>
      <c r="D25" s="111" t="s">
        <v>1929</v>
      </c>
      <c r="E25" s="33">
        <v>30.17</v>
      </c>
      <c r="F25" s="22">
        <v>4</v>
      </c>
      <c r="G25" s="74">
        <f>E25*F25</f>
        <v>120.68</v>
      </c>
      <c r="H25" s="283" t="s">
        <v>185</v>
      </c>
      <c r="I25" s="14"/>
    </row>
    <row r="26" spans="2:9">
      <c r="B26" s="36">
        <v>2</v>
      </c>
      <c r="C26" s="209" t="s">
        <v>52</v>
      </c>
      <c r="D26" s="111" t="s">
        <v>1919</v>
      </c>
      <c r="E26" s="33">
        <v>148.57</v>
      </c>
      <c r="F26" s="22">
        <v>4</v>
      </c>
      <c r="G26" s="74">
        <f t="shared" ref="G26:G28" si="1">E26*F26</f>
        <v>594.28</v>
      </c>
      <c r="H26" s="283" t="s">
        <v>185</v>
      </c>
      <c r="I26" s="14"/>
    </row>
    <row r="27" spans="2:9">
      <c r="B27" s="36">
        <v>3</v>
      </c>
      <c r="C27" s="209" t="s">
        <v>52</v>
      </c>
      <c r="D27" s="111" t="s">
        <v>1931</v>
      </c>
      <c r="E27" s="33">
        <v>35</v>
      </c>
      <c r="F27" s="22">
        <v>4</v>
      </c>
      <c r="G27" s="74">
        <f t="shared" si="1"/>
        <v>140</v>
      </c>
      <c r="H27" s="204" t="s">
        <v>184</v>
      </c>
      <c r="I27" s="14"/>
    </row>
    <row r="28" spans="2:9" ht="15.75" thickBot="1">
      <c r="B28" s="38">
        <v>4</v>
      </c>
      <c r="C28" s="211" t="s">
        <v>52</v>
      </c>
      <c r="D28" s="324" t="s">
        <v>1930</v>
      </c>
      <c r="E28" s="81">
        <v>100.34</v>
      </c>
      <c r="F28" s="22">
        <v>4</v>
      </c>
      <c r="G28" s="74">
        <f t="shared" si="1"/>
        <v>401.36</v>
      </c>
      <c r="H28" s="206" t="s">
        <v>184</v>
      </c>
      <c r="I28" s="14"/>
    </row>
    <row r="29" spans="2:9" ht="15.75" thickBot="1">
      <c r="B29" s="328"/>
      <c r="C29" s="366"/>
      <c r="D29" s="366"/>
      <c r="E29" s="366"/>
      <c r="F29" s="366"/>
      <c r="G29" s="367">
        <f>SUM(G25:G28)</f>
        <v>1256.3200000000002</v>
      </c>
      <c r="H29" s="368"/>
      <c r="I29" s="369"/>
    </row>
    <row r="30" spans="2:9" ht="15.75" thickBot="1">
      <c r="B30" s="612" t="s">
        <v>1981</v>
      </c>
      <c r="C30" s="613"/>
      <c r="D30" s="613"/>
      <c r="E30" s="613"/>
      <c r="F30" s="613"/>
      <c r="G30" s="613"/>
      <c r="H30" s="614"/>
      <c r="I30" s="76">
        <f>H23+G29</f>
        <v>2944.32</v>
      </c>
    </row>
    <row r="31" spans="2:9">
      <c r="B31" s="328"/>
      <c r="C31" s="366"/>
      <c r="D31" s="366"/>
      <c r="E31" s="366"/>
      <c r="F31" s="366"/>
      <c r="G31" s="367"/>
      <c r="H31" s="368"/>
      <c r="I31" s="369"/>
    </row>
    <row r="32" spans="2:9">
      <c r="I32" s="66">
        <f>I17+I30</f>
        <v>3535.8</v>
      </c>
    </row>
  </sheetData>
  <mergeCells count="7">
    <mergeCell ref="B17:H17"/>
    <mergeCell ref="B30:H30"/>
    <mergeCell ref="C6:G6"/>
    <mergeCell ref="C7:G10"/>
    <mergeCell ref="B2:I4"/>
    <mergeCell ref="B11:G11"/>
    <mergeCell ref="B7:B10"/>
  </mergeCells>
  <pageMargins left="0.511811024" right="0.511811024" top="0.78740157499999996" bottom="0.78740157499999996" header="0.31496062000000002" footer="0.31496062000000002"/>
  <pageSetup paperSize="9" scale="54" orientation="portrait" horizontalDpi="4294967293" verticalDpi="36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B1:G183"/>
  <sheetViews>
    <sheetView showGridLines="0" view="pageBreakPreview" zoomScaleNormal="100" zoomScaleSheetLayoutView="100" workbookViewId="0">
      <selection activeCell="M13" sqref="M13"/>
    </sheetView>
  </sheetViews>
  <sheetFormatPr defaultRowHeight="15"/>
  <cols>
    <col min="1" max="1" width="1.5703125" style="14" customWidth="1"/>
    <col min="2" max="2" width="21" style="14" customWidth="1"/>
    <col min="3" max="3" width="17.7109375" style="14" bestFit="1" customWidth="1"/>
    <col min="4" max="4" width="25.7109375" style="14" customWidth="1"/>
    <col min="5" max="5" width="20.28515625" style="14" bestFit="1" customWidth="1"/>
    <col min="6" max="6" width="29.7109375" style="14" bestFit="1" customWidth="1"/>
    <col min="7" max="7" width="2.28515625" style="14" customWidth="1"/>
    <col min="8" max="16384" width="9.140625" style="14"/>
  </cols>
  <sheetData>
    <row r="1" spans="2:6" ht="9.75" customHeight="1" thickBot="1"/>
    <row r="2" spans="2:6" ht="15" customHeight="1">
      <c r="B2" s="505" t="s">
        <v>92</v>
      </c>
      <c r="C2" s="506"/>
      <c r="D2" s="506"/>
      <c r="E2" s="506"/>
      <c r="F2" s="507"/>
    </row>
    <row r="3" spans="2:6" ht="15" customHeight="1">
      <c r="B3" s="508"/>
      <c r="C3" s="477"/>
      <c r="D3" s="477"/>
      <c r="E3" s="477"/>
      <c r="F3" s="509"/>
    </row>
    <row r="4" spans="2:6" ht="15.75" customHeight="1" thickBot="1">
      <c r="B4" s="510"/>
      <c r="C4" s="511"/>
      <c r="D4" s="511"/>
      <c r="E4" s="511"/>
      <c r="F4" s="512"/>
    </row>
    <row r="5" spans="2:6" ht="15.75" thickBot="1"/>
    <row r="6" spans="2:6" ht="15.75">
      <c r="B6" s="39" t="s">
        <v>0</v>
      </c>
      <c r="C6" s="434" t="s">
        <v>13</v>
      </c>
      <c r="D6" s="434"/>
      <c r="E6" s="325" t="s">
        <v>159</v>
      </c>
      <c r="F6" s="26" t="s">
        <v>113</v>
      </c>
    </row>
    <row r="7" spans="2:6" ht="14.45" customHeight="1">
      <c r="B7" s="490" t="s">
        <v>79</v>
      </c>
      <c r="C7" s="435" t="s">
        <v>134</v>
      </c>
      <c r="D7" s="437"/>
      <c r="E7" s="77">
        <v>0</v>
      </c>
      <c r="F7" s="44" t="s">
        <v>184</v>
      </c>
    </row>
    <row r="8" spans="2:6" ht="18.600000000000001" customHeight="1">
      <c r="B8" s="491"/>
      <c r="C8" s="438"/>
      <c r="D8" s="440"/>
      <c r="E8" s="77">
        <v>0</v>
      </c>
      <c r="F8" s="44" t="s">
        <v>185</v>
      </c>
    </row>
    <row r="9" spans="2:6" ht="18.600000000000001" customHeight="1">
      <c r="B9" s="491"/>
      <c r="C9" s="438"/>
      <c r="D9" s="440"/>
      <c r="E9" s="77">
        <f>F27+F42+F91+F161</f>
        <v>96259.103410499985</v>
      </c>
      <c r="F9" s="225" t="s">
        <v>186</v>
      </c>
    </row>
    <row r="10" spans="2:6">
      <c r="B10" s="492"/>
      <c r="C10" s="441"/>
      <c r="D10" s="443"/>
      <c r="E10" s="77">
        <f>F55+F75+F109+F126+F138+F179</f>
        <v>14906.388952400001</v>
      </c>
      <c r="F10" s="225" t="s">
        <v>187</v>
      </c>
    </row>
    <row r="11" spans="2:6" ht="15.75" customHeight="1" thickBot="1">
      <c r="B11" s="408" t="s">
        <v>131</v>
      </c>
      <c r="C11" s="616"/>
      <c r="D11" s="616"/>
      <c r="E11" s="126">
        <f>SUM(E7:E10)</f>
        <v>111165.49236289998</v>
      </c>
      <c r="F11" s="88" t="s">
        <v>2052</v>
      </c>
    </row>
    <row r="12" spans="2:6" ht="15.75" thickBot="1"/>
    <row r="13" spans="2:6" ht="31.5">
      <c r="B13" s="78" t="s">
        <v>2011</v>
      </c>
      <c r="C13" s="325" t="s">
        <v>128</v>
      </c>
      <c r="D13" s="326" t="s">
        <v>136</v>
      </c>
      <c r="E13" s="325" t="s">
        <v>129</v>
      </c>
      <c r="F13" s="79" t="s">
        <v>130</v>
      </c>
    </row>
    <row r="14" spans="2:6">
      <c r="B14" s="36" t="s">
        <v>2003</v>
      </c>
      <c r="C14" s="111">
        <v>1</v>
      </c>
      <c r="D14" s="33">
        <v>40.636000000000003</v>
      </c>
      <c r="E14" s="33">
        <v>396.44600000000003</v>
      </c>
      <c r="F14" s="37">
        <f>D14*E14</f>
        <v>16109.979656000001</v>
      </c>
    </row>
    <row r="15" spans="2:6">
      <c r="B15" s="36" t="s">
        <v>2003</v>
      </c>
      <c r="C15" s="111">
        <v>2</v>
      </c>
      <c r="D15" s="33">
        <v>40</v>
      </c>
      <c r="E15" s="33">
        <v>388.63</v>
      </c>
      <c r="F15" s="37">
        <f>D15*E15</f>
        <v>15545.2</v>
      </c>
    </row>
    <row r="16" spans="2:6">
      <c r="B16" s="36" t="s">
        <v>2003</v>
      </c>
      <c r="C16" s="111">
        <v>3</v>
      </c>
      <c r="D16" s="33">
        <v>40</v>
      </c>
      <c r="E16" s="33">
        <v>261.60700000000003</v>
      </c>
      <c r="F16" s="37">
        <f>D16*E16</f>
        <v>10464.280000000001</v>
      </c>
    </row>
    <row r="17" spans="2:6">
      <c r="B17" s="36" t="s">
        <v>2003</v>
      </c>
      <c r="C17" s="111">
        <v>4</v>
      </c>
      <c r="D17" s="33">
        <v>40</v>
      </c>
      <c r="E17" s="33">
        <v>206.23500000000001</v>
      </c>
      <c r="F17" s="37">
        <f t="shared" ref="F17:F26" si="0">D17*E17</f>
        <v>8249.4000000000015</v>
      </c>
    </row>
    <row r="18" spans="2:6">
      <c r="B18" s="36" t="s">
        <v>2003</v>
      </c>
      <c r="C18" s="111">
        <v>5</v>
      </c>
      <c r="D18" s="33">
        <v>40</v>
      </c>
      <c r="E18" s="33">
        <v>232.964</v>
      </c>
      <c r="F18" s="37">
        <f t="shared" si="0"/>
        <v>9318.56</v>
      </c>
    </row>
    <row r="19" spans="2:6">
      <c r="B19" s="36" t="s">
        <v>2003</v>
      </c>
      <c r="C19" s="111">
        <v>6</v>
      </c>
      <c r="D19" s="33">
        <v>40</v>
      </c>
      <c r="E19" s="33">
        <v>48.973999999999997</v>
      </c>
      <c r="F19" s="37">
        <f t="shared" si="0"/>
        <v>1958.9599999999998</v>
      </c>
    </row>
    <row r="20" spans="2:6">
      <c r="B20" s="36" t="s">
        <v>2003</v>
      </c>
      <c r="C20" s="111">
        <v>7</v>
      </c>
      <c r="D20" s="33">
        <v>40</v>
      </c>
      <c r="E20" s="33">
        <v>214.07599999999999</v>
      </c>
      <c r="F20" s="37">
        <f t="shared" si="0"/>
        <v>8563.0399999999991</v>
      </c>
    </row>
    <row r="21" spans="2:6">
      <c r="B21" s="36" t="s">
        <v>2003</v>
      </c>
      <c r="C21" s="111">
        <v>8</v>
      </c>
      <c r="D21" s="33">
        <v>40</v>
      </c>
      <c r="E21" s="33">
        <v>157.9</v>
      </c>
      <c r="F21" s="37">
        <f t="shared" si="0"/>
        <v>6316</v>
      </c>
    </row>
    <row r="22" spans="2:6">
      <c r="B22" s="36" t="s">
        <v>2003</v>
      </c>
      <c r="C22" s="111">
        <v>9</v>
      </c>
      <c r="D22" s="33">
        <v>40</v>
      </c>
      <c r="E22" s="33">
        <v>30.902999999999999</v>
      </c>
      <c r="F22" s="37">
        <f t="shared" si="0"/>
        <v>1236.1199999999999</v>
      </c>
    </row>
    <row r="23" spans="2:6">
      <c r="B23" s="36" t="s">
        <v>2003</v>
      </c>
      <c r="C23" s="111">
        <v>10</v>
      </c>
      <c r="D23" s="33">
        <v>40</v>
      </c>
      <c r="E23" s="33">
        <v>12.816000000000001</v>
      </c>
      <c r="F23" s="37">
        <f t="shared" si="0"/>
        <v>512.64</v>
      </c>
    </row>
    <row r="24" spans="2:6">
      <c r="B24" s="36" t="s">
        <v>2003</v>
      </c>
      <c r="C24" s="111">
        <v>11</v>
      </c>
      <c r="D24" s="33">
        <v>40</v>
      </c>
      <c r="E24" s="33">
        <v>22.001000000000001</v>
      </c>
      <c r="F24" s="37">
        <f t="shared" si="0"/>
        <v>880.04000000000008</v>
      </c>
    </row>
    <row r="25" spans="2:6">
      <c r="B25" s="36" t="s">
        <v>2003</v>
      </c>
      <c r="C25" s="111">
        <v>12</v>
      </c>
      <c r="D25" s="33">
        <v>40</v>
      </c>
      <c r="E25" s="33">
        <v>0</v>
      </c>
      <c r="F25" s="37">
        <f t="shared" si="0"/>
        <v>0</v>
      </c>
    </row>
    <row r="26" spans="2:6">
      <c r="B26" s="36" t="s">
        <v>2003</v>
      </c>
      <c r="C26" s="111">
        <v>13</v>
      </c>
      <c r="D26" s="33">
        <v>22.945599999999999</v>
      </c>
      <c r="E26" s="33">
        <v>0</v>
      </c>
      <c r="F26" s="37">
        <f t="shared" si="0"/>
        <v>0</v>
      </c>
    </row>
    <row r="27" spans="2:6" ht="15.75" thickBot="1">
      <c r="B27" s="408" t="s">
        <v>131</v>
      </c>
      <c r="C27" s="616"/>
      <c r="D27" s="616"/>
      <c r="E27" s="617"/>
      <c r="F27" s="126">
        <f>SUM(F14:F26)</f>
        <v>79154.219655999987</v>
      </c>
    </row>
    <row r="28" spans="2:6" ht="31.5">
      <c r="B28" s="78" t="s">
        <v>2011</v>
      </c>
      <c r="C28" s="325" t="s">
        <v>128</v>
      </c>
      <c r="D28" s="326" t="s">
        <v>136</v>
      </c>
      <c r="E28" s="325" t="s">
        <v>129</v>
      </c>
      <c r="F28" s="79" t="s">
        <v>130</v>
      </c>
    </row>
    <row r="29" spans="2:6">
      <c r="B29" s="36" t="s">
        <v>1931</v>
      </c>
      <c r="C29" s="111">
        <v>1</v>
      </c>
      <c r="D29" s="33">
        <v>10.751200000000001</v>
      </c>
      <c r="E29" s="33">
        <v>43.398000000000003</v>
      </c>
      <c r="F29" s="37">
        <f>D29*E29</f>
        <v>466.58057760000008</v>
      </c>
    </row>
    <row r="30" spans="2:6">
      <c r="B30" s="36" t="s">
        <v>1931</v>
      </c>
      <c r="C30" s="111">
        <v>2</v>
      </c>
      <c r="D30" s="33">
        <v>10</v>
      </c>
      <c r="E30" s="33">
        <v>43.143999999999998</v>
      </c>
      <c r="F30" s="37">
        <f>D30*E30</f>
        <v>431.44</v>
      </c>
    </row>
    <row r="31" spans="2:6">
      <c r="B31" s="36" t="s">
        <v>1931</v>
      </c>
      <c r="C31" s="111">
        <v>3</v>
      </c>
      <c r="D31" s="33">
        <v>10</v>
      </c>
      <c r="E31" s="33">
        <v>168.50700000000001</v>
      </c>
      <c r="F31" s="37">
        <f>D31*E31</f>
        <v>1685.0700000000002</v>
      </c>
    </row>
    <row r="32" spans="2:6">
      <c r="B32" s="36" t="s">
        <v>1931</v>
      </c>
      <c r="C32" s="111">
        <v>4</v>
      </c>
      <c r="D32" s="33">
        <v>10</v>
      </c>
      <c r="E32" s="33">
        <v>103.47799999999999</v>
      </c>
      <c r="F32" s="37">
        <f t="shared" ref="F32:F41" si="1">D32*E32</f>
        <v>1034.78</v>
      </c>
    </row>
    <row r="33" spans="2:6">
      <c r="B33" s="36" t="s">
        <v>1931</v>
      </c>
      <c r="C33" s="111">
        <v>5</v>
      </c>
      <c r="D33" s="33">
        <v>10</v>
      </c>
      <c r="E33" s="33">
        <v>94.238</v>
      </c>
      <c r="F33" s="37">
        <f t="shared" si="1"/>
        <v>942.38</v>
      </c>
    </row>
    <row r="34" spans="2:6">
      <c r="B34" s="36" t="s">
        <v>1931</v>
      </c>
      <c r="C34" s="111">
        <v>6</v>
      </c>
      <c r="D34" s="33">
        <v>10</v>
      </c>
      <c r="E34" s="33">
        <v>64.388999999999996</v>
      </c>
      <c r="F34" s="37">
        <f t="shared" si="1"/>
        <v>643.89</v>
      </c>
    </row>
    <row r="35" spans="2:6">
      <c r="B35" s="36" t="s">
        <v>1931</v>
      </c>
      <c r="C35" s="111">
        <v>7</v>
      </c>
      <c r="D35" s="33">
        <v>10</v>
      </c>
      <c r="E35" s="33">
        <v>100.621</v>
      </c>
      <c r="F35" s="37">
        <f t="shared" si="1"/>
        <v>1006.2099999999999</v>
      </c>
    </row>
    <row r="36" spans="2:6">
      <c r="B36" s="36" t="s">
        <v>1931</v>
      </c>
      <c r="C36" s="111">
        <v>8</v>
      </c>
      <c r="D36" s="33">
        <v>10</v>
      </c>
      <c r="E36" s="33">
        <v>145.72900000000001</v>
      </c>
      <c r="F36" s="37">
        <f t="shared" si="1"/>
        <v>1457.2900000000002</v>
      </c>
    </row>
    <row r="37" spans="2:6">
      <c r="B37" s="36" t="s">
        <v>1931</v>
      </c>
      <c r="C37" s="111">
        <v>9</v>
      </c>
      <c r="D37" s="33">
        <v>10</v>
      </c>
      <c r="E37" s="33">
        <v>53.728999999999999</v>
      </c>
      <c r="F37" s="37">
        <f t="shared" si="1"/>
        <v>537.29</v>
      </c>
    </row>
    <row r="38" spans="2:6">
      <c r="B38" s="36" t="s">
        <v>1931</v>
      </c>
      <c r="C38" s="111">
        <v>10</v>
      </c>
      <c r="D38" s="33">
        <v>10</v>
      </c>
      <c r="E38" s="33">
        <v>33.731999999999999</v>
      </c>
      <c r="F38" s="37">
        <f t="shared" si="1"/>
        <v>337.32</v>
      </c>
    </row>
    <row r="39" spans="2:6">
      <c r="B39" s="36" t="s">
        <v>1931</v>
      </c>
      <c r="C39" s="111">
        <v>11</v>
      </c>
      <c r="D39" s="33">
        <v>10</v>
      </c>
      <c r="E39" s="33">
        <v>0</v>
      </c>
      <c r="F39" s="37">
        <f t="shared" si="1"/>
        <v>0</v>
      </c>
    </row>
    <row r="40" spans="2:6">
      <c r="B40" s="36" t="s">
        <v>1931</v>
      </c>
      <c r="C40" s="111">
        <v>12</v>
      </c>
      <c r="D40" s="33">
        <v>10</v>
      </c>
      <c r="E40" s="33">
        <v>0</v>
      </c>
      <c r="F40" s="37">
        <f t="shared" si="1"/>
        <v>0</v>
      </c>
    </row>
    <row r="41" spans="2:6" ht="15.75" thickBot="1">
      <c r="B41" s="38" t="s">
        <v>1931</v>
      </c>
      <c r="C41" s="324">
        <v>13</v>
      </c>
      <c r="D41" s="81">
        <v>17.291599999999999</v>
      </c>
      <c r="E41" s="81">
        <v>0</v>
      </c>
      <c r="F41" s="373">
        <f t="shared" si="1"/>
        <v>0</v>
      </c>
    </row>
    <row r="42" spans="2:6" ht="15.75" thickBot="1">
      <c r="B42" s="408" t="s">
        <v>131</v>
      </c>
      <c r="C42" s="616"/>
      <c r="D42" s="616"/>
      <c r="E42" s="617"/>
      <c r="F42" s="126">
        <f>SUM(F29:F41)</f>
        <v>8542.2505775999998</v>
      </c>
    </row>
    <row r="43" spans="2:6" ht="31.5">
      <c r="B43" s="78" t="s">
        <v>2012</v>
      </c>
      <c r="C43" s="325" t="s">
        <v>128</v>
      </c>
      <c r="D43" s="326" t="s">
        <v>136</v>
      </c>
      <c r="E43" s="325" t="s">
        <v>129</v>
      </c>
      <c r="F43" s="79" t="s">
        <v>130</v>
      </c>
    </row>
    <row r="44" spans="2:6">
      <c r="B44" s="36" t="s">
        <v>1929</v>
      </c>
      <c r="C44" s="111">
        <v>1</v>
      </c>
      <c r="D44" s="33">
        <v>3.6431</v>
      </c>
      <c r="E44" s="33">
        <v>0</v>
      </c>
      <c r="F44" s="37">
        <f>D44*E44</f>
        <v>0</v>
      </c>
    </row>
    <row r="45" spans="2:6">
      <c r="B45" s="36" t="s">
        <v>1929</v>
      </c>
      <c r="C45" s="111">
        <v>2</v>
      </c>
      <c r="D45" s="33">
        <v>5</v>
      </c>
      <c r="E45" s="33">
        <v>0</v>
      </c>
      <c r="F45" s="37">
        <f>D45*E45</f>
        <v>0</v>
      </c>
    </row>
    <row r="46" spans="2:6">
      <c r="B46" s="36" t="s">
        <v>1929</v>
      </c>
      <c r="C46" s="111">
        <v>3</v>
      </c>
      <c r="D46" s="33">
        <v>5</v>
      </c>
      <c r="E46" s="33">
        <v>0</v>
      </c>
      <c r="F46" s="37">
        <f>D46*E46</f>
        <v>0</v>
      </c>
    </row>
    <row r="47" spans="2:6">
      <c r="B47" s="36" t="s">
        <v>1929</v>
      </c>
      <c r="C47" s="111">
        <v>4</v>
      </c>
      <c r="D47" s="33">
        <v>5</v>
      </c>
      <c r="E47" s="33">
        <v>0.57799999999999996</v>
      </c>
      <c r="F47" s="37">
        <f t="shared" ref="F47:F54" si="2">D47*E47</f>
        <v>2.8899999999999997</v>
      </c>
    </row>
    <row r="48" spans="2:6">
      <c r="B48" s="36" t="s">
        <v>1929</v>
      </c>
      <c r="C48" s="111">
        <v>5</v>
      </c>
      <c r="D48" s="33">
        <v>5</v>
      </c>
      <c r="E48" s="33">
        <v>2.734</v>
      </c>
      <c r="F48" s="37">
        <f t="shared" si="2"/>
        <v>13.67</v>
      </c>
    </row>
    <row r="49" spans="2:6">
      <c r="B49" s="36" t="s">
        <v>1929</v>
      </c>
      <c r="C49" s="111">
        <v>6</v>
      </c>
      <c r="D49" s="33">
        <v>4.9424999999999999</v>
      </c>
      <c r="E49" s="33">
        <v>12.307</v>
      </c>
      <c r="F49" s="37">
        <f t="shared" si="2"/>
        <v>60.827347500000002</v>
      </c>
    </row>
    <row r="50" spans="2:6">
      <c r="B50" s="36" t="s">
        <v>1929</v>
      </c>
      <c r="C50" s="111">
        <v>7</v>
      </c>
      <c r="D50" s="33">
        <v>4.9318999999999997</v>
      </c>
      <c r="E50" s="33">
        <v>1.08</v>
      </c>
      <c r="F50" s="37">
        <f t="shared" si="2"/>
        <v>5.3264519999999997</v>
      </c>
    </row>
    <row r="51" spans="2:6">
      <c r="B51" s="36" t="s">
        <v>1929</v>
      </c>
      <c r="C51" s="111">
        <v>8</v>
      </c>
      <c r="D51" s="33">
        <v>5.0471000000000004</v>
      </c>
      <c r="E51" s="33">
        <v>1.915</v>
      </c>
      <c r="F51" s="37">
        <f t="shared" si="2"/>
        <v>9.6651965000000004</v>
      </c>
    </row>
    <row r="52" spans="2:6">
      <c r="B52" s="36" t="s">
        <v>1929</v>
      </c>
      <c r="C52" s="111">
        <v>9</v>
      </c>
      <c r="D52" s="33">
        <v>5.0674999999999999</v>
      </c>
      <c r="E52" s="33">
        <v>2.3090000000000002</v>
      </c>
      <c r="F52" s="37">
        <f t="shared" si="2"/>
        <v>11.700857500000001</v>
      </c>
    </row>
    <row r="53" spans="2:6">
      <c r="B53" s="36" t="s">
        <v>1929</v>
      </c>
      <c r="C53" s="111">
        <v>10</v>
      </c>
      <c r="D53" s="33">
        <v>5.0164</v>
      </c>
      <c r="E53" s="33">
        <v>1.9690000000000001</v>
      </c>
      <c r="F53" s="37">
        <f t="shared" si="2"/>
        <v>9.8772915999999995</v>
      </c>
    </row>
    <row r="54" spans="2:6">
      <c r="B54" s="36" t="s">
        <v>1929</v>
      </c>
      <c r="C54" s="111">
        <v>11</v>
      </c>
      <c r="D54" s="33">
        <v>4.1116000000000001</v>
      </c>
      <c r="E54" s="33">
        <v>0</v>
      </c>
      <c r="F54" s="37">
        <f t="shared" si="2"/>
        <v>0</v>
      </c>
    </row>
    <row r="55" spans="2:6" ht="15.75" thickBot="1">
      <c r="B55" s="403" t="s">
        <v>131</v>
      </c>
      <c r="C55" s="404"/>
      <c r="D55" s="404"/>
      <c r="E55" s="404"/>
      <c r="F55" s="126">
        <f>SUM(F44:F54)</f>
        <v>113.95714509999999</v>
      </c>
    </row>
    <row r="56" spans="2:6" ht="31.5">
      <c r="B56" s="78" t="s">
        <v>2012</v>
      </c>
      <c r="C56" s="325" t="s">
        <v>128</v>
      </c>
      <c r="D56" s="326" t="s">
        <v>136</v>
      </c>
      <c r="E56" s="325" t="s">
        <v>129</v>
      </c>
      <c r="F56" s="79" t="s">
        <v>130</v>
      </c>
    </row>
    <row r="57" spans="2:6">
      <c r="B57" s="36" t="s">
        <v>1919</v>
      </c>
      <c r="C57" s="111">
        <v>1</v>
      </c>
      <c r="D57" s="33">
        <v>9.1837</v>
      </c>
      <c r="E57" s="33">
        <v>2.9620000000000002</v>
      </c>
      <c r="F57" s="37">
        <f>D57*E57</f>
        <v>27.202119400000001</v>
      </c>
    </row>
    <row r="58" spans="2:6">
      <c r="B58" s="36" t="s">
        <v>1919</v>
      </c>
      <c r="C58" s="111">
        <v>2</v>
      </c>
      <c r="D58" s="33">
        <v>10</v>
      </c>
      <c r="E58" s="33">
        <v>2.278</v>
      </c>
      <c r="F58" s="37">
        <f>D58*E58</f>
        <v>22.78</v>
      </c>
    </row>
    <row r="59" spans="2:6">
      <c r="B59" s="36" t="s">
        <v>1919</v>
      </c>
      <c r="C59" s="111">
        <v>3</v>
      </c>
      <c r="D59" s="33">
        <v>10</v>
      </c>
      <c r="E59" s="33">
        <v>1.7849999999999999</v>
      </c>
      <c r="F59" s="37">
        <f>D59*E59</f>
        <v>17.849999999999998</v>
      </c>
    </row>
    <row r="60" spans="2:6">
      <c r="B60" s="36" t="s">
        <v>1919</v>
      </c>
      <c r="C60" s="111">
        <v>4</v>
      </c>
      <c r="D60" s="33">
        <v>10</v>
      </c>
      <c r="E60" s="33">
        <v>0.754</v>
      </c>
      <c r="F60" s="37">
        <f t="shared" ref="F60:F74" si="3">D60*E60</f>
        <v>7.54</v>
      </c>
    </row>
    <row r="61" spans="2:6">
      <c r="B61" s="36" t="s">
        <v>1919</v>
      </c>
      <c r="C61" s="111">
        <v>5</v>
      </c>
      <c r="D61" s="33">
        <v>10</v>
      </c>
      <c r="E61" s="33">
        <v>2.1509999999999998</v>
      </c>
      <c r="F61" s="37">
        <f t="shared" si="3"/>
        <v>21.509999999999998</v>
      </c>
    </row>
    <row r="62" spans="2:6">
      <c r="B62" s="36" t="s">
        <v>1919</v>
      </c>
      <c r="C62" s="111">
        <v>6</v>
      </c>
      <c r="D62" s="33">
        <v>10</v>
      </c>
      <c r="E62" s="33">
        <v>0</v>
      </c>
      <c r="F62" s="37">
        <f t="shared" si="3"/>
        <v>0</v>
      </c>
    </row>
    <row r="63" spans="2:6">
      <c r="B63" s="36" t="s">
        <v>1919</v>
      </c>
      <c r="C63" s="111">
        <v>7</v>
      </c>
      <c r="D63" s="33">
        <v>10</v>
      </c>
      <c r="E63" s="33">
        <v>1.3879999999999999</v>
      </c>
      <c r="F63" s="37">
        <f t="shared" si="3"/>
        <v>13.879999999999999</v>
      </c>
    </row>
    <row r="64" spans="2:6">
      <c r="B64" s="36" t="s">
        <v>1919</v>
      </c>
      <c r="C64" s="111">
        <v>8</v>
      </c>
      <c r="D64" s="33">
        <v>10</v>
      </c>
      <c r="E64" s="33">
        <v>0</v>
      </c>
      <c r="F64" s="37">
        <f t="shared" si="3"/>
        <v>0</v>
      </c>
    </row>
    <row r="65" spans="2:6">
      <c r="B65" s="36" t="s">
        <v>1919</v>
      </c>
      <c r="C65" s="111">
        <v>9</v>
      </c>
      <c r="D65" s="33">
        <v>10</v>
      </c>
      <c r="E65" s="33">
        <v>0</v>
      </c>
      <c r="F65" s="37">
        <f t="shared" si="3"/>
        <v>0</v>
      </c>
    </row>
    <row r="66" spans="2:6">
      <c r="B66" s="36" t="s">
        <v>1919</v>
      </c>
      <c r="C66" s="111">
        <v>10</v>
      </c>
      <c r="D66" s="33">
        <v>10</v>
      </c>
      <c r="E66" s="33">
        <v>0</v>
      </c>
      <c r="F66" s="37">
        <f t="shared" si="3"/>
        <v>0</v>
      </c>
    </row>
    <row r="67" spans="2:6">
      <c r="B67" s="36" t="s">
        <v>1919</v>
      </c>
      <c r="C67" s="111">
        <v>11</v>
      </c>
      <c r="D67" s="33">
        <v>10</v>
      </c>
      <c r="E67" s="33">
        <v>0</v>
      </c>
      <c r="F67" s="37">
        <f t="shared" si="3"/>
        <v>0</v>
      </c>
    </row>
    <row r="68" spans="2:6">
      <c r="B68" s="36" t="s">
        <v>1919</v>
      </c>
      <c r="C68" s="111">
        <v>12</v>
      </c>
      <c r="D68" s="33">
        <v>10</v>
      </c>
      <c r="E68" s="33">
        <v>0</v>
      </c>
      <c r="F68" s="37">
        <f t="shared" si="3"/>
        <v>0</v>
      </c>
    </row>
    <row r="69" spans="2:6">
      <c r="B69" s="36" t="s">
        <v>1919</v>
      </c>
      <c r="C69" s="111">
        <v>13</v>
      </c>
      <c r="D69" s="33">
        <v>10</v>
      </c>
      <c r="E69" s="33">
        <v>0</v>
      </c>
      <c r="F69" s="37">
        <f t="shared" si="3"/>
        <v>0</v>
      </c>
    </row>
    <row r="70" spans="2:6">
      <c r="B70" s="36" t="s">
        <v>1919</v>
      </c>
      <c r="C70" s="111">
        <v>14</v>
      </c>
      <c r="D70" s="33">
        <v>10</v>
      </c>
      <c r="E70" s="33">
        <v>0</v>
      </c>
      <c r="F70" s="37">
        <f t="shared" si="3"/>
        <v>0</v>
      </c>
    </row>
    <row r="71" spans="2:6">
      <c r="B71" s="36" t="s">
        <v>1919</v>
      </c>
      <c r="C71" s="111">
        <v>15</v>
      </c>
      <c r="D71" s="33">
        <v>10</v>
      </c>
      <c r="E71" s="33">
        <v>0</v>
      </c>
      <c r="F71" s="37">
        <f t="shared" si="3"/>
        <v>0</v>
      </c>
    </row>
    <row r="72" spans="2:6">
      <c r="B72" s="36" t="s">
        <v>1919</v>
      </c>
      <c r="C72" s="111">
        <v>16</v>
      </c>
      <c r="D72" s="33">
        <v>10</v>
      </c>
      <c r="E72" s="33">
        <v>0</v>
      </c>
      <c r="F72" s="37">
        <f t="shared" si="3"/>
        <v>0</v>
      </c>
    </row>
    <row r="73" spans="2:6">
      <c r="B73" s="36" t="s">
        <v>1919</v>
      </c>
      <c r="C73" s="111">
        <v>17</v>
      </c>
      <c r="D73" s="33">
        <v>10</v>
      </c>
      <c r="E73" s="33">
        <v>0</v>
      </c>
      <c r="F73" s="37">
        <f t="shared" si="3"/>
        <v>0</v>
      </c>
    </row>
    <row r="74" spans="2:6">
      <c r="B74" s="36" t="s">
        <v>1919</v>
      </c>
      <c r="C74" s="111">
        <v>18</v>
      </c>
      <c r="D74" s="33">
        <v>9.0840999999999994</v>
      </c>
      <c r="E74" s="33">
        <v>0</v>
      </c>
      <c r="F74" s="37">
        <f t="shared" si="3"/>
        <v>0</v>
      </c>
    </row>
    <row r="75" spans="2:6" ht="15.75" thickBot="1">
      <c r="B75" s="403" t="s">
        <v>131</v>
      </c>
      <c r="C75" s="404"/>
      <c r="D75" s="404"/>
      <c r="E75" s="404"/>
      <c r="F75" s="126">
        <f>SUM(F57:F74)</f>
        <v>110.76211939999999</v>
      </c>
    </row>
    <row r="76" spans="2:6" ht="31.5">
      <c r="B76" s="78" t="s">
        <v>2011</v>
      </c>
      <c r="C76" s="325" t="s">
        <v>128</v>
      </c>
      <c r="D76" s="326" t="s">
        <v>136</v>
      </c>
      <c r="E76" s="325" t="s">
        <v>129</v>
      </c>
      <c r="F76" s="79" t="s">
        <v>130</v>
      </c>
    </row>
    <row r="77" spans="2:6">
      <c r="B77" s="36" t="s">
        <v>1930</v>
      </c>
      <c r="C77" s="111">
        <v>1</v>
      </c>
      <c r="D77" s="33">
        <v>5.7484000000000002</v>
      </c>
      <c r="E77" s="33">
        <v>35.54</v>
      </c>
      <c r="F77" s="37">
        <f>D77*E77</f>
        <v>204.298136</v>
      </c>
    </row>
    <row r="78" spans="2:6">
      <c r="B78" s="36" t="s">
        <v>1930</v>
      </c>
      <c r="C78" s="111">
        <v>2</v>
      </c>
      <c r="D78" s="33">
        <v>5</v>
      </c>
      <c r="E78" s="33">
        <v>65.513999999999996</v>
      </c>
      <c r="F78" s="37">
        <f>D78*E78</f>
        <v>327.57</v>
      </c>
    </row>
    <row r="79" spans="2:6">
      <c r="B79" s="36" t="s">
        <v>1930</v>
      </c>
      <c r="C79" s="111">
        <v>3</v>
      </c>
      <c r="D79" s="33">
        <v>5</v>
      </c>
      <c r="E79" s="33">
        <v>91.233000000000004</v>
      </c>
      <c r="F79" s="37">
        <f>D79*E79</f>
        <v>456.16500000000002</v>
      </c>
    </row>
    <row r="80" spans="2:6">
      <c r="B80" s="36" t="s">
        <v>1930</v>
      </c>
      <c r="C80" s="111">
        <v>4</v>
      </c>
      <c r="D80" s="33">
        <v>5</v>
      </c>
      <c r="E80" s="33">
        <v>113.93300000000001</v>
      </c>
      <c r="F80" s="37">
        <f t="shared" ref="F80:F90" si="4">D80*E80</f>
        <v>569.66500000000008</v>
      </c>
    </row>
    <row r="81" spans="2:6">
      <c r="B81" s="36" t="s">
        <v>1930</v>
      </c>
      <c r="C81" s="111">
        <v>5</v>
      </c>
      <c r="D81" s="33">
        <v>5</v>
      </c>
      <c r="E81" s="33">
        <v>126.708</v>
      </c>
      <c r="F81" s="37">
        <f t="shared" si="4"/>
        <v>633.54</v>
      </c>
    </row>
    <row r="82" spans="2:6">
      <c r="B82" s="36" t="s">
        <v>1930</v>
      </c>
      <c r="C82" s="111">
        <v>6</v>
      </c>
      <c r="D82" s="33">
        <v>5</v>
      </c>
      <c r="E82" s="33">
        <v>125.10899999999999</v>
      </c>
      <c r="F82" s="37">
        <f t="shared" si="4"/>
        <v>625.54499999999996</v>
      </c>
    </row>
    <row r="83" spans="2:6">
      <c r="B83" s="36" t="s">
        <v>1930</v>
      </c>
      <c r="C83" s="111">
        <v>7</v>
      </c>
      <c r="D83" s="33">
        <v>5</v>
      </c>
      <c r="E83" s="33">
        <v>146.46199999999999</v>
      </c>
      <c r="F83" s="37">
        <f t="shared" si="4"/>
        <v>732.31</v>
      </c>
    </row>
    <row r="84" spans="2:6">
      <c r="B84" s="36" t="s">
        <v>1930</v>
      </c>
      <c r="C84" s="111">
        <v>8</v>
      </c>
      <c r="D84" s="33">
        <v>5</v>
      </c>
      <c r="E84" s="33">
        <v>165.65</v>
      </c>
      <c r="F84" s="37">
        <f t="shared" si="4"/>
        <v>828.25</v>
      </c>
    </row>
    <row r="85" spans="2:6">
      <c r="B85" s="36" t="s">
        <v>1930</v>
      </c>
      <c r="C85" s="111">
        <v>9</v>
      </c>
      <c r="D85" s="33">
        <v>5</v>
      </c>
      <c r="E85" s="33">
        <v>140.03100000000001</v>
      </c>
      <c r="F85" s="37">
        <f t="shared" si="4"/>
        <v>700.15499999999997</v>
      </c>
    </row>
    <row r="86" spans="2:6">
      <c r="B86" s="36" t="s">
        <v>1930</v>
      </c>
      <c r="C86" s="111">
        <v>10</v>
      </c>
      <c r="D86" s="33">
        <v>5</v>
      </c>
      <c r="E86" s="33">
        <v>90.495000000000005</v>
      </c>
      <c r="F86" s="37">
        <f t="shared" si="4"/>
        <v>452.47500000000002</v>
      </c>
    </row>
    <row r="87" spans="2:6">
      <c r="B87" s="36" t="s">
        <v>1930</v>
      </c>
      <c r="C87" s="111">
        <v>11</v>
      </c>
      <c r="D87" s="33">
        <v>5</v>
      </c>
      <c r="E87" s="33">
        <v>74.525999999999996</v>
      </c>
      <c r="F87" s="37">
        <f t="shared" si="4"/>
        <v>372.63</v>
      </c>
    </row>
    <row r="88" spans="2:6">
      <c r="B88" s="36" t="s">
        <v>1930</v>
      </c>
      <c r="C88" s="111">
        <v>12</v>
      </c>
      <c r="D88" s="33">
        <v>5</v>
      </c>
      <c r="E88" s="33">
        <v>180.827</v>
      </c>
      <c r="F88" s="37">
        <f t="shared" si="4"/>
        <v>904.13499999999999</v>
      </c>
    </row>
    <row r="89" spans="2:6">
      <c r="B89" s="36" t="s">
        <v>1930</v>
      </c>
      <c r="C89" s="111">
        <v>13</v>
      </c>
      <c r="D89" s="33">
        <v>5</v>
      </c>
      <c r="E89" s="33">
        <v>87.734999999999999</v>
      </c>
      <c r="F89" s="37">
        <f t="shared" si="4"/>
        <v>438.67500000000001</v>
      </c>
    </row>
    <row r="90" spans="2:6">
      <c r="B90" s="36" t="s">
        <v>1930</v>
      </c>
      <c r="C90" s="111">
        <v>14</v>
      </c>
      <c r="D90" s="33">
        <v>15.6419</v>
      </c>
      <c r="E90" s="33">
        <v>84.210999999999999</v>
      </c>
      <c r="F90" s="37">
        <f t="shared" si="4"/>
        <v>1317.2200409</v>
      </c>
    </row>
    <row r="91" spans="2:6" ht="15.75" thickBot="1">
      <c r="B91" s="403" t="s">
        <v>131</v>
      </c>
      <c r="C91" s="404"/>
      <c r="D91" s="404"/>
      <c r="E91" s="404"/>
      <c r="F91" s="126">
        <f>SUM(F77:F90)</f>
        <v>8562.6331769000008</v>
      </c>
    </row>
    <row r="92" spans="2:6" ht="31.5">
      <c r="B92" s="78" t="s">
        <v>2012</v>
      </c>
      <c r="C92" s="325" t="s">
        <v>128</v>
      </c>
      <c r="D92" s="326" t="s">
        <v>136</v>
      </c>
      <c r="E92" s="325" t="s">
        <v>129</v>
      </c>
      <c r="F92" s="79" t="s">
        <v>130</v>
      </c>
    </row>
    <row r="93" spans="2:6">
      <c r="B93" s="36" t="s">
        <v>2004</v>
      </c>
      <c r="C93" s="111" t="s">
        <v>1982</v>
      </c>
      <c r="D93" s="33">
        <v>10.688000000000001</v>
      </c>
      <c r="E93" s="33">
        <v>76.234999999999999</v>
      </c>
      <c r="F93" s="37">
        <f>D93*E93</f>
        <v>814.79968000000008</v>
      </c>
    </row>
    <row r="94" spans="2:6">
      <c r="B94" s="36" t="s">
        <v>2004</v>
      </c>
      <c r="C94" s="111" t="s">
        <v>1983</v>
      </c>
      <c r="D94" s="33">
        <v>10</v>
      </c>
      <c r="E94" s="33">
        <v>71.441999999999993</v>
      </c>
      <c r="F94" s="37">
        <f>D94*E94</f>
        <v>714.42</v>
      </c>
    </row>
    <row r="95" spans="2:6">
      <c r="B95" s="36" t="s">
        <v>2004</v>
      </c>
      <c r="C95" s="111" t="s">
        <v>1984</v>
      </c>
      <c r="D95" s="33">
        <v>10</v>
      </c>
      <c r="E95" s="33">
        <v>126.346</v>
      </c>
      <c r="F95" s="37">
        <f t="shared" ref="F95:F104" si="5">D95*E95</f>
        <v>1263.46</v>
      </c>
    </row>
    <row r="96" spans="2:6">
      <c r="B96" s="36" t="s">
        <v>2004</v>
      </c>
      <c r="C96" s="111" t="s">
        <v>1985</v>
      </c>
      <c r="D96" s="33">
        <v>10</v>
      </c>
      <c r="E96" s="33">
        <v>85.364999999999995</v>
      </c>
      <c r="F96" s="37">
        <f t="shared" si="5"/>
        <v>853.65</v>
      </c>
    </row>
    <row r="97" spans="2:6">
      <c r="B97" s="36" t="s">
        <v>2004</v>
      </c>
      <c r="C97" s="111" t="s">
        <v>1986</v>
      </c>
      <c r="D97" s="33">
        <v>10</v>
      </c>
      <c r="E97" s="33">
        <v>55.509</v>
      </c>
      <c r="F97" s="37">
        <f t="shared" si="5"/>
        <v>555.09</v>
      </c>
    </row>
    <row r="98" spans="2:6">
      <c r="B98" s="36" t="s">
        <v>2004</v>
      </c>
      <c r="C98" s="111" t="s">
        <v>1987</v>
      </c>
      <c r="D98" s="33">
        <v>10</v>
      </c>
      <c r="E98" s="33">
        <v>64.576999999999998</v>
      </c>
      <c r="F98" s="37">
        <f t="shared" si="5"/>
        <v>645.77</v>
      </c>
    </row>
    <row r="99" spans="2:6">
      <c r="B99" s="36" t="s">
        <v>2004</v>
      </c>
      <c r="C99" s="111" t="s">
        <v>1988</v>
      </c>
      <c r="D99" s="33">
        <v>10</v>
      </c>
      <c r="E99" s="33">
        <v>40.595999999999997</v>
      </c>
      <c r="F99" s="37">
        <f t="shared" si="5"/>
        <v>405.96</v>
      </c>
    </row>
    <row r="100" spans="2:6">
      <c r="B100" s="36" t="s">
        <v>2004</v>
      </c>
      <c r="C100" s="111" t="s">
        <v>1989</v>
      </c>
      <c r="D100" s="33">
        <v>10</v>
      </c>
      <c r="E100" s="33">
        <v>52.780999999999999</v>
      </c>
      <c r="F100" s="37">
        <f t="shared" si="5"/>
        <v>527.80999999999995</v>
      </c>
    </row>
    <row r="101" spans="2:6">
      <c r="B101" s="36" t="s">
        <v>2004</v>
      </c>
      <c r="C101" s="111" t="s">
        <v>1990</v>
      </c>
      <c r="D101" s="33">
        <v>10</v>
      </c>
      <c r="E101" s="33">
        <v>41.13</v>
      </c>
      <c r="F101" s="37">
        <f t="shared" si="5"/>
        <v>411.3</v>
      </c>
    </row>
    <row r="102" spans="2:6">
      <c r="B102" s="36" t="s">
        <v>2004</v>
      </c>
      <c r="C102" s="111" t="s">
        <v>1991</v>
      </c>
      <c r="D102" s="33">
        <v>9.9771999999999998</v>
      </c>
      <c r="E102" s="33">
        <v>28.370999999999999</v>
      </c>
      <c r="F102" s="37">
        <f t="shared" si="5"/>
        <v>283.06314119999996</v>
      </c>
    </row>
    <row r="103" spans="2:6">
      <c r="B103" s="36" t="s">
        <v>2004</v>
      </c>
      <c r="C103" s="111" t="s">
        <v>1992</v>
      </c>
      <c r="D103" s="33">
        <v>10.889699999999999</v>
      </c>
      <c r="E103" s="33">
        <v>45.877000000000002</v>
      </c>
      <c r="F103" s="37">
        <f t="shared" si="5"/>
        <v>499.58676689999999</v>
      </c>
    </row>
    <row r="104" spans="2:6">
      <c r="B104" s="36" t="s">
        <v>2004</v>
      </c>
      <c r="C104" s="111" t="s">
        <v>1993</v>
      </c>
      <c r="D104" s="33">
        <v>10</v>
      </c>
      <c r="E104" s="33">
        <v>73.504999999999995</v>
      </c>
      <c r="F104" s="37">
        <f t="shared" si="5"/>
        <v>735.05</v>
      </c>
    </row>
    <row r="105" spans="2:6">
      <c r="B105" s="36" t="s">
        <v>2004</v>
      </c>
      <c r="C105" s="111" t="s">
        <v>1994</v>
      </c>
      <c r="D105" s="33">
        <v>10</v>
      </c>
      <c r="E105" s="33">
        <v>69.391000000000005</v>
      </c>
      <c r="F105" s="37">
        <f>D105*E105</f>
        <v>693.91000000000008</v>
      </c>
    </row>
    <row r="106" spans="2:6">
      <c r="B106" s="36" t="s">
        <v>2004</v>
      </c>
      <c r="C106" s="111" t="s">
        <v>1995</v>
      </c>
      <c r="D106" s="33">
        <v>10</v>
      </c>
      <c r="E106" s="33">
        <v>58.029000000000003</v>
      </c>
      <c r="F106" s="37">
        <f t="shared" ref="F106:F108" si="6">D106*E106</f>
        <v>580.29000000000008</v>
      </c>
    </row>
    <row r="107" spans="2:6">
      <c r="B107" s="36" t="s">
        <v>2004</v>
      </c>
      <c r="C107" s="111" t="s">
        <v>1996</v>
      </c>
      <c r="D107" s="33">
        <v>10</v>
      </c>
      <c r="E107" s="33">
        <v>102.80200000000001</v>
      </c>
      <c r="F107" s="37">
        <f t="shared" si="6"/>
        <v>1028.02</v>
      </c>
    </row>
    <row r="108" spans="2:6">
      <c r="B108" s="36" t="s">
        <v>2004</v>
      </c>
      <c r="C108" s="111" t="s">
        <v>1997</v>
      </c>
      <c r="D108" s="33">
        <v>21.6327</v>
      </c>
      <c r="E108" s="33">
        <v>72.774000000000001</v>
      </c>
      <c r="F108" s="37">
        <f t="shared" si="6"/>
        <v>1574.2981098</v>
      </c>
    </row>
    <row r="109" spans="2:6" ht="15.75" thickBot="1">
      <c r="B109" s="403" t="s">
        <v>131</v>
      </c>
      <c r="C109" s="404"/>
      <c r="D109" s="404"/>
      <c r="E109" s="404"/>
      <c r="F109" s="126">
        <f>SUM(F93:F108)</f>
        <v>11586.477697900002</v>
      </c>
    </row>
    <row r="110" spans="2:6" ht="31.5">
      <c r="B110" s="78" t="s">
        <v>2012</v>
      </c>
      <c r="C110" s="325" t="s">
        <v>128</v>
      </c>
      <c r="D110" s="326" t="s">
        <v>136</v>
      </c>
      <c r="E110" s="325" t="s">
        <v>129</v>
      </c>
      <c r="F110" s="79" t="s">
        <v>130</v>
      </c>
    </row>
    <row r="111" spans="2:6">
      <c r="B111" s="36" t="s">
        <v>2005</v>
      </c>
      <c r="C111" s="111" t="s">
        <v>1982</v>
      </c>
      <c r="D111" s="33">
        <v>5.8592000000000004</v>
      </c>
      <c r="E111" s="33">
        <v>1.9159999999999999</v>
      </c>
      <c r="F111" s="37">
        <f>D111*E111</f>
        <v>11.2262272</v>
      </c>
    </row>
    <row r="112" spans="2:6">
      <c r="B112" s="36" t="s">
        <v>2005</v>
      </c>
      <c r="C112" s="111" t="s">
        <v>1983</v>
      </c>
      <c r="D112" s="33">
        <v>5</v>
      </c>
      <c r="E112" s="33">
        <v>6.4349999999999996</v>
      </c>
      <c r="F112" s="37">
        <f>D112*E112</f>
        <v>32.174999999999997</v>
      </c>
    </row>
    <row r="113" spans="2:6">
      <c r="B113" s="36" t="s">
        <v>2005</v>
      </c>
      <c r="C113" s="111" t="s">
        <v>1984</v>
      </c>
      <c r="D113" s="33">
        <v>5</v>
      </c>
      <c r="E113" s="33">
        <v>2.2090000000000001</v>
      </c>
      <c r="F113" s="37">
        <f>D113*E113</f>
        <v>11.045</v>
      </c>
    </row>
    <row r="114" spans="2:6">
      <c r="B114" s="36" t="s">
        <v>2005</v>
      </c>
      <c r="C114" s="111" t="s">
        <v>1985</v>
      </c>
      <c r="D114" s="33">
        <v>5</v>
      </c>
      <c r="E114" s="33">
        <v>10.141</v>
      </c>
      <c r="F114" s="37">
        <f t="shared" ref="F114:F125" si="7">D114*E114</f>
        <v>50.704999999999998</v>
      </c>
    </row>
    <row r="115" spans="2:6">
      <c r="B115" s="36" t="s">
        <v>2005</v>
      </c>
      <c r="C115" s="111" t="s">
        <v>1986</v>
      </c>
      <c r="D115" s="33">
        <v>5</v>
      </c>
      <c r="E115" s="33">
        <v>0</v>
      </c>
      <c r="F115" s="37">
        <f t="shared" si="7"/>
        <v>0</v>
      </c>
    </row>
    <row r="116" spans="2:6">
      <c r="B116" s="36" t="s">
        <v>2005</v>
      </c>
      <c r="C116" s="111" t="s">
        <v>1987</v>
      </c>
      <c r="D116" s="33">
        <v>5</v>
      </c>
      <c r="E116" s="33">
        <v>0</v>
      </c>
      <c r="F116" s="37">
        <f t="shared" si="7"/>
        <v>0</v>
      </c>
    </row>
    <row r="117" spans="2:6">
      <c r="B117" s="36" t="s">
        <v>2005</v>
      </c>
      <c r="C117" s="111" t="s">
        <v>1988</v>
      </c>
      <c r="D117" s="33">
        <v>5</v>
      </c>
      <c r="E117" s="33">
        <v>0.78400000000000003</v>
      </c>
      <c r="F117" s="37">
        <f t="shared" si="7"/>
        <v>3.92</v>
      </c>
    </row>
    <row r="118" spans="2:6">
      <c r="B118" s="36" t="s">
        <v>2005</v>
      </c>
      <c r="C118" s="111" t="s">
        <v>1989</v>
      </c>
      <c r="D118" s="33">
        <v>5</v>
      </c>
      <c r="E118" s="33">
        <v>2.4340000000000002</v>
      </c>
      <c r="F118" s="37">
        <f t="shared" si="7"/>
        <v>12.170000000000002</v>
      </c>
    </row>
    <row r="119" spans="2:6">
      <c r="B119" s="36" t="s">
        <v>2005</v>
      </c>
      <c r="C119" s="111" t="s">
        <v>1990</v>
      </c>
      <c r="D119" s="33">
        <v>5</v>
      </c>
      <c r="E119" s="33">
        <v>4.2999999999999997E-2</v>
      </c>
      <c r="F119" s="37">
        <f t="shared" si="7"/>
        <v>0.21499999999999997</v>
      </c>
    </row>
    <row r="120" spans="2:6">
      <c r="B120" s="36" t="s">
        <v>2005</v>
      </c>
      <c r="C120" s="111" t="s">
        <v>1991</v>
      </c>
      <c r="D120" s="33">
        <v>5</v>
      </c>
      <c r="E120" s="33">
        <v>0.871</v>
      </c>
      <c r="F120" s="37">
        <f t="shared" si="7"/>
        <v>4.3550000000000004</v>
      </c>
    </row>
    <row r="121" spans="2:6">
      <c r="B121" s="36" t="s">
        <v>2005</v>
      </c>
      <c r="C121" s="111" t="s">
        <v>1998</v>
      </c>
      <c r="D121" s="33">
        <v>4.5529999999999999</v>
      </c>
      <c r="E121" s="33">
        <v>0</v>
      </c>
      <c r="F121" s="37">
        <f t="shared" si="7"/>
        <v>0</v>
      </c>
    </row>
    <row r="122" spans="2:6">
      <c r="B122" s="36" t="s">
        <v>2005</v>
      </c>
      <c r="C122" s="111" t="s">
        <v>1999</v>
      </c>
      <c r="D122" s="33">
        <v>9.2965999999999998</v>
      </c>
      <c r="E122" s="33">
        <v>39.067999999999998</v>
      </c>
      <c r="F122" s="37">
        <f t="shared" si="7"/>
        <v>363.19956879999995</v>
      </c>
    </row>
    <row r="123" spans="2:6">
      <c r="B123" s="36" t="s">
        <v>2005</v>
      </c>
      <c r="C123" s="111" t="s">
        <v>2000</v>
      </c>
      <c r="D123" s="33">
        <v>5</v>
      </c>
      <c r="E123" s="33">
        <v>5.3879999999999999</v>
      </c>
      <c r="F123" s="37">
        <f t="shared" si="7"/>
        <v>26.939999999999998</v>
      </c>
    </row>
    <row r="124" spans="2:6">
      <c r="B124" s="36" t="s">
        <v>2005</v>
      </c>
      <c r="C124" s="111" t="s">
        <v>2001</v>
      </c>
      <c r="D124" s="33">
        <v>5</v>
      </c>
      <c r="E124" s="33">
        <v>1.4410000000000001</v>
      </c>
      <c r="F124" s="37">
        <f t="shared" si="7"/>
        <v>7.2050000000000001</v>
      </c>
    </row>
    <row r="125" spans="2:6">
      <c r="B125" s="36" t="s">
        <v>2005</v>
      </c>
      <c r="C125" s="111" t="s">
        <v>2002</v>
      </c>
      <c r="D125" s="33">
        <v>4.1558999999999999</v>
      </c>
      <c r="E125" s="33">
        <v>0</v>
      </c>
      <c r="F125" s="37">
        <f t="shared" si="7"/>
        <v>0</v>
      </c>
    </row>
    <row r="126" spans="2:6" ht="15.75" thickBot="1">
      <c r="B126" s="403" t="s">
        <v>131</v>
      </c>
      <c r="C126" s="404"/>
      <c r="D126" s="404"/>
      <c r="E126" s="404"/>
      <c r="F126" s="126">
        <f>SUM(F111:F125)</f>
        <v>523.15579600000001</v>
      </c>
    </row>
    <row r="127" spans="2:6" ht="31.5">
      <c r="B127" s="78" t="s">
        <v>2012</v>
      </c>
      <c r="C127" s="325" t="s">
        <v>128</v>
      </c>
      <c r="D127" s="326" t="s">
        <v>136</v>
      </c>
      <c r="E127" s="325" t="s">
        <v>129</v>
      </c>
      <c r="F127" s="79" t="s">
        <v>130</v>
      </c>
    </row>
    <row r="128" spans="2:6">
      <c r="B128" s="36" t="s">
        <v>1920</v>
      </c>
      <c r="C128" s="111">
        <v>1</v>
      </c>
      <c r="D128" s="33">
        <v>26.5534</v>
      </c>
      <c r="E128" s="33">
        <v>0</v>
      </c>
      <c r="F128" s="37">
        <f>D128*E128</f>
        <v>0</v>
      </c>
    </row>
    <row r="129" spans="2:6">
      <c r="B129" s="36" t="s">
        <v>1920</v>
      </c>
      <c r="C129" s="111">
        <v>2</v>
      </c>
      <c r="D129" s="33">
        <v>20</v>
      </c>
      <c r="E129" s="33">
        <v>0</v>
      </c>
      <c r="F129" s="37">
        <f>D129*E129</f>
        <v>0</v>
      </c>
    </row>
    <row r="130" spans="2:6">
      <c r="B130" s="36" t="s">
        <v>1920</v>
      </c>
      <c r="C130" s="111">
        <v>3</v>
      </c>
      <c r="D130" s="33">
        <v>20</v>
      </c>
      <c r="E130" s="33">
        <v>0</v>
      </c>
      <c r="F130" s="37">
        <f>D130*E130</f>
        <v>0</v>
      </c>
    </row>
    <row r="131" spans="2:6">
      <c r="B131" s="36" t="s">
        <v>1920</v>
      </c>
      <c r="C131" s="111">
        <v>4</v>
      </c>
      <c r="D131" s="33">
        <v>20</v>
      </c>
      <c r="E131" s="33">
        <v>0</v>
      </c>
      <c r="F131" s="37">
        <f t="shared" ref="F131:F137" si="8">D131*E131</f>
        <v>0</v>
      </c>
    </row>
    <row r="132" spans="2:6">
      <c r="B132" s="36" t="s">
        <v>1920</v>
      </c>
      <c r="C132" s="111">
        <v>5</v>
      </c>
      <c r="D132" s="33">
        <v>20</v>
      </c>
      <c r="E132" s="33">
        <v>0</v>
      </c>
      <c r="F132" s="37">
        <f t="shared" si="8"/>
        <v>0</v>
      </c>
    </row>
    <row r="133" spans="2:6">
      <c r="B133" s="36" t="s">
        <v>1920</v>
      </c>
      <c r="C133" s="111">
        <v>6</v>
      </c>
      <c r="D133" s="33">
        <v>20</v>
      </c>
      <c r="E133" s="33">
        <v>0</v>
      </c>
      <c r="F133" s="37">
        <f t="shared" si="8"/>
        <v>0</v>
      </c>
    </row>
    <row r="134" spans="2:6">
      <c r="B134" s="36" t="s">
        <v>1920</v>
      </c>
      <c r="C134" s="111">
        <v>7</v>
      </c>
      <c r="D134" s="33">
        <v>20</v>
      </c>
      <c r="E134" s="33">
        <v>0</v>
      </c>
      <c r="F134" s="37">
        <f t="shared" si="8"/>
        <v>0</v>
      </c>
    </row>
    <row r="135" spans="2:6">
      <c r="B135" s="36" t="s">
        <v>1920</v>
      </c>
      <c r="C135" s="111">
        <v>8</v>
      </c>
      <c r="D135" s="33">
        <v>20</v>
      </c>
      <c r="E135" s="33">
        <v>0</v>
      </c>
      <c r="F135" s="37">
        <f t="shared" si="8"/>
        <v>0</v>
      </c>
    </row>
    <row r="136" spans="2:6">
      <c r="B136" s="36" t="s">
        <v>1920</v>
      </c>
      <c r="C136" s="111">
        <v>9</v>
      </c>
      <c r="D136" s="33">
        <v>20</v>
      </c>
      <c r="E136" s="33">
        <v>0</v>
      </c>
      <c r="F136" s="37">
        <f t="shared" si="8"/>
        <v>0</v>
      </c>
    </row>
    <row r="137" spans="2:6">
      <c r="B137" s="36" t="s">
        <v>1920</v>
      </c>
      <c r="C137" s="111">
        <v>10</v>
      </c>
      <c r="D137" s="33">
        <v>17.6402</v>
      </c>
      <c r="E137" s="33">
        <v>0</v>
      </c>
      <c r="F137" s="37">
        <f t="shared" si="8"/>
        <v>0</v>
      </c>
    </row>
    <row r="138" spans="2:6" ht="15.75" thickBot="1">
      <c r="B138" s="403" t="s">
        <v>131</v>
      </c>
      <c r="C138" s="404"/>
      <c r="D138" s="404"/>
      <c r="E138" s="404"/>
      <c r="F138" s="126">
        <f>SUM(F128:F137)</f>
        <v>0</v>
      </c>
    </row>
    <row r="139" spans="2:6" ht="31.5">
      <c r="B139" s="78" t="s">
        <v>2011</v>
      </c>
      <c r="C139" s="325" t="s">
        <v>128</v>
      </c>
      <c r="D139" s="326" t="s">
        <v>136</v>
      </c>
      <c r="E139" s="325" t="s">
        <v>129</v>
      </c>
      <c r="F139" s="79" t="s">
        <v>130</v>
      </c>
    </row>
    <row r="140" spans="2:6">
      <c r="B140" s="36" t="s">
        <v>2006</v>
      </c>
      <c r="C140" s="111">
        <v>1</v>
      </c>
      <c r="D140" s="33">
        <v>21.929400000000001</v>
      </c>
      <c r="E140" s="33">
        <v>0</v>
      </c>
      <c r="F140" s="37">
        <f>D140*E140</f>
        <v>0</v>
      </c>
    </row>
    <row r="141" spans="2:6">
      <c r="B141" s="36" t="s">
        <v>2006</v>
      </c>
      <c r="C141" s="111">
        <v>2</v>
      </c>
      <c r="D141" s="33">
        <v>20</v>
      </c>
      <c r="E141" s="33">
        <v>0</v>
      </c>
      <c r="F141" s="37">
        <f>D141*E141</f>
        <v>0</v>
      </c>
    </row>
    <row r="142" spans="2:6">
      <c r="B142" s="36" t="s">
        <v>2006</v>
      </c>
      <c r="C142" s="111">
        <v>3</v>
      </c>
      <c r="D142" s="33">
        <v>20</v>
      </c>
      <c r="E142" s="33">
        <v>0</v>
      </c>
      <c r="F142" s="37">
        <f>D142*E142</f>
        <v>0</v>
      </c>
    </row>
    <row r="143" spans="2:6">
      <c r="B143" s="36" t="s">
        <v>2006</v>
      </c>
      <c r="C143" s="111">
        <v>4</v>
      </c>
      <c r="D143" s="33">
        <v>20</v>
      </c>
      <c r="E143" s="33">
        <v>0</v>
      </c>
      <c r="F143" s="37">
        <f t="shared" ref="F143:F160" si="9">D143*E143</f>
        <v>0</v>
      </c>
    </row>
    <row r="144" spans="2:6">
      <c r="B144" s="36" t="s">
        <v>2006</v>
      </c>
      <c r="C144" s="111">
        <v>5</v>
      </c>
      <c r="D144" s="33">
        <v>20</v>
      </c>
      <c r="E144" s="33">
        <v>0</v>
      </c>
      <c r="F144" s="37">
        <f t="shared" si="9"/>
        <v>0</v>
      </c>
    </row>
    <row r="145" spans="2:6">
      <c r="B145" s="36" t="s">
        <v>2006</v>
      </c>
      <c r="C145" s="111">
        <v>6</v>
      </c>
      <c r="D145" s="33">
        <v>20</v>
      </c>
      <c r="E145" s="33">
        <v>0</v>
      </c>
      <c r="F145" s="37">
        <f t="shared" si="9"/>
        <v>0</v>
      </c>
    </row>
    <row r="146" spans="2:6">
      <c r="B146" s="36" t="s">
        <v>2006</v>
      </c>
      <c r="C146" s="111">
        <v>7</v>
      </c>
      <c r="D146" s="33">
        <v>20</v>
      </c>
      <c r="E146" s="33">
        <v>0</v>
      </c>
      <c r="F146" s="37">
        <f t="shared" si="9"/>
        <v>0</v>
      </c>
    </row>
    <row r="147" spans="2:6">
      <c r="B147" s="36" t="s">
        <v>2006</v>
      </c>
      <c r="C147" s="111">
        <v>8</v>
      </c>
      <c r="D147" s="33">
        <v>20</v>
      </c>
      <c r="E147" s="33">
        <v>0</v>
      </c>
      <c r="F147" s="37">
        <f t="shared" si="9"/>
        <v>0</v>
      </c>
    </row>
    <row r="148" spans="2:6">
      <c r="B148" s="36" t="s">
        <v>2006</v>
      </c>
      <c r="C148" s="111">
        <v>9</v>
      </c>
      <c r="D148" s="33">
        <v>20</v>
      </c>
      <c r="E148" s="33">
        <v>0</v>
      </c>
      <c r="F148" s="37">
        <f t="shared" si="9"/>
        <v>0</v>
      </c>
    </row>
    <row r="149" spans="2:6">
      <c r="B149" s="36" t="s">
        <v>2006</v>
      </c>
      <c r="C149" s="111">
        <v>10</v>
      </c>
      <c r="D149" s="33">
        <v>20</v>
      </c>
      <c r="E149" s="33">
        <v>0</v>
      </c>
      <c r="F149" s="37">
        <f t="shared" si="9"/>
        <v>0</v>
      </c>
    </row>
    <row r="150" spans="2:6">
      <c r="B150" s="36" t="s">
        <v>2006</v>
      </c>
      <c r="C150" s="111">
        <v>11</v>
      </c>
      <c r="D150" s="33">
        <v>20</v>
      </c>
      <c r="E150" s="33">
        <v>0</v>
      </c>
      <c r="F150" s="37">
        <f t="shared" si="9"/>
        <v>0</v>
      </c>
    </row>
    <row r="151" spans="2:6">
      <c r="B151" s="36" t="s">
        <v>2006</v>
      </c>
      <c r="C151" s="111">
        <v>12</v>
      </c>
      <c r="D151" s="33">
        <v>20</v>
      </c>
      <c r="E151" s="33">
        <v>0</v>
      </c>
      <c r="F151" s="37">
        <f t="shared" si="9"/>
        <v>0</v>
      </c>
    </row>
    <row r="152" spans="2:6">
      <c r="B152" s="36" t="s">
        <v>2006</v>
      </c>
      <c r="C152" s="111">
        <v>13</v>
      </c>
      <c r="D152" s="33">
        <v>20</v>
      </c>
      <c r="E152" s="33">
        <v>0</v>
      </c>
      <c r="F152" s="37">
        <f t="shared" si="9"/>
        <v>0</v>
      </c>
    </row>
    <row r="153" spans="2:6">
      <c r="B153" s="36" t="s">
        <v>2006</v>
      </c>
      <c r="C153" s="111">
        <v>14</v>
      </c>
      <c r="D153" s="33">
        <v>20</v>
      </c>
      <c r="E153" s="33">
        <v>0</v>
      </c>
      <c r="F153" s="37">
        <f t="shared" si="9"/>
        <v>0</v>
      </c>
    </row>
    <row r="154" spans="2:6">
      <c r="B154" s="36" t="s">
        <v>2006</v>
      </c>
      <c r="C154" s="111">
        <v>15</v>
      </c>
      <c r="D154" s="33">
        <v>20</v>
      </c>
      <c r="E154" s="33">
        <v>0</v>
      </c>
      <c r="F154" s="37">
        <f t="shared" si="9"/>
        <v>0</v>
      </c>
    </row>
    <row r="155" spans="2:6">
      <c r="B155" s="36" t="s">
        <v>2006</v>
      </c>
      <c r="C155" s="111">
        <v>16</v>
      </c>
      <c r="D155" s="33">
        <v>20</v>
      </c>
      <c r="E155" s="33">
        <v>0</v>
      </c>
      <c r="F155" s="37">
        <f t="shared" si="9"/>
        <v>0</v>
      </c>
    </row>
    <row r="156" spans="2:6">
      <c r="B156" s="36" t="s">
        <v>2006</v>
      </c>
      <c r="C156" s="111">
        <v>17</v>
      </c>
      <c r="D156" s="33">
        <v>20</v>
      </c>
      <c r="E156" s="33">
        <v>0</v>
      </c>
      <c r="F156" s="37">
        <f t="shared" si="9"/>
        <v>0</v>
      </c>
    </row>
    <row r="157" spans="2:6">
      <c r="B157" s="36" t="s">
        <v>2006</v>
      </c>
      <c r="C157" s="111">
        <v>18</v>
      </c>
      <c r="D157" s="33">
        <v>20</v>
      </c>
      <c r="E157" s="33">
        <v>0</v>
      </c>
      <c r="F157" s="37">
        <f t="shared" si="9"/>
        <v>0</v>
      </c>
    </row>
    <row r="158" spans="2:6">
      <c r="B158" s="36" t="s">
        <v>2006</v>
      </c>
      <c r="C158" s="111">
        <v>19</v>
      </c>
      <c r="D158" s="33">
        <v>20</v>
      </c>
      <c r="E158" s="33">
        <v>0</v>
      </c>
      <c r="F158" s="37">
        <f t="shared" si="9"/>
        <v>0</v>
      </c>
    </row>
    <row r="159" spans="2:6">
      <c r="B159" s="36" t="s">
        <v>2006</v>
      </c>
      <c r="C159" s="111">
        <v>20</v>
      </c>
      <c r="D159" s="33">
        <v>20</v>
      </c>
      <c r="E159" s="33">
        <v>0</v>
      </c>
      <c r="F159" s="37">
        <f t="shared" si="9"/>
        <v>0</v>
      </c>
    </row>
    <row r="160" spans="2:6">
      <c r="B160" s="36" t="s">
        <v>2006</v>
      </c>
      <c r="C160" s="111">
        <v>21</v>
      </c>
      <c r="D160" s="33">
        <v>27.185500000000001</v>
      </c>
      <c r="E160" s="33">
        <v>0</v>
      </c>
      <c r="F160" s="37">
        <f t="shared" si="9"/>
        <v>0</v>
      </c>
    </row>
    <row r="161" spans="2:6" ht="15.75" thickBot="1">
      <c r="B161" s="403" t="s">
        <v>131</v>
      </c>
      <c r="C161" s="404"/>
      <c r="D161" s="404"/>
      <c r="E161" s="404"/>
      <c r="F161" s="126">
        <f>SUM(F140:F160)</f>
        <v>0</v>
      </c>
    </row>
    <row r="162" spans="2:6" ht="31.5">
      <c r="B162" s="78" t="s">
        <v>2012</v>
      </c>
      <c r="C162" s="325" t="s">
        <v>128</v>
      </c>
      <c r="D162" s="326" t="s">
        <v>136</v>
      </c>
      <c r="E162" s="325" t="s">
        <v>129</v>
      </c>
      <c r="F162" s="79" t="s">
        <v>130</v>
      </c>
    </row>
    <row r="163" spans="2:6">
      <c r="B163" s="36" t="s">
        <v>2007</v>
      </c>
      <c r="C163" s="111">
        <v>1</v>
      </c>
      <c r="D163" s="33">
        <v>12.6096</v>
      </c>
      <c r="E163" s="33">
        <v>0</v>
      </c>
      <c r="F163" s="37">
        <f>D163*E163</f>
        <v>0</v>
      </c>
    </row>
    <row r="164" spans="2:6">
      <c r="B164" s="36" t="s">
        <v>2007</v>
      </c>
      <c r="C164" s="111">
        <v>2</v>
      </c>
      <c r="D164" s="33">
        <v>15</v>
      </c>
      <c r="E164" s="33">
        <v>0</v>
      </c>
      <c r="F164" s="37">
        <f>D164*E164</f>
        <v>0</v>
      </c>
    </row>
    <row r="165" spans="2:6">
      <c r="B165" s="36" t="s">
        <v>2007</v>
      </c>
      <c r="C165" s="111">
        <v>3</v>
      </c>
      <c r="D165" s="33">
        <v>15</v>
      </c>
      <c r="E165" s="33">
        <v>0</v>
      </c>
      <c r="F165" s="37">
        <f>D165*E165</f>
        <v>0</v>
      </c>
    </row>
    <row r="166" spans="2:6">
      <c r="B166" s="36" t="s">
        <v>2007</v>
      </c>
      <c r="C166" s="111">
        <v>4</v>
      </c>
      <c r="D166" s="33">
        <v>15</v>
      </c>
      <c r="E166" s="33">
        <v>0</v>
      </c>
      <c r="F166" s="37">
        <f t="shared" ref="F166:F178" si="10">D166*E166</f>
        <v>0</v>
      </c>
    </row>
    <row r="167" spans="2:6">
      <c r="B167" s="36" t="s">
        <v>2007</v>
      </c>
      <c r="C167" s="111">
        <v>5</v>
      </c>
      <c r="D167" s="33">
        <v>15</v>
      </c>
      <c r="E167" s="33">
        <v>5.6210000000000004</v>
      </c>
      <c r="F167" s="37">
        <f t="shared" si="10"/>
        <v>84.315000000000012</v>
      </c>
    </row>
    <row r="168" spans="2:6">
      <c r="B168" s="36" t="s">
        <v>2007</v>
      </c>
      <c r="C168" s="111">
        <v>6</v>
      </c>
      <c r="D168" s="33">
        <v>15</v>
      </c>
      <c r="E168" s="33">
        <v>4.6840000000000002</v>
      </c>
      <c r="F168" s="37">
        <f t="shared" si="10"/>
        <v>70.260000000000005</v>
      </c>
    </row>
    <row r="169" spans="2:6">
      <c r="B169" s="36" t="s">
        <v>2007</v>
      </c>
      <c r="C169" s="111">
        <v>7</v>
      </c>
      <c r="D169" s="33">
        <v>15</v>
      </c>
      <c r="E169" s="33">
        <v>5.78</v>
      </c>
      <c r="F169" s="37">
        <f t="shared" si="10"/>
        <v>86.7</v>
      </c>
    </row>
    <row r="170" spans="2:6">
      <c r="B170" s="36" t="s">
        <v>2007</v>
      </c>
      <c r="C170" s="111">
        <v>8</v>
      </c>
      <c r="D170" s="33">
        <v>11.244899999999999</v>
      </c>
      <c r="E170" s="33">
        <v>7.7060000000000004</v>
      </c>
      <c r="F170" s="37">
        <f t="shared" si="10"/>
        <v>86.653199400000005</v>
      </c>
    </row>
    <row r="171" spans="2:6">
      <c r="B171" s="36" t="s">
        <v>2007</v>
      </c>
      <c r="C171" s="111">
        <v>9</v>
      </c>
      <c r="D171" s="33">
        <v>14.018599999999999</v>
      </c>
      <c r="E171" s="33">
        <v>10.161</v>
      </c>
      <c r="F171" s="37">
        <f t="shared" si="10"/>
        <v>142.44299459999999</v>
      </c>
    </row>
    <row r="172" spans="2:6">
      <c r="B172" s="36" t="s">
        <v>2007</v>
      </c>
      <c r="C172" s="111">
        <v>10</v>
      </c>
      <c r="D172" s="33">
        <v>15</v>
      </c>
      <c r="E172" s="33">
        <v>14.55</v>
      </c>
      <c r="F172" s="37">
        <f t="shared" si="10"/>
        <v>218.25</v>
      </c>
    </row>
    <row r="173" spans="2:6">
      <c r="B173" s="36" t="s">
        <v>2007</v>
      </c>
      <c r="C173" s="111">
        <v>11</v>
      </c>
      <c r="D173" s="33">
        <v>15</v>
      </c>
      <c r="E173" s="33">
        <v>19.507999999999999</v>
      </c>
      <c r="F173" s="37">
        <f t="shared" si="10"/>
        <v>292.62</v>
      </c>
    </row>
    <row r="174" spans="2:6">
      <c r="B174" s="36" t="s">
        <v>2007</v>
      </c>
      <c r="C174" s="111">
        <v>12</v>
      </c>
      <c r="D174" s="33">
        <v>15</v>
      </c>
      <c r="E174" s="33">
        <v>19.605</v>
      </c>
      <c r="F174" s="37">
        <f t="shared" si="10"/>
        <v>294.07499999999999</v>
      </c>
    </row>
    <row r="175" spans="2:6">
      <c r="B175" s="36" t="s">
        <v>2007</v>
      </c>
      <c r="C175" s="111">
        <v>13</v>
      </c>
      <c r="D175" s="33">
        <v>15</v>
      </c>
      <c r="E175" s="33">
        <v>37.337000000000003</v>
      </c>
      <c r="F175" s="37">
        <f t="shared" si="10"/>
        <v>560.05500000000006</v>
      </c>
    </row>
    <row r="176" spans="2:6">
      <c r="B176" s="36" t="s">
        <v>2007</v>
      </c>
      <c r="C176" s="111">
        <v>14</v>
      </c>
      <c r="D176" s="33">
        <v>15</v>
      </c>
      <c r="E176" s="33">
        <v>41.542999999999999</v>
      </c>
      <c r="F176" s="37">
        <f t="shared" si="10"/>
        <v>623.14499999999998</v>
      </c>
    </row>
    <row r="177" spans="2:7">
      <c r="B177" s="36" t="s">
        <v>2007</v>
      </c>
      <c r="C177" s="111">
        <v>15</v>
      </c>
      <c r="D177" s="33">
        <v>15</v>
      </c>
      <c r="E177" s="33">
        <v>7.5679999999999996</v>
      </c>
      <c r="F177" s="37">
        <f t="shared" si="10"/>
        <v>113.52</v>
      </c>
    </row>
    <row r="178" spans="2:7">
      <c r="B178" s="36" t="s">
        <v>2007</v>
      </c>
      <c r="C178" s="111">
        <v>16</v>
      </c>
      <c r="D178" s="33">
        <v>10.219799999999999</v>
      </c>
      <c r="E178" s="33">
        <v>0</v>
      </c>
      <c r="F178" s="37">
        <f t="shared" si="10"/>
        <v>0</v>
      </c>
    </row>
    <row r="179" spans="2:7" ht="15.75" thickBot="1">
      <c r="B179" s="403" t="s">
        <v>131</v>
      </c>
      <c r="C179" s="404"/>
      <c r="D179" s="404"/>
      <c r="E179" s="404"/>
      <c r="F179" s="126">
        <f>SUM(F163:F178)</f>
        <v>2572.0361939999998</v>
      </c>
    </row>
    <row r="180" spans="2:7">
      <c r="B180" s="135"/>
      <c r="C180" s="135"/>
      <c r="D180" s="135"/>
      <c r="E180" s="135"/>
      <c r="F180" s="374"/>
      <c r="G180" s="375" t="s">
        <v>2008</v>
      </c>
    </row>
    <row r="181" spans="2:7" ht="15.75" thickBot="1">
      <c r="B181" s="403" t="s">
        <v>2010</v>
      </c>
      <c r="C181" s="404"/>
      <c r="D181" s="404"/>
      <c r="E181" s="404"/>
      <c r="F181" s="126">
        <f>F179+F161+F138+F126+F109+F91+F75+F55+F42+F27</f>
        <v>111165.4923629</v>
      </c>
    </row>
    <row r="182" spans="2:7" ht="15.75" thickBot="1"/>
    <row r="183" spans="2:7" ht="16.5" customHeight="1" thickBot="1">
      <c r="B183" s="574" t="s">
        <v>2009</v>
      </c>
      <c r="C183" s="575"/>
      <c r="D183" s="575"/>
      <c r="E183" s="575"/>
      <c r="F183" s="576"/>
    </row>
  </sheetData>
  <mergeCells count="17">
    <mergeCell ref="C6:D6"/>
    <mergeCell ref="B2:F4"/>
    <mergeCell ref="B27:E27"/>
    <mergeCell ref="B11:D11"/>
    <mergeCell ref="B42:E42"/>
    <mergeCell ref="B75:E75"/>
    <mergeCell ref="B55:E55"/>
    <mergeCell ref="B179:E179"/>
    <mergeCell ref="B7:B10"/>
    <mergeCell ref="C7:D10"/>
    <mergeCell ref="B183:F183"/>
    <mergeCell ref="B181:E181"/>
    <mergeCell ref="B91:E91"/>
    <mergeCell ref="B109:E109"/>
    <mergeCell ref="B126:E126"/>
    <mergeCell ref="B138:E138"/>
    <mergeCell ref="B161:E161"/>
  </mergeCells>
  <pageMargins left="0.511811024" right="0.511811024" top="0.78740157499999996" bottom="0.78740157499999996" header="0.31496062000000002" footer="0.31496062000000002"/>
  <pageSetup paperSize="9" scale="69" orientation="portrait" horizontalDpi="4294967293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B1:I14"/>
  <sheetViews>
    <sheetView showGridLines="0" view="pageBreakPreview" zoomScale="110" zoomScaleNormal="100" zoomScaleSheetLayoutView="110" workbookViewId="0">
      <selection activeCell="G7" sqref="G7"/>
    </sheetView>
  </sheetViews>
  <sheetFormatPr defaultRowHeight="15"/>
  <cols>
    <col min="1" max="1" width="2.140625" customWidth="1"/>
    <col min="2" max="2" width="8.28515625" bestFit="1" customWidth="1"/>
    <col min="3" max="3" width="21.28515625" customWidth="1"/>
    <col min="4" max="4" width="12.28515625" bestFit="1" customWidth="1"/>
    <col min="5" max="5" width="11.42578125" bestFit="1" customWidth="1"/>
    <col min="6" max="6" width="17" bestFit="1" customWidth="1"/>
    <col min="7" max="7" width="15" bestFit="1" customWidth="1"/>
    <col min="8" max="8" width="29.7109375" bestFit="1" customWidth="1"/>
    <col min="9" max="9" width="9.140625" hidden="1" customWidth="1"/>
    <col min="10" max="10" width="2.140625" customWidth="1"/>
  </cols>
  <sheetData>
    <row r="1" spans="2:8" ht="15.75" thickBot="1"/>
    <row r="2" spans="2:8">
      <c r="B2" s="468" t="s">
        <v>92</v>
      </c>
      <c r="C2" s="469"/>
      <c r="D2" s="469"/>
      <c r="E2" s="469"/>
      <c r="F2" s="469"/>
      <c r="G2" s="469"/>
      <c r="H2" s="470"/>
    </row>
    <row r="3" spans="2:8">
      <c r="B3" s="471"/>
      <c r="C3" s="472"/>
      <c r="D3" s="472"/>
      <c r="E3" s="472"/>
      <c r="F3" s="472"/>
      <c r="G3" s="472"/>
      <c r="H3" s="473"/>
    </row>
    <row r="4" spans="2:8" ht="15.75" thickBot="1">
      <c r="B4" s="474"/>
      <c r="C4" s="475"/>
      <c r="D4" s="475"/>
      <c r="E4" s="475"/>
      <c r="F4" s="475"/>
      <c r="G4" s="475"/>
      <c r="H4" s="476"/>
    </row>
    <row r="5" spans="2:8" ht="15.75" thickBot="1"/>
    <row r="6" spans="2:8" ht="15.75">
      <c r="B6" s="39" t="s">
        <v>0</v>
      </c>
      <c r="C6" s="434" t="s">
        <v>13</v>
      </c>
      <c r="D6" s="434"/>
      <c r="E6" s="434"/>
      <c r="F6" s="434"/>
      <c r="G6" s="333" t="s">
        <v>63</v>
      </c>
      <c r="H6" s="26" t="s">
        <v>113</v>
      </c>
    </row>
    <row r="7" spans="2:8">
      <c r="B7" s="489" t="s">
        <v>80</v>
      </c>
      <c r="C7" s="402" t="s">
        <v>135</v>
      </c>
      <c r="D7" s="402"/>
      <c r="E7" s="402"/>
      <c r="F7" s="402"/>
      <c r="G7" s="105">
        <f>F14</f>
        <v>0.3</v>
      </c>
      <c r="H7" s="44" t="s">
        <v>184</v>
      </c>
    </row>
    <row r="8" spans="2:8">
      <c r="B8" s="489"/>
      <c r="C8" s="402"/>
      <c r="D8" s="402"/>
      <c r="E8" s="402"/>
      <c r="F8" s="402"/>
      <c r="G8" s="105">
        <v>0</v>
      </c>
      <c r="H8" s="44" t="s">
        <v>185</v>
      </c>
    </row>
    <row r="9" spans="2:8">
      <c r="B9" s="489"/>
      <c r="C9" s="402"/>
      <c r="D9" s="402"/>
      <c r="E9" s="402"/>
      <c r="F9" s="402"/>
      <c r="G9" s="105">
        <v>0</v>
      </c>
      <c r="H9" s="225" t="s">
        <v>186</v>
      </c>
    </row>
    <row r="10" spans="2:8">
      <c r="B10" s="489"/>
      <c r="C10" s="402"/>
      <c r="D10" s="402"/>
      <c r="E10" s="402"/>
      <c r="F10" s="402"/>
      <c r="G10" s="105">
        <v>0</v>
      </c>
      <c r="H10" s="225" t="s">
        <v>187</v>
      </c>
    </row>
    <row r="11" spans="2:8" ht="15.75" thickBot="1">
      <c r="B11" s="403" t="s">
        <v>162</v>
      </c>
      <c r="C11" s="404"/>
      <c r="D11" s="404"/>
      <c r="E11" s="404"/>
      <c r="F11" s="404"/>
      <c r="G11" s="129">
        <f>SUM(G7:G10)</f>
        <v>0.3</v>
      </c>
      <c r="H11" s="88" t="s">
        <v>2052</v>
      </c>
    </row>
    <row r="12" spans="2:8" ht="15.75" thickBot="1"/>
    <row r="13" spans="2:8">
      <c r="B13" s="397" t="s">
        <v>137</v>
      </c>
      <c r="C13" s="398" t="s">
        <v>126</v>
      </c>
      <c r="D13" s="398" t="s">
        <v>2048</v>
      </c>
      <c r="E13" s="398" t="s">
        <v>2049</v>
      </c>
      <c r="F13" s="398" t="s">
        <v>94</v>
      </c>
      <c r="G13" s="390" t="s">
        <v>1</v>
      </c>
      <c r="H13" s="390" t="s">
        <v>2</v>
      </c>
    </row>
    <row r="14" spans="2:8" ht="30.75" thickBot="1">
      <c r="B14" s="80">
        <v>1</v>
      </c>
      <c r="C14" s="396" t="s">
        <v>2050</v>
      </c>
      <c r="D14" s="63">
        <f>0.5*0.5*0.3</f>
        <v>7.4999999999999997E-2</v>
      </c>
      <c r="E14" s="395">
        <v>4</v>
      </c>
      <c r="F14" s="395">
        <f>D14*E14</f>
        <v>0.3</v>
      </c>
      <c r="G14" s="211" t="s">
        <v>1421</v>
      </c>
      <c r="H14" s="211" t="s">
        <v>2038</v>
      </c>
    </row>
  </sheetData>
  <mergeCells count="5">
    <mergeCell ref="B7:B10"/>
    <mergeCell ref="B2:H4"/>
    <mergeCell ref="C6:F6"/>
    <mergeCell ref="C7:F10"/>
    <mergeCell ref="B11:F11"/>
  </mergeCells>
  <pageMargins left="0.511811024" right="0.511811024" top="0.78740157499999996" bottom="0.78740157499999996" header="0.31496062000000002" footer="0.31496062000000002"/>
  <pageSetup paperSize="9" orientation="landscape" horizontalDpi="4294967293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B1:H14"/>
  <sheetViews>
    <sheetView showGridLines="0" view="pageBreakPreview" zoomScaleNormal="100" zoomScaleSheetLayoutView="100" workbookViewId="0">
      <selection activeCell="G7" sqref="G7"/>
    </sheetView>
  </sheetViews>
  <sheetFormatPr defaultRowHeight="15"/>
  <cols>
    <col min="1" max="1" width="2.7109375" customWidth="1"/>
    <col min="2" max="2" width="9" bestFit="1" customWidth="1"/>
    <col min="3" max="3" width="21.42578125" bestFit="1" customWidth="1"/>
    <col min="4" max="4" width="18.5703125" bestFit="1" customWidth="1"/>
    <col min="5" max="5" width="12.5703125" bestFit="1" customWidth="1"/>
    <col min="6" max="6" width="18.5703125" bestFit="1" customWidth="1"/>
    <col min="7" max="7" width="14.140625" bestFit="1" customWidth="1"/>
    <col min="8" max="8" width="29.7109375" bestFit="1" customWidth="1"/>
    <col min="9" max="9" width="2.140625" customWidth="1"/>
  </cols>
  <sheetData>
    <row r="1" spans="2:8" ht="15.75" thickBot="1"/>
    <row r="2" spans="2:8" ht="15" customHeight="1">
      <c r="B2" s="468" t="s">
        <v>92</v>
      </c>
      <c r="C2" s="469"/>
      <c r="D2" s="469"/>
      <c r="E2" s="469"/>
      <c r="F2" s="469"/>
      <c r="G2" s="469"/>
      <c r="H2" s="470"/>
    </row>
    <row r="3" spans="2:8">
      <c r="B3" s="471"/>
      <c r="C3" s="472"/>
      <c r="D3" s="472"/>
      <c r="E3" s="472"/>
      <c r="F3" s="472"/>
      <c r="G3" s="472"/>
      <c r="H3" s="473"/>
    </row>
    <row r="4" spans="2:8" ht="15.75" thickBot="1">
      <c r="B4" s="474"/>
      <c r="C4" s="475"/>
      <c r="D4" s="475"/>
      <c r="E4" s="475"/>
      <c r="F4" s="475"/>
      <c r="G4" s="475"/>
      <c r="H4" s="476"/>
    </row>
    <row r="5" spans="2:8" ht="15.75" thickBot="1"/>
    <row r="6" spans="2:8" ht="15.75">
      <c r="B6" s="39" t="s">
        <v>0</v>
      </c>
      <c r="C6" s="434" t="s">
        <v>13</v>
      </c>
      <c r="D6" s="434"/>
      <c r="E6" s="434"/>
      <c r="F6" s="434"/>
      <c r="G6" s="333" t="s">
        <v>63</v>
      </c>
      <c r="H6" s="26" t="s">
        <v>113</v>
      </c>
    </row>
    <row r="7" spans="2:8" ht="15" customHeight="1">
      <c r="B7" s="489" t="s">
        <v>81</v>
      </c>
      <c r="C7" s="402" t="s">
        <v>138</v>
      </c>
      <c r="D7" s="402"/>
      <c r="E7" s="402"/>
      <c r="F7" s="402"/>
      <c r="G7" s="105">
        <f>F14</f>
        <v>0.3</v>
      </c>
      <c r="H7" s="44" t="s">
        <v>184</v>
      </c>
    </row>
    <row r="8" spans="2:8">
      <c r="B8" s="489"/>
      <c r="C8" s="402"/>
      <c r="D8" s="402"/>
      <c r="E8" s="402"/>
      <c r="F8" s="402"/>
      <c r="G8" s="105">
        <v>0</v>
      </c>
      <c r="H8" s="44" t="s">
        <v>185</v>
      </c>
    </row>
    <row r="9" spans="2:8">
      <c r="B9" s="489"/>
      <c r="C9" s="402"/>
      <c r="D9" s="402"/>
      <c r="E9" s="402"/>
      <c r="F9" s="402"/>
      <c r="G9" s="105">
        <v>0</v>
      </c>
      <c r="H9" s="225" t="s">
        <v>186</v>
      </c>
    </row>
    <row r="10" spans="2:8">
      <c r="B10" s="489"/>
      <c r="C10" s="402"/>
      <c r="D10" s="402"/>
      <c r="E10" s="402"/>
      <c r="F10" s="402"/>
      <c r="G10" s="105">
        <v>0</v>
      </c>
      <c r="H10" s="225" t="s">
        <v>187</v>
      </c>
    </row>
    <row r="11" spans="2:8" ht="15.75" thickBot="1">
      <c r="B11" s="403" t="s">
        <v>162</v>
      </c>
      <c r="C11" s="404"/>
      <c r="D11" s="404"/>
      <c r="E11" s="404"/>
      <c r="F11" s="404"/>
      <c r="G11" s="129">
        <f>SUM(G7:G10)</f>
        <v>0.3</v>
      </c>
      <c r="H11" s="88" t="s">
        <v>2052</v>
      </c>
    </row>
    <row r="12" spans="2:8" ht="15.75" thickBot="1"/>
    <row r="13" spans="2:8">
      <c r="B13" s="397" t="s">
        <v>137</v>
      </c>
      <c r="C13" s="398" t="s">
        <v>126</v>
      </c>
      <c r="D13" s="398" t="s">
        <v>2048</v>
      </c>
      <c r="E13" s="398" t="s">
        <v>2049</v>
      </c>
      <c r="F13" s="398" t="s">
        <v>94</v>
      </c>
      <c r="G13" s="390" t="s">
        <v>1</v>
      </c>
      <c r="H13" s="390" t="s">
        <v>2</v>
      </c>
    </row>
    <row r="14" spans="2:8" ht="30.75" thickBot="1">
      <c r="B14" s="80">
        <v>1</v>
      </c>
      <c r="C14" s="396" t="s">
        <v>2050</v>
      </c>
      <c r="D14" s="63">
        <f>0.5*0.5*0.3</f>
        <v>7.4999999999999997E-2</v>
      </c>
      <c r="E14" s="395">
        <v>4</v>
      </c>
      <c r="F14" s="395">
        <f>D14*E14</f>
        <v>0.3</v>
      </c>
      <c r="G14" s="211" t="s">
        <v>1421</v>
      </c>
      <c r="H14" s="211" t="s">
        <v>2038</v>
      </c>
    </row>
  </sheetData>
  <mergeCells count="5">
    <mergeCell ref="B11:F11"/>
    <mergeCell ref="B2:H4"/>
    <mergeCell ref="B7:B10"/>
    <mergeCell ref="C6:F6"/>
    <mergeCell ref="C7:F10"/>
  </mergeCells>
  <pageMargins left="0.511811024" right="0.511811024" top="0.78740157499999996" bottom="0.78740157499999996" header="0.31496062000000002" footer="0.31496062000000002"/>
  <pageSetup paperSize="9" scale="64" orientation="portrait" horizontalDpi="4294967293" verticalDpi="36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B1:F183"/>
  <sheetViews>
    <sheetView showGridLines="0" view="pageBreakPreview" zoomScaleNormal="100" zoomScaleSheetLayoutView="100" workbookViewId="0">
      <selection activeCell="E10" sqref="E10"/>
    </sheetView>
  </sheetViews>
  <sheetFormatPr defaultColWidth="9.140625" defaultRowHeight="15"/>
  <cols>
    <col min="1" max="1" width="1.5703125" style="2" customWidth="1"/>
    <col min="2" max="2" width="17.5703125" style="2" bestFit="1" customWidth="1"/>
    <col min="3" max="4" width="25.7109375" style="2" customWidth="1"/>
    <col min="5" max="5" width="20.28515625" style="2" bestFit="1" customWidth="1"/>
    <col min="6" max="6" width="29.7109375" style="2" bestFit="1" customWidth="1"/>
    <col min="7" max="7" width="1.5703125" style="2" customWidth="1"/>
    <col min="8" max="16384" width="9.140625" style="2"/>
  </cols>
  <sheetData>
    <row r="1" spans="2:6" ht="8.25" customHeight="1" thickBot="1"/>
    <row r="2" spans="2:6">
      <c r="B2" s="505" t="s">
        <v>92</v>
      </c>
      <c r="C2" s="506"/>
      <c r="D2" s="506"/>
      <c r="E2" s="506"/>
      <c r="F2" s="507"/>
    </row>
    <row r="3" spans="2:6">
      <c r="B3" s="508"/>
      <c r="C3" s="477"/>
      <c r="D3" s="477"/>
      <c r="E3" s="477"/>
      <c r="F3" s="509"/>
    </row>
    <row r="4" spans="2:6" ht="15.75" thickBot="1">
      <c r="B4" s="510"/>
      <c r="C4" s="511"/>
      <c r="D4" s="511"/>
      <c r="E4" s="511"/>
      <c r="F4" s="512"/>
    </row>
    <row r="5" spans="2:6" ht="15.75" thickBot="1"/>
    <row r="6" spans="2:6" ht="15.75">
      <c r="B6" s="39" t="s">
        <v>0</v>
      </c>
      <c r="C6" s="434" t="s">
        <v>13</v>
      </c>
      <c r="D6" s="434"/>
      <c r="E6" s="325" t="s">
        <v>159</v>
      </c>
      <c r="F6" s="26" t="s">
        <v>113</v>
      </c>
    </row>
    <row r="7" spans="2:6">
      <c r="B7" s="490" t="s">
        <v>82</v>
      </c>
      <c r="C7" s="435" t="s">
        <v>139</v>
      </c>
      <c r="D7" s="437"/>
      <c r="E7" s="105">
        <v>0</v>
      </c>
      <c r="F7" s="44" t="s">
        <v>184</v>
      </c>
    </row>
    <row r="8" spans="2:6" ht="18.600000000000001" customHeight="1">
      <c r="B8" s="491"/>
      <c r="C8" s="438"/>
      <c r="D8" s="440"/>
      <c r="E8" s="105">
        <v>0</v>
      </c>
      <c r="F8" s="44" t="s">
        <v>185</v>
      </c>
    </row>
    <row r="9" spans="2:6" ht="18.600000000000001" customHeight="1">
      <c r="B9" s="491"/>
      <c r="C9" s="438"/>
      <c r="D9" s="440"/>
      <c r="E9" s="77">
        <f>F27+F42+F91+F161</f>
        <v>96259.103410499985</v>
      </c>
      <c r="F9" s="225" t="s">
        <v>186</v>
      </c>
    </row>
    <row r="10" spans="2:6" ht="14.45" customHeight="1">
      <c r="B10" s="492"/>
      <c r="C10" s="441"/>
      <c r="D10" s="443"/>
      <c r="E10" s="77">
        <f>F55+F75+F109+F126+F138+F179</f>
        <v>14906.388952400001</v>
      </c>
      <c r="F10" s="225" t="s">
        <v>187</v>
      </c>
    </row>
    <row r="11" spans="2:6" ht="15.75" thickBot="1">
      <c r="B11" s="408" t="s">
        <v>131</v>
      </c>
      <c r="C11" s="616"/>
      <c r="D11" s="616"/>
      <c r="E11" s="126">
        <f>SUM(E7:E10)</f>
        <v>111165.49236289998</v>
      </c>
      <c r="F11" s="88" t="s">
        <v>2052</v>
      </c>
    </row>
    <row r="12" spans="2:6" ht="15.75" thickBot="1">
      <c r="F12" s="2" t="s">
        <v>132</v>
      </c>
    </row>
    <row r="13" spans="2:6" ht="31.5">
      <c r="B13" s="78" t="s">
        <v>2011</v>
      </c>
      <c r="C13" s="325" t="s">
        <v>128</v>
      </c>
      <c r="D13" s="326" t="s">
        <v>136</v>
      </c>
      <c r="E13" s="325" t="s">
        <v>129</v>
      </c>
      <c r="F13" s="79" t="s">
        <v>130</v>
      </c>
    </row>
    <row r="14" spans="2:6">
      <c r="B14" s="36" t="s">
        <v>2003</v>
      </c>
      <c r="C14" s="111">
        <v>1</v>
      </c>
      <c r="D14" s="33">
        <v>40.636000000000003</v>
      </c>
      <c r="E14" s="33">
        <v>396.44600000000003</v>
      </c>
      <c r="F14" s="37">
        <f>D14*E14</f>
        <v>16109.979656000001</v>
      </c>
    </row>
    <row r="15" spans="2:6">
      <c r="B15" s="36" t="s">
        <v>2003</v>
      </c>
      <c r="C15" s="111">
        <v>2</v>
      </c>
      <c r="D15" s="33">
        <v>40</v>
      </c>
      <c r="E15" s="33">
        <v>388.63</v>
      </c>
      <c r="F15" s="37">
        <f>D15*E15</f>
        <v>15545.2</v>
      </c>
    </row>
    <row r="16" spans="2:6">
      <c r="B16" s="36" t="s">
        <v>2003</v>
      </c>
      <c r="C16" s="111">
        <v>3</v>
      </c>
      <c r="D16" s="33">
        <v>40</v>
      </c>
      <c r="E16" s="33">
        <v>261.60700000000003</v>
      </c>
      <c r="F16" s="37">
        <f>D16*E16</f>
        <v>10464.280000000001</v>
      </c>
    </row>
    <row r="17" spans="2:6">
      <c r="B17" s="36" t="s">
        <v>2003</v>
      </c>
      <c r="C17" s="111">
        <v>4</v>
      </c>
      <c r="D17" s="33">
        <v>40</v>
      </c>
      <c r="E17" s="33">
        <v>206.23500000000001</v>
      </c>
      <c r="F17" s="37">
        <f t="shared" ref="F17:F26" si="0">D17*E17</f>
        <v>8249.4000000000015</v>
      </c>
    </row>
    <row r="18" spans="2:6">
      <c r="B18" s="36" t="s">
        <v>2003</v>
      </c>
      <c r="C18" s="111">
        <v>5</v>
      </c>
      <c r="D18" s="33">
        <v>40</v>
      </c>
      <c r="E18" s="33">
        <v>232.964</v>
      </c>
      <c r="F18" s="37">
        <f t="shared" si="0"/>
        <v>9318.56</v>
      </c>
    </row>
    <row r="19" spans="2:6">
      <c r="B19" s="36" t="s">
        <v>2003</v>
      </c>
      <c r="C19" s="111">
        <v>6</v>
      </c>
      <c r="D19" s="33">
        <v>40</v>
      </c>
      <c r="E19" s="33">
        <v>48.973999999999997</v>
      </c>
      <c r="F19" s="37">
        <f t="shared" si="0"/>
        <v>1958.9599999999998</v>
      </c>
    </row>
    <row r="20" spans="2:6">
      <c r="B20" s="36" t="s">
        <v>2003</v>
      </c>
      <c r="C20" s="111">
        <v>7</v>
      </c>
      <c r="D20" s="33">
        <v>40</v>
      </c>
      <c r="E20" s="33">
        <v>214.07599999999999</v>
      </c>
      <c r="F20" s="37">
        <f t="shared" si="0"/>
        <v>8563.0399999999991</v>
      </c>
    </row>
    <row r="21" spans="2:6">
      <c r="B21" s="36" t="s">
        <v>2003</v>
      </c>
      <c r="C21" s="111">
        <v>8</v>
      </c>
      <c r="D21" s="33">
        <v>40</v>
      </c>
      <c r="E21" s="33">
        <v>157.9</v>
      </c>
      <c r="F21" s="37">
        <f t="shared" si="0"/>
        <v>6316</v>
      </c>
    </row>
    <row r="22" spans="2:6">
      <c r="B22" s="36" t="s">
        <v>2003</v>
      </c>
      <c r="C22" s="111">
        <v>9</v>
      </c>
      <c r="D22" s="33">
        <v>40</v>
      </c>
      <c r="E22" s="33">
        <v>30.902999999999999</v>
      </c>
      <c r="F22" s="37">
        <f t="shared" si="0"/>
        <v>1236.1199999999999</v>
      </c>
    </row>
    <row r="23" spans="2:6">
      <c r="B23" s="36" t="s">
        <v>2003</v>
      </c>
      <c r="C23" s="111">
        <v>10</v>
      </c>
      <c r="D23" s="33">
        <v>40</v>
      </c>
      <c r="E23" s="33">
        <v>12.816000000000001</v>
      </c>
      <c r="F23" s="37">
        <f t="shared" si="0"/>
        <v>512.64</v>
      </c>
    </row>
    <row r="24" spans="2:6">
      <c r="B24" s="36" t="s">
        <v>2003</v>
      </c>
      <c r="C24" s="111">
        <v>11</v>
      </c>
      <c r="D24" s="33">
        <v>40</v>
      </c>
      <c r="E24" s="33">
        <v>22.001000000000001</v>
      </c>
      <c r="F24" s="37">
        <f t="shared" si="0"/>
        <v>880.04000000000008</v>
      </c>
    </row>
    <row r="25" spans="2:6">
      <c r="B25" s="36" t="s">
        <v>2003</v>
      </c>
      <c r="C25" s="111">
        <v>12</v>
      </c>
      <c r="D25" s="33">
        <v>40</v>
      </c>
      <c r="E25" s="33">
        <v>0</v>
      </c>
      <c r="F25" s="37">
        <f t="shared" si="0"/>
        <v>0</v>
      </c>
    </row>
    <row r="26" spans="2:6">
      <c r="B26" s="36" t="s">
        <v>2003</v>
      </c>
      <c r="C26" s="111">
        <v>13</v>
      </c>
      <c r="D26" s="33">
        <v>22.945599999999999</v>
      </c>
      <c r="E26" s="33">
        <v>0</v>
      </c>
      <c r="F26" s="37">
        <f t="shared" si="0"/>
        <v>0</v>
      </c>
    </row>
    <row r="27" spans="2:6" ht="15.75" thickBot="1">
      <c r="B27" s="408" t="s">
        <v>131</v>
      </c>
      <c r="C27" s="616"/>
      <c r="D27" s="616"/>
      <c r="E27" s="617"/>
      <c r="F27" s="126">
        <f>SUM(F14:F26)</f>
        <v>79154.219655999987</v>
      </c>
    </row>
    <row r="28" spans="2:6" ht="31.5">
      <c r="B28" s="78" t="s">
        <v>2011</v>
      </c>
      <c r="C28" s="325" t="s">
        <v>128</v>
      </c>
      <c r="D28" s="326" t="s">
        <v>136</v>
      </c>
      <c r="E28" s="325" t="s">
        <v>129</v>
      </c>
      <c r="F28" s="79" t="s">
        <v>130</v>
      </c>
    </row>
    <row r="29" spans="2:6">
      <c r="B29" s="36" t="s">
        <v>1931</v>
      </c>
      <c r="C29" s="111">
        <v>1</v>
      </c>
      <c r="D29" s="33">
        <v>10.751200000000001</v>
      </c>
      <c r="E29" s="33">
        <v>43.398000000000003</v>
      </c>
      <c r="F29" s="37">
        <f>D29*E29</f>
        <v>466.58057760000008</v>
      </c>
    </row>
    <row r="30" spans="2:6">
      <c r="B30" s="36" t="s">
        <v>1931</v>
      </c>
      <c r="C30" s="111">
        <v>2</v>
      </c>
      <c r="D30" s="33">
        <v>10</v>
      </c>
      <c r="E30" s="33">
        <v>43.143999999999998</v>
      </c>
      <c r="F30" s="37">
        <f>D30*E30</f>
        <v>431.44</v>
      </c>
    </row>
    <row r="31" spans="2:6">
      <c r="B31" s="36" t="s">
        <v>1931</v>
      </c>
      <c r="C31" s="111">
        <v>3</v>
      </c>
      <c r="D31" s="33">
        <v>10</v>
      </c>
      <c r="E31" s="33">
        <v>168.50700000000001</v>
      </c>
      <c r="F31" s="37">
        <f>D31*E31</f>
        <v>1685.0700000000002</v>
      </c>
    </row>
    <row r="32" spans="2:6">
      <c r="B32" s="36" t="s">
        <v>1931</v>
      </c>
      <c r="C32" s="111">
        <v>4</v>
      </c>
      <c r="D32" s="33">
        <v>10</v>
      </c>
      <c r="E32" s="33">
        <v>103.47799999999999</v>
      </c>
      <c r="F32" s="37">
        <f t="shared" ref="F32:F41" si="1">D32*E32</f>
        <v>1034.78</v>
      </c>
    </row>
    <row r="33" spans="2:6">
      <c r="B33" s="36" t="s">
        <v>1931</v>
      </c>
      <c r="C33" s="111">
        <v>5</v>
      </c>
      <c r="D33" s="33">
        <v>10</v>
      </c>
      <c r="E33" s="33">
        <v>94.238</v>
      </c>
      <c r="F33" s="37">
        <f t="shared" si="1"/>
        <v>942.38</v>
      </c>
    </row>
    <row r="34" spans="2:6">
      <c r="B34" s="36" t="s">
        <v>1931</v>
      </c>
      <c r="C34" s="111">
        <v>6</v>
      </c>
      <c r="D34" s="33">
        <v>10</v>
      </c>
      <c r="E34" s="33">
        <v>64.388999999999996</v>
      </c>
      <c r="F34" s="37">
        <f t="shared" si="1"/>
        <v>643.89</v>
      </c>
    </row>
    <row r="35" spans="2:6">
      <c r="B35" s="36" t="s">
        <v>1931</v>
      </c>
      <c r="C35" s="111">
        <v>7</v>
      </c>
      <c r="D35" s="33">
        <v>10</v>
      </c>
      <c r="E35" s="33">
        <v>100.621</v>
      </c>
      <c r="F35" s="37">
        <f t="shared" si="1"/>
        <v>1006.2099999999999</v>
      </c>
    </row>
    <row r="36" spans="2:6">
      <c r="B36" s="36" t="s">
        <v>1931</v>
      </c>
      <c r="C36" s="111">
        <v>8</v>
      </c>
      <c r="D36" s="33">
        <v>10</v>
      </c>
      <c r="E36" s="33">
        <v>145.72900000000001</v>
      </c>
      <c r="F36" s="37">
        <f t="shared" si="1"/>
        <v>1457.2900000000002</v>
      </c>
    </row>
    <row r="37" spans="2:6">
      <c r="B37" s="36" t="s">
        <v>1931</v>
      </c>
      <c r="C37" s="111">
        <v>9</v>
      </c>
      <c r="D37" s="33">
        <v>10</v>
      </c>
      <c r="E37" s="33">
        <v>53.728999999999999</v>
      </c>
      <c r="F37" s="37">
        <f t="shared" si="1"/>
        <v>537.29</v>
      </c>
    </row>
    <row r="38" spans="2:6">
      <c r="B38" s="36" t="s">
        <v>1931</v>
      </c>
      <c r="C38" s="111">
        <v>10</v>
      </c>
      <c r="D38" s="33">
        <v>10</v>
      </c>
      <c r="E38" s="33">
        <v>33.731999999999999</v>
      </c>
      <c r="F38" s="37">
        <f t="shared" si="1"/>
        <v>337.32</v>
      </c>
    </row>
    <row r="39" spans="2:6">
      <c r="B39" s="36" t="s">
        <v>1931</v>
      </c>
      <c r="C39" s="111">
        <v>11</v>
      </c>
      <c r="D39" s="33">
        <v>10</v>
      </c>
      <c r="E39" s="33">
        <v>0</v>
      </c>
      <c r="F39" s="37">
        <f t="shared" si="1"/>
        <v>0</v>
      </c>
    </row>
    <row r="40" spans="2:6">
      <c r="B40" s="36" t="s">
        <v>1931</v>
      </c>
      <c r="C40" s="111">
        <v>12</v>
      </c>
      <c r="D40" s="33">
        <v>10</v>
      </c>
      <c r="E40" s="33">
        <v>0</v>
      </c>
      <c r="F40" s="37">
        <f t="shared" si="1"/>
        <v>0</v>
      </c>
    </row>
    <row r="41" spans="2:6" ht="15.75" thickBot="1">
      <c r="B41" s="38" t="s">
        <v>1931</v>
      </c>
      <c r="C41" s="324">
        <v>13</v>
      </c>
      <c r="D41" s="81">
        <v>17.291599999999999</v>
      </c>
      <c r="E41" s="81">
        <v>0</v>
      </c>
      <c r="F41" s="373">
        <f t="shared" si="1"/>
        <v>0</v>
      </c>
    </row>
    <row r="42" spans="2:6" ht="15.75" thickBot="1">
      <c r="B42" s="408" t="s">
        <v>131</v>
      </c>
      <c r="C42" s="616"/>
      <c r="D42" s="616"/>
      <c r="E42" s="617"/>
      <c r="F42" s="126">
        <f>SUM(F29:F41)</f>
        <v>8542.2505775999998</v>
      </c>
    </row>
    <row r="43" spans="2:6" ht="47.25">
      <c r="B43" s="78" t="s">
        <v>2012</v>
      </c>
      <c r="C43" s="325" t="s">
        <v>128</v>
      </c>
      <c r="D43" s="326" t="s">
        <v>136</v>
      </c>
      <c r="E43" s="325" t="s">
        <v>129</v>
      </c>
      <c r="F43" s="79" t="s">
        <v>130</v>
      </c>
    </row>
    <row r="44" spans="2:6">
      <c r="B44" s="36" t="s">
        <v>1929</v>
      </c>
      <c r="C44" s="111">
        <v>1</v>
      </c>
      <c r="D44" s="33">
        <v>3.6431</v>
      </c>
      <c r="E44" s="33">
        <v>0</v>
      </c>
      <c r="F44" s="37">
        <f>D44*E44</f>
        <v>0</v>
      </c>
    </row>
    <row r="45" spans="2:6">
      <c r="B45" s="36" t="s">
        <v>1929</v>
      </c>
      <c r="C45" s="111">
        <v>2</v>
      </c>
      <c r="D45" s="33">
        <v>5</v>
      </c>
      <c r="E45" s="33">
        <v>0</v>
      </c>
      <c r="F45" s="37">
        <f>D45*E45</f>
        <v>0</v>
      </c>
    </row>
    <row r="46" spans="2:6">
      <c r="B46" s="36" t="s">
        <v>1929</v>
      </c>
      <c r="C46" s="111">
        <v>3</v>
      </c>
      <c r="D46" s="33">
        <v>5</v>
      </c>
      <c r="E46" s="33">
        <v>0</v>
      </c>
      <c r="F46" s="37">
        <f>D46*E46</f>
        <v>0</v>
      </c>
    </row>
    <row r="47" spans="2:6">
      <c r="B47" s="36" t="s">
        <v>1929</v>
      </c>
      <c r="C47" s="111">
        <v>4</v>
      </c>
      <c r="D47" s="33">
        <v>5</v>
      </c>
      <c r="E47" s="33">
        <v>0.57799999999999996</v>
      </c>
      <c r="F47" s="37">
        <f t="shared" ref="F47:F54" si="2">D47*E47</f>
        <v>2.8899999999999997</v>
      </c>
    </row>
    <row r="48" spans="2:6">
      <c r="B48" s="36" t="s">
        <v>1929</v>
      </c>
      <c r="C48" s="111">
        <v>5</v>
      </c>
      <c r="D48" s="33">
        <v>5</v>
      </c>
      <c r="E48" s="33">
        <v>2.734</v>
      </c>
      <c r="F48" s="37">
        <f t="shared" si="2"/>
        <v>13.67</v>
      </c>
    </row>
    <row r="49" spans="2:6">
      <c r="B49" s="36" t="s">
        <v>1929</v>
      </c>
      <c r="C49" s="111">
        <v>6</v>
      </c>
      <c r="D49" s="33">
        <v>4.9424999999999999</v>
      </c>
      <c r="E49" s="33">
        <v>12.307</v>
      </c>
      <c r="F49" s="37">
        <f t="shared" si="2"/>
        <v>60.827347500000002</v>
      </c>
    </row>
    <row r="50" spans="2:6">
      <c r="B50" s="36" t="s">
        <v>1929</v>
      </c>
      <c r="C50" s="111">
        <v>7</v>
      </c>
      <c r="D50" s="33">
        <v>4.9318999999999997</v>
      </c>
      <c r="E50" s="33">
        <v>1.08</v>
      </c>
      <c r="F50" s="37">
        <f t="shared" si="2"/>
        <v>5.3264519999999997</v>
      </c>
    </row>
    <row r="51" spans="2:6">
      <c r="B51" s="36" t="s">
        <v>1929</v>
      </c>
      <c r="C51" s="111">
        <v>8</v>
      </c>
      <c r="D51" s="33">
        <v>5.0471000000000004</v>
      </c>
      <c r="E51" s="33">
        <v>1.915</v>
      </c>
      <c r="F51" s="37">
        <f t="shared" si="2"/>
        <v>9.6651965000000004</v>
      </c>
    </row>
    <row r="52" spans="2:6">
      <c r="B52" s="36" t="s">
        <v>1929</v>
      </c>
      <c r="C52" s="111">
        <v>9</v>
      </c>
      <c r="D52" s="33">
        <v>5.0674999999999999</v>
      </c>
      <c r="E52" s="33">
        <v>2.3090000000000002</v>
      </c>
      <c r="F52" s="37">
        <f t="shared" si="2"/>
        <v>11.700857500000001</v>
      </c>
    </row>
    <row r="53" spans="2:6">
      <c r="B53" s="36" t="s">
        <v>1929</v>
      </c>
      <c r="C53" s="111">
        <v>10</v>
      </c>
      <c r="D53" s="33">
        <v>5.0164</v>
      </c>
      <c r="E53" s="33">
        <v>1.9690000000000001</v>
      </c>
      <c r="F53" s="37">
        <f t="shared" si="2"/>
        <v>9.8772915999999995</v>
      </c>
    </row>
    <row r="54" spans="2:6">
      <c r="B54" s="36" t="s">
        <v>1929</v>
      </c>
      <c r="C54" s="111">
        <v>11</v>
      </c>
      <c r="D54" s="33">
        <v>4.1116000000000001</v>
      </c>
      <c r="E54" s="33">
        <v>0</v>
      </c>
      <c r="F54" s="37">
        <f t="shared" si="2"/>
        <v>0</v>
      </c>
    </row>
    <row r="55" spans="2:6" ht="15.75" thickBot="1">
      <c r="B55" s="403" t="s">
        <v>131</v>
      </c>
      <c r="C55" s="404"/>
      <c r="D55" s="404"/>
      <c r="E55" s="404"/>
      <c r="F55" s="126">
        <f>SUM(F44:F54)</f>
        <v>113.95714509999999</v>
      </c>
    </row>
    <row r="56" spans="2:6" ht="47.25">
      <c r="B56" s="78" t="s">
        <v>2012</v>
      </c>
      <c r="C56" s="325" t="s">
        <v>128</v>
      </c>
      <c r="D56" s="326" t="s">
        <v>136</v>
      </c>
      <c r="E56" s="325" t="s">
        <v>129</v>
      </c>
      <c r="F56" s="79" t="s">
        <v>130</v>
      </c>
    </row>
    <row r="57" spans="2:6">
      <c r="B57" s="36" t="s">
        <v>1919</v>
      </c>
      <c r="C57" s="111">
        <v>1</v>
      </c>
      <c r="D57" s="33">
        <v>9.1837</v>
      </c>
      <c r="E57" s="33">
        <v>2.9620000000000002</v>
      </c>
      <c r="F57" s="37">
        <f>D57*E57</f>
        <v>27.202119400000001</v>
      </c>
    </row>
    <row r="58" spans="2:6">
      <c r="B58" s="36" t="s">
        <v>1919</v>
      </c>
      <c r="C58" s="111">
        <v>2</v>
      </c>
      <c r="D58" s="33">
        <v>10</v>
      </c>
      <c r="E58" s="33">
        <v>2.278</v>
      </c>
      <c r="F58" s="37">
        <f>D58*E58</f>
        <v>22.78</v>
      </c>
    </row>
    <row r="59" spans="2:6">
      <c r="B59" s="36" t="s">
        <v>1919</v>
      </c>
      <c r="C59" s="111">
        <v>3</v>
      </c>
      <c r="D59" s="33">
        <v>10</v>
      </c>
      <c r="E59" s="33">
        <v>1.7849999999999999</v>
      </c>
      <c r="F59" s="37">
        <f>D59*E59</f>
        <v>17.849999999999998</v>
      </c>
    </row>
    <row r="60" spans="2:6">
      <c r="B60" s="36" t="s">
        <v>1919</v>
      </c>
      <c r="C60" s="111">
        <v>4</v>
      </c>
      <c r="D60" s="33">
        <v>10</v>
      </c>
      <c r="E60" s="33">
        <v>0.754</v>
      </c>
      <c r="F60" s="37">
        <f t="shared" ref="F60:F74" si="3">D60*E60</f>
        <v>7.54</v>
      </c>
    </row>
    <row r="61" spans="2:6">
      <c r="B61" s="36" t="s">
        <v>1919</v>
      </c>
      <c r="C61" s="111">
        <v>5</v>
      </c>
      <c r="D61" s="33">
        <v>10</v>
      </c>
      <c r="E61" s="33">
        <v>2.1509999999999998</v>
      </c>
      <c r="F61" s="37">
        <f t="shared" si="3"/>
        <v>21.509999999999998</v>
      </c>
    </row>
    <row r="62" spans="2:6">
      <c r="B62" s="36" t="s">
        <v>1919</v>
      </c>
      <c r="C62" s="111">
        <v>6</v>
      </c>
      <c r="D62" s="33">
        <v>10</v>
      </c>
      <c r="E62" s="33">
        <v>0</v>
      </c>
      <c r="F62" s="37">
        <f t="shared" si="3"/>
        <v>0</v>
      </c>
    </row>
    <row r="63" spans="2:6">
      <c r="B63" s="36" t="s">
        <v>1919</v>
      </c>
      <c r="C63" s="111">
        <v>7</v>
      </c>
      <c r="D63" s="33">
        <v>10</v>
      </c>
      <c r="E63" s="33">
        <v>1.3879999999999999</v>
      </c>
      <c r="F63" s="37">
        <f t="shared" si="3"/>
        <v>13.879999999999999</v>
      </c>
    </row>
    <row r="64" spans="2:6">
      <c r="B64" s="36" t="s">
        <v>1919</v>
      </c>
      <c r="C64" s="111">
        <v>8</v>
      </c>
      <c r="D64" s="33">
        <v>10</v>
      </c>
      <c r="E64" s="33">
        <v>0</v>
      </c>
      <c r="F64" s="37">
        <f t="shared" si="3"/>
        <v>0</v>
      </c>
    </row>
    <row r="65" spans="2:6">
      <c r="B65" s="36" t="s">
        <v>1919</v>
      </c>
      <c r="C65" s="111">
        <v>9</v>
      </c>
      <c r="D65" s="33">
        <v>10</v>
      </c>
      <c r="E65" s="33">
        <v>0</v>
      </c>
      <c r="F65" s="37">
        <f t="shared" si="3"/>
        <v>0</v>
      </c>
    </row>
    <row r="66" spans="2:6">
      <c r="B66" s="36" t="s">
        <v>1919</v>
      </c>
      <c r="C66" s="111">
        <v>10</v>
      </c>
      <c r="D66" s="33">
        <v>10</v>
      </c>
      <c r="E66" s="33">
        <v>0</v>
      </c>
      <c r="F66" s="37">
        <f t="shared" si="3"/>
        <v>0</v>
      </c>
    </row>
    <row r="67" spans="2:6">
      <c r="B67" s="36" t="s">
        <v>1919</v>
      </c>
      <c r="C67" s="111">
        <v>11</v>
      </c>
      <c r="D67" s="33">
        <v>10</v>
      </c>
      <c r="E67" s="33">
        <v>0</v>
      </c>
      <c r="F67" s="37">
        <f t="shared" si="3"/>
        <v>0</v>
      </c>
    </row>
    <row r="68" spans="2:6">
      <c r="B68" s="36" t="s">
        <v>1919</v>
      </c>
      <c r="C68" s="111">
        <v>12</v>
      </c>
      <c r="D68" s="33">
        <v>10</v>
      </c>
      <c r="E68" s="33">
        <v>0</v>
      </c>
      <c r="F68" s="37">
        <f t="shared" si="3"/>
        <v>0</v>
      </c>
    </row>
    <row r="69" spans="2:6">
      <c r="B69" s="36" t="s">
        <v>1919</v>
      </c>
      <c r="C69" s="111">
        <v>13</v>
      </c>
      <c r="D69" s="33">
        <v>10</v>
      </c>
      <c r="E69" s="33">
        <v>0</v>
      </c>
      <c r="F69" s="37">
        <f t="shared" si="3"/>
        <v>0</v>
      </c>
    </row>
    <row r="70" spans="2:6">
      <c r="B70" s="36" t="s">
        <v>1919</v>
      </c>
      <c r="C70" s="111">
        <v>14</v>
      </c>
      <c r="D70" s="33">
        <v>10</v>
      </c>
      <c r="E70" s="33">
        <v>0</v>
      </c>
      <c r="F70" s="37">
        <f t="shared" si="3"/>
        <v>0</v>
      </c>
    </row>
    <row r="71" spans="2:6">
      <c r="B71" s="36" t="s">
        <v>1919</v>
      </c>
      <c r="C71" s="111">
        <v>15</v>
      </c>
      <c r="D71" s="33">
        <v>10</v>
      </c>
      <c r="E71" s="33">
        <v>0</v>
      </c>
      <c r="F71" s="37">
        <f t="shared" si="3"/>
        <v>0</v>
      </c>
    </row>
    <row r="72" spans="2:6">
      <c r="B72" s="36" t="s">
        <v>1919</v>
      </c>
      <c r="C72" s="111">
        <v>16</v>
      </c>
      <c r="D72" s="33">
        <v>10</v>
      </c>
      <c r="E72" s="33">
        <v>0</v>
      </c>
      <c r="F72" s="37">
        <f t="shared" si="3"/>
        <v>0</v>
      </c>
    </row>
    <row r="73" spans="2:6">
      <c r="B73" s="36" t="s">
        <v>1919</v>
      </c>
      <c r="C73" s="111">
        <v>17</v>
      </c>
      <c r="D73" s="33">
        <v>10</v>
      </c>
      <c r="E73" s="33">
        <v>0</v>
      </c>
      <c r="F73" s="37">
        <f t="shared" si="3"/>
        <v>0</v>
      </c>
    </row>
    <row r="74" spans="2:6">
      <c r="B74" s="36" t="s">
        <v>1919</v>
      </c>
      <c r="C74" s="111">
        <v>18</v>
      </c>
      <c r="D74" s="33">
        <v>9.0840999999999994</v>
      </c>
      <c r="E74" s="33">
        <v>0</v>
      </c>
      <c r="F74" s="37">
        <f t="shared" si="3"/>
        <v>0</v>
      </c>
    </row>
    <row r="75" spans="2:6" ht="15.75" thickBot="1">
      <c r="B75" s="403" t="s">
        <v>131</v>
      </c>
      <c r="C75" s="404"/>
      <c r="D75" s="404"/>
      <c r="E75" s="404"/>
      <c r="F75" s="126">
        <f>SUM(F57:F74)</f>
        <v>110.76211939999999</v>
      </c>
    </row>
    <row r="76" spans="2:6" ht="31.5">
      <c r="B76" s="78" t="s">
        <v>2011</v>
      </c>
      <c r="C76" s="325" t="s">
        <v>128</v>
      </c>
      <c r="D76" s="326" t="s">
        <v>136</v>
      </c>
      <c r="E76" s="325" t="s">
        <v>129</v>
      </c>
      <c r="F76" s="79" t="s">
        <v>130</v>
      </c>
    </row>
    <row r="77" spans="2:6">
      <c r="B77" s="36" t="s">
        <v>1930</v>
      </c>
      <c r="C77" s="111">
        <v>1</v>
      </c>
      <c r="D77" s="33">
        <v>5.7484000000000002</v>
      </c>
      <c r="E77" s="33">
        <v>35.54</v>
      </c>
      <c r="F77" s="37">
        <f>D77*E77</f>
        <v>204.298136</v>
      </c>
    </row>
    <row r="78" spans="2:6">
      <c r="B78" s="36" t="s">
        <v>1930</v>
      </c>
      <c r="C78" s="111">
        <v>2</v>
      </c>
      <c r="D78" s="33">
        <v>5</v>
      </c>
      <c r="E78" s="33">
        <v>65.513999999999996</v>
      </c>
      <c r="F78" s="37">
        <f>D78*E78</f>
        <v>327.57</v>
      </c>
    </row>
    <row r="79" spans="2:6">
      <c r="B79" s="36" t="s">
        <v>1930</v>
      </c>
      <c r="C79" s="111">
        <v>3</v>
      </c>
      <c r="D79" s="33">
        <v>5</v>
      </c>
      <c r="E79" s="33">
        <v>91.233000000000004</v>
      </c>
      <c r="F79" s="37">
        <f>D79*E79</f>
        <v>456.16500000000002</v>
      </c>
    </row>
    <row r="80" spans="2:6">
      <c r="B80" s="36" t="s">
        <v>1930</v>
      </c>
      <c r="C80" s="111">
        <v>4</v>
      </c>
      <c r="D80" s="33">
        <v>5</v>
      </c>
      <c r="E80" s="33">
        <v>113.93300000000001</v>
      </c>
      <c r="F80" s="37">
        <f t="shared" ref="F80:F90" si="4">D80*E80</f>
        <v>569.66500000000008</v>
      </c>
    </row>
    <row r="81" spans="2:6">
      <c r="B81" s="36" t="s">
        <v>1930</v>
      </c>
      <c r="C81" s="111">
        <v>5</v>
      </c>
      <c r="D81" s="33">
        <v>5</v>
      </c>
      <c r="E81" s="33">
        <v>126.708</v>
      </c>
      <c r="F81" s="37">
        <f t="shared" si="4"/>
        <v>633.54</v>
      </c>
    </row>
    <row r="82" spans="2:6">
      <c r="B82" s="36" t="s">
        <v>1930</v>
      </c>
      <c r="C82" s="111">
        <v>6</v>
      </c>
      <c r="D82" s="33">
        <v>5</v>
      </c>
      <c r="E82" s="33">
        <v>125.10899999999999</v>
      </c>
      <c r="F82" s="37">
        <f t="shared" si="4"/>
        <v>625.54499999999996</v>
      </c>
    </row>
    <row r="83" spans="2:6">
      <c r="B83" s="36" t="s">
        <v>1930</v>
      </c>
      <c r="C83" s="111">
        <v>7</v>
      </c>
      <c r="D83" s="33">
        <v>5</v>
      </c>
      <c r="E83" s="33">
        <v>146.46199999999999</v>
      </c>
      <c r="F83" s="37">
        <f t="shared" si="4"/>
        <v>732.31</v>
      </c>
    </row>
    <row r="84" spans="2:6">
      <c r="B84" s="36" t="s">
        <v>1930</v>
      </c>
      <c r="C84" s="111">
        <v>8</v>
      </c>
      <c r="D84" s="33">
        <v>5</v>
      </c>
      <c r="E84" s="33">
        <v>165.65</v>
      </c>
      <c r="F84" s="37">
        <f t="shared" si="4"/>
        <v>828.25</v>
      </c>
    </row>
    <row r="85" spans="2:6">
      <c r="B85" s="36" t="s">
        <v>1930</v>
      </c>
      <c r="C85" s="111">
        <v>9</v>
      </c>
      <c r="D85" s="33">
        <v>5</v>
      </c>
      <c r="E85" s="33">
        <v>140.03100000000001</v>
      </c>
      <c r="F85" s="37">
        <f t="shared" si="4"/>
        <v>700.15499999999997</v>
      </c>
    </row>
    <row r="86" spans="2:6">
      <c r="B86" s="36" t="s">
        <v>1930</v>
      </c>
      <c r="C86" s="111">
        <v>10</v>
      </c>
      <c r="D86" s="33">
        <v>5</v>
      </c>
      <c r="E86" s="33">
        <v>90.495000000000005</v>
      </c>
      <c r="F86" s="37">
        <f t="shared" si="4"/>
        <v>452.47500000000002</v>
      </c>
    </row>
    <row r="87" spans="2:6">
      <c r="B87" s="36" t="s">
        <v>1930</v>
      </c>
      <c r="C87" s="111">
        <v>11</v>
      </c>
      <c r="D87" s="33">
        <v>5</v>
      </c>
      <c r="E87" s="33">
        <v>74.525999999999996</v>
      </c>
      <c r="F87" s="37">
        <f t="shared" si="4"/>
        <v>372.63</v>
      </c>
    </row>
    <row r="88" spans="2:6">
      <c r="B88" s="36" t="s">
        <v>1930</v>
      </c>
      <c r="C88" s="111">
        <v>12</v>
      </c>
      <c r="D88" s="33">
        <v>5</v>
      </c>
      <c r="E88" s="33">
        <v>180.827</v>
      </c>
      <c r="F88" s="37">
        <f t="shared" si="4"/>
        <v>904.13499999999999</v>
      </c>
    </row>
    <row r="89" spans="2:6">
      <c r="B89" s="36" t="s">
        <v>1930</v>
      </c>
      <c r="C89" s="111">
        <v>13</v>
      </c>
      <c r="D89" s="33">
        <v>5</v>
      </c>
      <c r="E89" s="33">
        <v>87.734999999999999</v>
      </c>
      <c r="F89" s="37">
        <f t="shared" si="4"/>
        <v>438.67500000000001</v>
      </c>
    </row>
    <row r="90" spans="2:6">
      <c r="B90" s="36" t="s">
        <v>1930</v>
      </c>
      <c r="C90" s="111">
        <v>14</v>
      </c>
      <c r="D90" s="33">
        <v>15.6419</v>
      </c>
      <c r="E90" s="33">
        <v>84.210999999999999</v>
      </c>
      <c r="F90" s="37">
        <f t="shared" si="4"/>
        <v>1317.2200409</v>
      </c>
    </row>
    <row r="91" spans="2:6" ht="15.75" thickBot="1">
      <c r="B91" s="403" t="s">
        <v>131</v>
      </c>
      <c r="C91" s="404"/>
      <c r="D91" s="404"/>
      <c r="E91" s="404"/>
      <c r="F91" s="126">
        <f>SUM(F77:F90)</f>
        <v>8562.6331769000008</v>
      </c>
    </row>
    <row r="92" spans="2:6" ht="47.25">
      <c r="B92" s="78" t="s">
        <v>2012</v>
      </c>
      <c r="C92" s="325" t="s">
        <v>128</v>
      </c>
      <c r="D92" s="326" t="s">
        <v>136</v>
      </c>
      <c r="E92" s="325" t="s">
        <v>129</v>
      </c>
      <c r="F92" s="79" t="s">
        <v>130</v>
      </c>
    </row>
    <row r="93" spans="2:6">
      <c r="B93" s="36" t="s">
        <v>2004</v>
      </c>
      <c r="C93" s="111" t="s">
        <v>1982</v>
      </c>
      <c r="D93" s="33">
        <v>10.688000000000001</v>
      </c>
      <c r="E93" s="33">
        <v>76.234999999999999</v>
      </c>
      <c r="F93" s="37">
        <f>D93*E93</f>
        <v>814.79968000000008</v>
      </c>
    </row>
    <row r="94" spans="2:6">
      <c r="B94" s="36" t="s">
        <v>2004</v>
      </c>
      <c r="C94" s="111" t="s">
        <v>1983</v>
      </c>
      <c r="D94" s="33">
        <v>10</v>
      </c>
      <c r="E94" s="33">
        <v>71.441999999999993</v>
      </c>
      <c r="F94" s="37">
        <f>D94*E94</f>
        <v>714.42</v>
      </c>
    </row>
    <row r="95" spans="2:6">
      <c r="B95" s="36" t="s">
        <v>2004</v>
      </c>
      <c r="C95" s="111" t="s">
        <v>1984</v>
      </c>
      <c r="D95" s="33">
        <v>10</v>
      </c>
      <c r="E95" s="33">
        <v>126.346</v>
      </c>
      <c r="F95" s="37">
        <f t="shared" ref="F95:F104" si="5">D95*E95</f>
        <v>1263.46</v>
      </c>
    </row>
    <row r="96" spans="2:6">
      <c r="B96" s="36" t="s">
        <v>2004</v>
      </c>
      <c r="C96" s="111" t="s">
        <v>1985</v>
      </c>
      <c r="D96" s="33">
        <v>10</v>
      </c>
      <c r="E96" s="33">
        <v>85.364999999999995</v>
      </c>
      <c r="F96" s="37">
        <f t="shared" si="5"/>
        <v>853.65</v>
      </c>
    </row>
    <row r="97" spans="2:6">
      <c r="B97" s="36" t="s">
        <v>2004</v>
      </c>
      <c r="C97" s="111" t="s">
        <v>1986</v>
      </c>
      <c r="D97" s="33">
        <v>10</v>
      </c>
      <c r="E97" s="33">
        <v>55.509</v>
      </c>
      <c r="F97" s="37">
        <f t="shared" si="5"/>
        <v>555.09</v>
      </c>
    </row>
    <row r="98" spans="2:6">
      <c r="B98" s="36" t="s">
        <v>2004</v>
      </c>
      <c r="C98" s="111" t="s">
        <v>1987</v>
      </c>
      <c r="D98" s="33">
        <v>10</v>
      </c>
      <c r="E98" s="33">
        <v>64.576999999999998</v>
      </c>
      <c r="F98" s="37">
        <f t="shared" si="5"/>
        <v>645.77</v>
      </c>
    </row>
    <row r="99" spans="2:6">
      <c r="B99" s="36" t="s">
        <v>2004</v>
      </c>
      <c r="C99" s="111" t="s">
        <v>1988</v>
      </c>
      <c r="D99" s="33">
        <v>10</v>
      </c>
      <c r="E99" s="33">
        <v>40.595999999999997</v>
      </c>
      <c r="F99" s="37">
        <f t="shared" si="5"/>
        <v>405.96</v>
      </c>
    </row>
    <row r="100" spans="2:6">
      <c r="B100" s="36" t="s">
        <v>2004</v>
      </c>
      <c r="C100" s="111" t="s">
        <v>1989</v>
      </c>
      <c r="D100" s="33">
        <v>10</v>
      </c>
      <c r="E100" s="33">
        <v>52.780999999999999</v>
      </c>
      <c r="F100" s="37">
        <f t="shared" si="5"/>
        <v>527.80999999999995</v>
      </c>
    </row>
    <row r="101" spans="2:6">
      <c r="B101" s="36" t="s">
        <v>2004</v>
      </c>
      <c r="C101" s="111" t="s">
        <v>1990</v>
      </c>
      <c r="D101" s="33">
        <v>10</v>
      </c>
      <c r="E101" s="33">
        <v>41.13</v>
      </c>
      <c r="F101" s="37">
        <f t="shared" si="5"/>
        <v>411.3</v>
      </c>
    </row>
    <row r="102" spans="2:6">
      <c r="B102" s="36" t="s">
        <v>2004</v>
      </c>
      <c r="C102" s="111" t="s">
        <v>1991</v>
      </c>
      <c r="D102" s="33">
        <v>9.9771999999999998</v>
      </c>
      <c r="E102" s="33">
        <v>28.370999999999999</v>
      </c>
      <c r="F102" s="37">
        <f t="shared" si="5"/>
        <v>283.06314119999996</v>
      </c>
    </row>
    <row r="103" spans="2:6">
      <c r="B103" s="36" t="s">
        <v>2004</v>
      </c>
      <c r="C103" s="111" t="s">
        <v>1992</v>
      </c>
      <c r="D103" s="33">
        <v>10.889699999999999</v>
      </c>
      <c r="E103" s="33">
        <v>45.877000000000002</v>
      </c>
      <c r="F103" s="37">
        <f t="shared" si="5"/>
        <v>499.58676689999999</v>
      </c>
    </row>
    <row r="104" spans="2:6">
      <c r="B104" s="36" t="s">
        <v>2004</v>
      </c>
      <c r="C104" s="111" t="s">
        <v>1993</v>
      </c>
      <c r="D104" s="33">
        <v>10</v>
      </c>
      <c r="E104" s="33">
        <v>73.504999999999995</v>
      </c>
      <c r="F104" s="37">
        <f t="shared" si="5"/>
        <v>735.05</v>
      </c>
    </row>
    <row r="105" spans="2:6">
      <c r="B105" s="36" t="s">
        <v>2004</v>
      </c>
      <c r="C105" s="111" t="s">
        <v>1994</v>
      </c>
      <c r="D105" s="33">
        <v>10</v>
      </c>
      <c r="E105" s="33">
        <v>69.391000000000005</v>
      </c>
      <c r="F105" s="37">
        <f>D105*E105</f>
        <v>693.91000000000008</v>
      </c>
    </row>
    <row r="106" spans="2:6">
      <c r="B106" s="36" t="s">
        <v>2004</v>
      </c>
      <c r="C106" s="111" t="s">
        <v>1995</v>
      </c>
      <c r="D106" s="33">
        <v>10</v>
      </c>
      <c r="E106" s="33">
        <v>58.029000000000003</v>
      </c>
      <c r="F106" s="37">
        <f t="shared" ref="F106:F108" si="6">D106*E106</f>
        <v>580.29000000000008</v>
      </c>
    </row>
    <row r="107" spans="2:6">
      <c r="B107" s="36" t="s">
        <v>2004</v>
      </c>
      <c r="C107" s="111" t="s">
        <v>1996</v>
      </c>
      <c r="D107" s="33">
        <v>10</v>
      </c>
      <c r="E107" s="33">
        <v>102.80200000000001</v>
      </c>
      <c r="F107" s="37">
        <f t="shared" si="6"/>
        <v>1028.02</v>
      </c>
    </row>
    <row r="108" spans="2:6">
      <c r="B108" s="36" t="s">
        <v>2004</v>
      </c>
      <c r="C108" s="111" t="s">
        <v>1997</v>
      </c>
      <c r="D108" s="33">
        <v>21.6327</v>
      </c>
      <c r="E108" s="33">
        <v>72.774000000000001</v>
      </c>
      <c r="F108" s="37">
        <f t="shared" si="6"/>
        <v>1574.2981098</v>
      </c>
    </row>
    <row r="109" spans="2:6" ht="15.75" thickBot="1">
      <c r="B109" s="403" t="s">
        <v>131</v>
      </c>
      <c r="C109" s="404"/>
      <c r="D109" s="404"/>
      <c r="E109" s="404"/>
      <c r="F109" s="126">
        <f>SUM(F93:F108)</f>
        <v>11586.477697900002</v>
      </c>
    </row>
    <row r="110" spans="2:6" ht="47.25">
      <c r="B110" s="78" t="s">
        <v>2012</v>
      </c>
      <c r="C110" s="325" t="s">
        <v>128</v>
      </c>
      <c r="D110" s="326" t="s">
        <v>136</v>
      </c>
      <c r="E110" s="325" t="s">
        <v>129</v>
      </c>
      <c r="F110" s="79" t="s">
        <v>130</v>
      </c>
    </row>
    <row r="111" spans="2:6">
      <c r="B111" s="36" t="s">
        <v>2005</v>
      </c>
      <c r="C111" s="111" t="s">
        <v>1982</v>
      </c>
      <c r="D111" s="33">
        <v>5.8592000000000004</v>
      </c>
      <c r="E111" s="33">
        <v>1.9159999999999999</v>
      </c>
      <c r="F111" s="37">
        <f>D111*E111</f>
        <v>11.2262272</v>
      </c>
    </row>
    <row r="112" spans="2:6">
      <c r="B112" s="36" t="s">
        <v>2005</v>
      </c>
      <c r="C112" s="111" t="s">
        <v>1983</v>
      </c>
      <c r="D112" s="33">
        <v>5</v>
      </c>
      <c r="E112" s="33">
        <v>6.4349999999999996</v>
      </c>
      <c r="F112" s="37">
        <f>D112*E112</f>
        <v>32.174999999999997</v>
      </c>
    </row>
    <row r="113" spans="2:6">
      <c r="B113" s="36" t="s">
        <v>2005</v>
      </c>
      <c r="C113" s="111" t="s">
        <v>1984</v>
      </c>
      <c r="D113" s="33">
        <v>5</v>
      </c>
      <c r="E113" s="33">
        <v>2.2090000000000001</v>
      </c>
      <c r="F113" s="37">
        <f>D113*E113</f>
        <v>11.045</v>
      </c>
    </row>
    <row r="114" spans="2:6">
      <c r="B114" s="36" t="s">
        <v>2005</v>
      </c>
      <c r="C114" s="111" t="s">
        <v>1985</v>
      </c>
      <c r="D114" s="33">
        <v>5</v>
      </c>
      <c r="E114" s="33">
        <v>10.141</v>
      </c>
      <c r="F114" s="37">
        <f t="shared" ref="F114:F125" si="7">D114*E114</f>
        <v>50.704999999999998</v>
      </c>
    </row>
    <row r="115" spans="2:6">
      <c r="B115" s="36" t="s">
        <v>2005</v>
      </c>
      <c r="C115" s="111" t="s">
        <v>1986</v>
      </c>
      <c r="D115" s="33">
        <v>5</v>
      </c>
      <c r="E115" s="33">
        <v>0</v>
      </c>
      <c r="F115" s="37">
        <f t="shared" si="7"/>
        <v>0</v>
      </c>
    </row>
    <row r="116" spans="2:6">
      <c r="B116" s="36" t="s">
        <v>2005</v>
      </c>
      <c r="C116" s="111" t="s">
        <v>1987</v>
      </c>
      <c r="D116" s="33">
        <v>5</v>
      </c>
      <c r="E116" s="33">
        <v>0</v>
      </c>
      <c r="F116" s="37">
        <f t="shared" si="7"/>
        <v>0</v>
      </c>
    </row>
    <row r="117" spans="2:6">
      <c r="B117" s="36" t="s">
        <v>2005</v>
      </c>
      <c r="C117" s="111" t="s">
        <v>1988</v>
      </c>
      <c r="D117" s="33">
        <v>5</v>
      </c>
      <c r="E117" s="33">
        <v>0.78400000000000003</v>
      </c>
      <c r="F117" s="37">
        <f t="shared" si="7"/>
        <v>3.92</v>
      </c>
    </row>
    <row r="118" spans="2:6">
      <c r="B118" s="36" t="s">
        <v>2005</v>
      </c>
      <c r="C118" s="111" t="s">
        <v>1989</v>
      </c>
      <c r="D118" s="33">
        <v>5</v>
      </c>
      <c r="E118" s="33">
        <v>2.4340000000000002</v>
      </c>
      <c r="F118" s="37">
        <f t="shared" si="7"/>
        <v>12.170000000000002</v>
      </c>
    </row>
    <row r="119" spans="2:6">
      <c r="B119" s="36" t="s">
        <v>2005</v>
      </c>
      <c r="C119" s="111" t="s">
        <v>1990</v>
      </c>
      <c r="D119" s="33">
        <v>5</v>
      </c>
      <c r="E119" s="33">
        <v>4.2999999999999997E-2</v>
      </c>
      <c r="F119" s="37">
        <f t="shared" si="7"/>
        <v>0.21499999999999997</v>
      </c>
    </row>
    <row r="120" spans="2:6">
      <c r="B120" s="36" t="s">
        <v>2005</v>
      </c>
      <c r="C120" s="111" t="s">
        <v>1991</v>
      </c>
      <c r="D120" s="33">
        <v>5</v>
      </c>
      <c r="E120" s="33">
        <v>0.871</v>
      </c>
      <c r="F120" s="37">
        <f t="shared" si="7"/>
        <v>4.3550000000000004</v>
      </c>
    </row>
    <row r="121" spans="2:6">
      <c r="B121" s="36" t="s">
        <v>2005</v>
      </c>
      <c r="C121" s="111" t="s">
        <v>1998</v>
      </c>
      <c r="D121" s="33">
        <v>4.5529999999999999</v>
      </c>
      <c r="E121" s="33">
        <v>0</v>
      </c>
      <c r="F121" s="37">
        <f t="shared" si="7"/>
        <v>0</v>
      </c>
    </row>
    <row r="122" spans="2:6">
      <c r="B122" s="36" t="s">
        <v>2005</v>
      </c>
      <c r="C122" s="111" t="s">
        <v>1999</v>
      </c>
      <c r="D122" s="33">
        <v>9.2965999999999998</v>
      </c>
      <c r="E122" s="33">
        <v>39.067999999999998</v>
      </c>
      <c r="F122" s="37">
        <f t="shared" si="7"/>
        <v>363.19956879999995</v>
      </c>
    </row>
    <row r="123" spans="2:6">
      <c r="B123" s="36" t="s">
        <v>2005</v>
      </c>
      <c r="C123" s="111" t="s">
        <v>2000</v>
      </c>
      <c r="D123" s="33">
        <v>5</v>
      </c>
      <c r="E123" s="33">
        <v>5.3879999999999999</v>
      </c>
      <c r="F123" s="37">
        <f t="shared" si="7"/>
        <v>26.939999999999998</v>
      </c>
    </row>
    <row r="124" spans="2:6">
      <c r="B124" s="36" t="s">
        <v>2005</v>
      </c>
      <c r="C124" s="111" t="s">
        <v>2001</v>
      </c>
      <c r="D124" s="33">
        <v>5</v>
      </c>
      <c r="E124" s="33">
        <v>1.4410000000000001</v>
      </c>
      <c r="F124" s="37">
        <f t="shared" si="7"/>
        <v>7.2050000000000001</v>
      </c>
    </row>
    <row r="125" spans="2:6">
      <c r="B125" s="36" t="s">
        <v>2005</v>
      </c>
      <c r="C125" s="111" t="s">
        <v>2002</v>
      </c>
      <c r="D125" s="33">
        <v>4.1558999999999999</v>
      </c>
      <c r="E125" s="33">
        <v>0</v>
      </c>
      <c r="F125" s="37">
        <f t="shared" si="7"/>
        <v>0</v>
      </c>
    </row>
    <row r="126" spans="2:6" ht="15.75" thickBot="1">
      <c r="B126" s="403" t="s">
        <v>131</v>
      </c>
      <c r="C126" s="404"/>
      <c r="D126" s="404"/>
      <c r="E126" s="404"/>
      <c r="F126" s="126">
        <f>SUM(F111:F125)</f>
        <v>523.15579600000001</v>
      </c>
    </row>
    <row r="127" spans="2:6" ht="47.25">
      <c r="B127" s="78" t="s">
        <v>2012</v>
      </c>
      <c r="C127" s="325" t="s">
        <v>128</v>
      </c>
      <c r="D127" s="326" t="s">
        <v>136</v>
      </c>
      <c r="E127" s="325" t="s">
        <v>129</v>
      </c>
      <c r="F127" s="79" t="s">
        <v>130</v>
      </c>
    </row>
    <row r="128" spans="2:6">
      <c r="B128" s="36" t="s">
        <v>1920</v>
      </c>
      <c r="C128" s="111">
        <v>1</v>
      </c>
      <c r="D128" s="33">
        <v>26.5534</v>
      </c>
      <c r="E128" s="33">
        <v>0</v>
      </c>
      <c r="F128" s="37">
        <f>D128*E128</f>
        <v>0</v>
      </c>
    </row>
    <row r="129" spans="2:6">
      <c r="B129" s="36" t="s">
        <v>1920</v>
      </c>
      <c r="C129" s="111">
        <v>2</v>
      </c>
      <c r="D129" s="33">
        <v>20</v>
      </c>
      <c r="E129" s="33">
        <v>0</v>
      </c>
      <c r="F129" s="37">
        <f>D129*E129</f>
        <v>0</v>
      </c>
    </row>
    <row r="130" spans="2:6">
      <c r="B130" s="36" t="s">
        <v>1920</v>
      </c>
      <c r="C130" s="111">
        <v>3</v>
      </c>
      <c r="D130" s="33">
        <v>20</v>
      </c>
      <c r="E130" s="33">
        <v>0</v>
      </c>
      <c r="F130" s="37">
        <f>D130*E130</f>
        <v>0</v>
      </c>
    </row>
    <row r="131" spans="2:6">
      <c r="B131" s="36" t="s">
        <v>1920</v>
      </c>
      <c r="C131" s="111">
        <v>4</v>
      </c>
      <c r="D131" s="33">
        <v>20</v>
      </c>
      <c r="E131" s="33">
        <v>0</v>
      </c>
      <c r="F131" s="37">
        <f t="shared" ref="F131:F137" si="8">D131*E131</f>
        <v>0</v>
      </c>
    </row>
    <row r="132" spans="2:6">
      <c r="B132" s="36" t="s">
        <v>1920</v>
      </c>
      <c r="C132" s="111">
        <v>5</v>
      </c>
      <c r="D132" s="33">
        <v>20</v>
      </c>
      <c r="E132" s="33">
        <v>0</v>
      </c>
      <c r="F132" s="37">
        <f t="shared" si="8"/>
        <v>0</v>
      </c>
    </row>
    <row r="133" spans="2:6">
      <c r="B133" s="36" t="s">
        <v>1920</v>
      </c>
      <c r="C133" s="111">
        <v>6</v>
      </c>
      <c r="D133" s="33">
        <v>20</v>
      </c>
      <c r="E133" s="33">
        <v>0</v>
      </c>
      <c r="F133" s="37">
        <f t="shared" si="8"/>
        <v>0</v>
      </c>
    </row>
    <row r="134" spans="2:6">
      <c r="B134" s="36" t="s">
        <v>1920</v>
      </c>
      <c r="C134" s="111">
        <v>7</v>
      </c>
      <c r="D134" s="33">
        <v>20</v>
      </c>
      <c r="E134" s="33">
        <v>0</v>
      </c>
      <c r="F134" s="37">
        <f t="shared" si="8"/>
        <v>0</v>
      </c>
    </row>
    <row r="135" spans="2:6">
      <c r="B135" s="36" t="s">
        <v>1920</v>
      </c>
      <c r="C135" s="111">
        <v>8</v>
      </c>
      <c r="D135" s="33">
        <v>20</v>
      </c>
      <c r="E135" s="33">
        <v>0</v>
      </c>
      <c r="F135" s="37">
        <f t="shared" si="8"/>
        <v>0</v>
      </c>
    </row>
    <row r="136" spans="2:6">
      <c r="B136" s="36" t="s">
        <v>1920</v>
      </c>
      <c r="C136" s="111">
        <v>9</v>
      </c>
      <c r="D136" s="33">
        <v>20</v>
      </c>
      <c r="E136" s="33">
        <v>0</v>
      </c>
      <c r="F136" s="37">
        <f t="shared" si="8"/>
        <v>0</v>
      </c>
    </row>
    <row r="137" spans="2:6">
      <c r="B137" s="36" t="s">
        <v>1920</v>
      </c>
      <c r="C137" s="111">
        <v>10</v>
      </c>
      <c r="D137" s="33">
        <v>17.6402</v>
      </c>
      <c r="E137" s="33">
        <v>0</v>
      </c>
      <c r="F137" s="37">
        <f t="shared" si="8"/>
        <v>0</v>
      </c>
    </row>
    <row r="138" spans="2:6" ht="15.75" thickBot="1">
      <c r="B138" s="403" t="s">
        <v>131</v>
      </c>
      <c r="C138" s="404"/>
      <c r="D138" s="404"/>
      <c r="E138" s="404"/>
      <c r="F138" s="126">
        <f>SUM(F128:F137)</f>
        <v>0</v>
      </c>
    </row>
    <row r="139" spans="2:6" ht="31.5">
      <c r="B139" s="78" t="s">
        <v>2011</v>
      </c>
      <c r="C139" s="325" t="s">
        <v>128</v>
      </c>
      <c r="D139" s="326" t="s">
        <v>136</v>
      </c>
      <c r="E139" s="325" t="s">
        <v>129</v>
      </c>
      <c r="F139" s="79" t="s">
        <v>130</v>
      </c>
    </row>
    <row r="140" spans="2:6">
      <c r="B140" s="36" t="s">
        <v>2006</v>
      </c>
      <c r="C140" s="111">
        <v>1</v>
      </c>
      <c r="D140" s="33">
        <v>21.929400000000001</v>
      </c>
      <c r="E140" s="33">
        <v>0</v>
      </c>
      <c r="F140" s="37">
        <f>D140*E140</f>
        <v>0</v>
      </c>
    </row>
    <row r="141" spans="2:6">
      <c r="B141" s="36" t="s">
        <v>2006</v>
      </c>
      <c r="C141" s="111">
        <v>2</v>
      </c>
      <c r="D141" s="33">
        <v>20</v>
      </c>
      <c r="E141" s="33">
        <v>0</v>
      </c>
      <c r="F141" s="37">
        <f>D141*E141</f>
        <v>0</v>
      </c>
    </row>
    <row r="142" spans="2:6">
      <c r="B142" s="36" t="s">
        <v>2006</v>
      </c>
      <c r="C142" s="111">
        <v>3</v>
      </c>
      <c r="D142" s="33">
        <v>20</v>
      </c>
      <c r="E142" s="33">
        <v>0</v>
      </c>
      <c r="F142" s="37">
        <f>D142*E142</f>
        <v>0</v>
      </c>
    </row>
    <row r="143" spans="2:6">
      <c r="B143" s="36" t="s">
        <v>2006</v>
      </c>
      <c r="C143" s="111">
        <v>4</v>
      </c>
      <c r="D143" s="33">
        <v>20</v>
      </c>
      <c r="E143" s="33">
        <v>0</v>
      </c>
      <c r="F143" s="37">
        <f t="shared" ref="F143:F160" si="9">D143*E143</f>
        <v>0</v>
      </c>
    </row>
    <row r="144" spans="2:6">
      <c r="B144" s="36" t="s">
        <v>2006</v>
      </c>
      <c r="C144" s="111">
        <v>5</v>
      </c>
      <c r="D144" s="33">
        <v>20</v>
      </c>
      <c r="E144" s="33">
        <v>0</v>
      </c>
      <c r="F144" s="37">
        <f t="shared" si="9"/>
        <v>0</v>
      </c>
    </row>
    <row r="145" spans="2:6">
      <c r="B145" s="36" t="s">
        <v>2006</v>
      </c>
      <c r="C145" s="111">
        <v>6</v>
      </c>
      <c r="D145" s="33">
        <v>20</v>
      </c>
      <c r="E145" s="33">
        <v>0</v>
      </c>
      <c r="F145" s="37">
        <f t="shared" si="9"/>
        <v>0</v>
      </c>
    </row>
    <row r="146" spans="2:6">
      <c r="B146" s="36" t="s">
        <v>2006</v>
      </c>
      <c r="C146" s="111">
        <v>7</v>
      </c>
      <c r="D146" s="33">
        <v>20</v>
      </c>
      <c r="E146" s="33">
        <v>0</v>
      </c>
      <c r="F146" s="37">
        <f t="shared" si="9"/>
        <v>0</v>
      </c>
    </row>
    <row r="147" spans="2:6">
      <c r="B147" s="36" t="s">
        <v>2006</v>
      </c>
      <c r="C147" s="111">
        <v>8</v>
      </c>
      <c r="D147" s="33">
        <v>20</v>
      </c>
      <c r="E147" s="33">
        <v>0</v>
      </c>
      <c r="F147" s="37">
        <f t="shared" si="9"/>
        <v>0</v>
      </c>
    </row>
    <row r="148" spans="2:6">
      <c r="B148" s="36" t="s">
        <v>2006</v>
      </c>
      <c r="C148" s="111">
        <v>9</v>
      </c>
      <c r="D148" s="33">
        <v>20</v>
      </c>
      <c r="E148" s="33">
        <v>0</v>
      </c>
      <c r="F148" s="37">
        <f t="shared" si="9"/>
        <v>0</v>
      </c>
    </row>
    <row r="149" spans="2:6">
      <c r="B149" s="36" t="s">
        <v>2006</v>
      </c>
      <c r="C149" s="111">
        <v>10</v>
      </c>
      <c r="D149" s="33">
        <v>20</v>
      </c>
      <c r="E149" s="33">
        <v>0</v>
      </c>
      <c r="F149" s="37">
        <f t="shared" si="9"/>
        <v>0</v>
      </c>
    </row>
    <row r="150" spans="2:6">
      <c r="B150" s="36" t="s">
        <v>2006</v>
      </c>
      <c r="C150" s="111">
        <v>11</v>
      </c>
      <c r="D150" s="33">
        <v>20</v>
      </c>
      <c r="E150" s="33">
        <v>0</v>
      </c>
      <c r="F150" s="37">
        <f t="shared" si="9"/>
        <v>0</v>
      </c>
    </row>
    <row r="151" spans="2:6">
      <c r="B151" s="36" t="s">
        <v>2006</v>
      </c>
      <c r="C151" s="111">
        <v>12</v>
      </c>
      <c r="D151" s="33">
        <v>20</v>
      </c>
      <c r="E151" s="33">
        <v>0</v>
      </c>
      <c r="F151" s="37">
        <f t="shared" si="9"/>
        <v>0</v>
      </c>
    </row>
    <row r="152" spans="2:6">
      <c r="B152" s="36" t="s">
        <v>2006</v>
      </c>
      <c r="C152" s="111">
        <v>13</v>
      </c>
      <c r="D152" s="33">
        <v>20</v>
      </c>
      <c r="E152" s="33">
        <v>0</v>
      </c>
      <c r="F152" s="37">
        <f t="shared" si="9"/>
        <v>0</v>
      </c>
    </row>
    <row r="153" spans="2:6">
      <c r="B153" s="36" t="s">
        <v>2006</v>
      </c>
      <c r="C153" s="111">
        <v>14</v>
      </c>
      <c r="D153" s="33">
        <v>20</v>
      </c>
      <c r="E153" s="33">
        <v>0</v>
      </c>
      <c r="F153" s="37">
        <f t="shared" si="9"/>
        <v>0</v>
      </c>
    </row>
    <row r="154" spans="2:6">
      <c r="B154" s="36" t="s">
        <v>2006</v>
      </c>
      <c r="C154" s="111">
        <v>15</v>
      </c>
      <c r="D154" s="33">
        <v>20</v>
      </c>
      <c r="E154" s="33">
        <v>0</v>
      </c>
      <c r="F154" s="37">
        <f t="shared" si="9"/>
        <v>0</v>
      </c>
    </row>
    <row r="155" spans="2:6">
      <c r="B155" s="36" t="s">
        <v>2006</v>
      </c>
      <c r="C155" s="111">
        <v>16</v>
      </c>
      <c r="D155" s="33">
        <v>20</v>
      </c>
      <c r="E155" s="33">
        <v>0</v>
      </c>
      <c r="F155" s="37">
        <f t="shared" si="9"/>
        <v>0</v>
      </c>
    </row>
    <row r="156" spans="2:6">
      <c r="B156" s="36" t="s">
        <v>2006</v>
      </c>
      <c r="C156" s="111">
        <v>17</v>
      </c>
      <c r="D156" s="33">
        <v>20</v>
      </c>
      <c r="E156" s="33">
        <v>0</v>
      </c>
      <c r="F156" s="37">
        <f t="shared" si="9"/>
        <v>0</v>
      </c>
    </row>
    <row r="157" spans="2:6">
      <c r="B157" s="36" t="s">
        <v>2006</v>
      </c>
      <c r="C157" s="111">
        <v>18</v>
      </c>
      <c r="D157" s="33">
        <v>20</v>
      </c>
      <c r="E157" s="33">
        <v>0</v>
      </c>
      <c r="F157" s="37">
        <f t="shared" si="9"/>
        <v>0</v>
      </c>
    </row>
    <row r="158" spans="2:6">
      <c r="B158" s="36" t="s">
        <v>2006</v>
      </c>
      <c r="C158" s="111">
        <v>19</v>
      </c>
      <c r="D158" s="33">
        <v>20</v>
      </c>
      <c r="E158" s="33">
        <v>0</v>
      </c>
      <c r="F158" s="37">
        <f t="shared" si="9"/>
        <v>0</v>
      </c>
    </row>
    <row r="159" spans="2:6">
      <c r="B159" s="36" t="s">
        <v>2006</v>
      </c>
      <c r="C159" s="111">
        <v>20</v>
      </c>
      <c r="D159" s="33">
        <v>20</v>
      </c>
      <c r="E159" s="33">
        <v>0</v>
      </c>
      <c r="F159" s="37">
        <f t="shared" si="9"/>
        <v>0</v>
      </c>
    </row>
    <row r="160" spans="2:6">
      <c r="B160" s="36" t="s">
        <v>2006</v>
      </c>
      <c r="C160" s="111">
        <v>21</v>
      </c>
      <c r="D160" s="33">
        <v>27.185500000000001</v>
      </c>
      <c r="E160" s="33">
        <v>0</v>
      </c>
      <c r="F160" s="37">
        <f t="shared" si="9"/>
        <v>0</v>
      </c>
    </row>
    <row r="161" spans="2:6" ht="15.75" thickBot="1">
      <c r="B161" s="403" t="s">
        <v>131</v>
      </c>
      <c r="C161" s="404"/>
      <c r="D161" s="404"/>
      <c r="E161" s="404"/>
      <c r="F161" s="126">
        <f>SUM(F140:F160)</f>
        <v>0</v>
      </c>
    </row>
    <row r="162" spans="2:6" ht="47.25">
      <c r="B162" s="78" t="s">
        <v>2012</v>
      </c>
      <c r="C162" s="325" t="s">
        <v>128</v>
      </c>
      <c r="D162" s="326" t="s">
        <v>136</v>
      </c>
      <c r="E162" s="325" t="s">
        <v>129</v>
      </c>
      <c r="F162" s="79" t="s">
        <v>130</v>
      </c>
    </row>
    <row r="163" spans="2:6">
      <c r="B163" s="36" t="s">
        <v>2007</v>
      </c>
      <c r="C163" s="111">
        <v>1</v>
      </c>
      <c r="D163" s="33">
        <v>12.6096</v>
      </c>
      <c r="E163" s="33">
        <v>0</v>
      </c>
      <c r="F163" s="37">
        <f>D163*E163</f>
        <v>0</v>
      </c>
    </row>
    <row r="164" spans="2:6">
      <c r="B164" s="36" t="s">
        <v>2007</v>
      </c>
      <c r="C164" s="111">
        <v>2</v>
      </c>
      <c r="D164" s="33">
        <v>15</v>
      </c>
      <c r="E164" s="33">
        <v>0</v>
      </c>
      <c r="F164" s="37">
        <f>D164*E164</f>
        <v>0</v>
      </c>
    </row>
    <row r="165" spans="2:6">
      <c r="B165" s="36" t="s">
        <v>2007</v>
      </c>
      <c r="C165" s="111">
        <v>3</v>
      </c>
      <c r="D165" s="33">
        <v>15</v>
      </c>
      <c r="E165" s="33">
        <v>0</v>
      </c>
      <c r="F165" s="37">
        <f>D165*E165</f>
        <v>0</v>
      </c>
    </row>
    <row r="166" spans="2:6">
      <c r="B166" s="36" t="s">
        <v>2007</v>
      </c>
      <c r="C166" s="111">
        <v>4</v>
      </c>
      <c r="D166" s="33">
        <v>15</v>
      </c>
      <c r="E166" s="33">
        <v>0</v>
      </c>
      <c r="F166" s="37">
        <f t="shared" ref="F166:F178" si="10">D166*E166</f>
        <v>0</v>
      </c>
    </row>
    <row r="167" spans="2:6">
      <c r="B167" s="36" t="s">
        <v>2007</v>
      </c>
      <c r="C167" s="111">
        <v>5</v>
      </c>
      <c r="D167" s="33">
        <v>15</v>
      </c>
      <c r="E167" s="33">
        <v>5.6210000000000004</v>
      </c>
      <c r="F167" s="37">
        <f t="shared" si="10"/>
        <v>84.315000000000012</v>
      </c>
    </row>
    <row r="168" spans="2:6">
      <c r="B168" s="36" t="s">
        <v>2007</v>
      </c>
      <c r="C168" s="111">
        <v>6</v>
      </c>
      <c r="D168" s="33">
        <v>15</v>
      </c>
      <c r="E168" s="33">
        <v>4.6840000000000002</v>
      </c>
      <c r="F168" s="37">
        <f t="shared" si="10"/>
        <v>70.260000000000005</v>
      </c>
    </row>
    <row r="169" spans="2:6">
      <c r="B169" s="36" t="s">
        <v>2007</v>
      </c>
      <c r="C169" s="111">
        <v>7</v>
      </c>
      <c r="D169" s="33">
        <v>15</v>
      </c>
      <c r="E169" s="33">
        <v>5.78</v>
      </c>
      <c r="F169" s="37">
        <f t="shared" si="10"/>
        <v>86.7</v>
      </c>
    </row>
    <row r="170" spans="2:6">
      <c r="B170" s="36" t="s">
        <v>2007</v>
      </c>
      <c r="C170" s="111">
        <v>8</v>
      </c>
      <c r="D170" s="33">
        <v>11.244899999999999</v>
      </c>
      <c r="E170" s="33">
        <v>7.7060000000000004</v>
      </c>
      <c r="F170" s="37">
        <f t="shared" si="10"/>
        <v>86.653199400000005</v>
      </c>
    </row>
    <row r="171" spans="2:6">
      <c r="B171" s="36" t="s">
        <v>2007</v>
      </c>
      <c r="C171" s="111">
        <v>9</v>
      </c>
      <c r="D171" s="33">
        <v>14.018599999999999</v>
      </c>
      <c r="E171" s="33">
        <v>10.161</v>
      </c>
      <c r="F171" s="37">
        <f t="shared" si="10"/>
        <v>142.44299459999999</v>
      </c>
    </row>
    <row r="172" spans="2:6">
      <c r="B172" s="36" t="s">
        <v>2007</v>
      </c>
      <c r="C172" s="111">
        <v>10</v>
      </c>
      <c r="D172" s="33">
        <v>15</v>
      </c>
      <c r="E172" s="33">
        <v>14.55</v>
      </c>
      <c r="F172" s="37">
        <f t="shared" si="10"/>
        <v>218.25</v>
      </c>
    </row>
    <row r="173" spans="2:6">
      <c r="B173" s="36" t="s">
        <v>2007</v>
      </c>
      <c r="C173" s="111">
        <v>11</v>
      </c>
      <c r="D173" s="33">
        <v>15</v>
      </c>
      <c r="E173" s="33">
        <v>19.507999999999999</v>
      </c>
      <c r="F173" s="37">
        <f t="shared" si="10"/>
        <v>292.62</v>
      </c>
    </row>
    <row r="174" spans="2:6">
      <c r="B174" s="36" t="s">
        <v>2007</v>
      </c>
      <c r="C174" s="111">
        <v>12</v>
      </c>
      <c r="D174" s="33">
        <v>15</v>
      </c>
      <c r="E174" s="33">
        <v>19.605</v>
      </c>
      <c r="F174" s="37">
        <f t="shared" si="10"/>
        <v>294.07499999999999</v>
      </c>
    </row>
    <row r="175" spans="2:6">
      <c r="B175" s="36" t="s">
        <v>2007</v>
      </c>
      <c r="C175" s="111">
        <v>13</v>
      </c>
      <c r="D175" s="33">
        <v>15</v>
      </c>
      <c r="E175" s="33">
        <v>37.337000000000003</v>
      </c>
      <c r="F175" s="37">
        <f t="shared" si="10"/>
        <v>560.05500000000006</v>
      </c>
    </row>
    <row r="176" spans="2:6">
      <c r="B176" s="36" t="s">
        <v>2007</v>
      </c>
      <c r="C176" s="111">
        <v>14</v>
      </c>
      <c r="D176" s="33">
        <v>15</v>
      </c>
      <c r="E176" s="33">
        <v>41.542999999999999</v>
      </c>
      <c r="F176" s="37">
        <f t="shared" si="10"/>
        <v>623.14499999999998</v>
      </c>
    </row>
    <row r="177" spans="2:6">
      <c r="B177" s="36" t="s">
        <v>2007</v>
      </c>
      <c r="C177" s="111">
        <v>15</v>
      </c>
      <c r="D177" s="33">
        <v>15</v>
      </c>
      <c r="E177" s="33">
        <v>7.5679999999999996</v>
      </c>
      <c r="F177" s="37">
        <f t="shared" si="10"/>
        <v>113.52</v>
      </c>
    </row>
    <row r="178" spans="2:6">
      <c r="B178" s="36" t="s">
        <v>2007</v>
      </c>
      <c r="C178" s="111">
        <v>16</v>
      </c>
      <c r="D178" s="33">
        <v>10.219799999999999</v>
      </c>
      <c r="E178" s="33">
        <v>0</v>
      </c>
      <c r="F178" s="37">
        <f t="shared" si="10"/>
        <v>0</v>
      </c>
    </row>
    <row r="179" spans="2:6" ht="15.75" thickBot="1">
      <c r="B179" s="403" t="s">
        <v>131</v>
      </c>
      <c r="C179" s="404"/>
      <c r="D179" s="404"/>
      <c r="E179" s="404"/>
      <c r="F179" s="126">
        <f>SUM(F163:F178)</f>
        <v>2572.0361939999998</v>
      </c>
    </row>
    <row r="180" spans="2:6">
      <c r="B180" s="135"/>
      <c r="C180" s="135"/>
      <c r="D180" s="135"/>
      <c r="E180" s="135"/>
      <c r="F180" s="374"/>
    </row>
    <row r="181" spans="2:6" ht="15.75" thickBot="1">
      <c r="B181" s="403" t="s">
        <v>2010</v>
      </c>
      <c r="C181" s="404"/>
      <c r="D181" s="404"/>
      <c r="E181" s="404"/>
      <c r="F181" s="126">
        <f>F179+F161+F138+F126+F109+F91+F75+F55+F42+F27</f>
        <v>111165.4923629</v>
      </c>
    </row>
    <row r="182" spans="2:6" ht="15.75" thickBot="1">
      <c r="B182" s="14"/>
      <c r="C182" s="14"/>
      <c r="D182" s="14"/>
      <c r="E182" s="14"/>
      <c r="F182" s="14"/>
    </row>
    <row r="183" spans="2:6" ht="15.75" thickBot="1">
      <c r="B183" s="574" t="s">
        <v>2009</v>
      </c>
      <c r="C183" s="575"/>
      <c r="D183" s="575"/>
      <c r="E183" s="575"/>
      <c r="F183" s="576"/>
    </row>
  </sheetData>
  <mergeCells count="17">
    <mergeCell ref="B2:F4"/>
    <mergeCell ref="C6:D6"/>
    <mergeCell ref="B11:D11"/>
    <mergeCell ref="B91:E91"/>
    <mergeCell ref="B7:B10"/>
    <mergeCell ref="B27:E27"/>
    <mergeCell ref="B42:E42"/>
    <mergeCell ref="B55:E55"/>
    <mergeCell ref="B75:E75"/>
    <mergeCell ref="B161:E161"/>
    <mergeCell ref="B179:E179"/>
    <mergeCell ref="B181:E181"/>
    <mergeCell ref="B183:F183"/>
    <mergeCell ref="C7:D10"/>
    <mergeCell ref="B109:E109"/>
    <mergeCell ref="B126:E126"/>
    <mergeCell ref="B138:E138"/>
  </mergeCells>
  <pageMargins left="0.511811024" right="0.511811024" top="0.78740157499999996" bottom="0.78740157499999996" header="0.31496062000000002" footer="0.31496062000000002"/>
  <pageSetup paperSize="9" scale="75" orientation="portrait" horizontalDpi="4294967293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B1:H14"/>
  <sheetViews>
    <sheetView showGridLines="0" view="pageBreakPreview" zoomScale="120" zoomScaleNormal="100" zoomScaleSheetLayoutView="120" workbookViewId="0">
      <selection activeCell="G7" sqref="G7"/>
    </sheetView>
  </sheetViews>
  <sheetFormatPr defaultRowHeight="15"/>
  <cols>
    <col min="1" max="1" width="2.5703125" customWidth="1"/>
    <col min="2" max="2" width="9" bestFit="1" customWidth="1"/>
    <col min="3" max="3" width="23.42578125" customWidth="1"/>
    <col min="4" max="4" width="12.5703125" bestFit="1" customWidth="1"/>
    <col min="5" max="5" width="11.7109375" bestFit="1" customWidth="1"/>
    <col min="6" max="6" width="17.28515625" bestFit="1" customWidth="1"/>
    <col min="7" max="7" width="14" bestFit="1" customWidth="1"/>
    <col min="8" max="8" width="29.7109375" bestFit="1" customWidth="1"/>
    <col min="9" max="9" width="2.140625" customWidth="1"/>
  </cols>
  <sheetData>
    <row r="1" spans="2:8" ht="15.75" thickBot="1"/>
    <row r="2" spans="2:8" ht="15" customHeight="1">
      <c r="B2" s="468" t="s">
        <v>92</v>
      </c>
      <c r="C2" s="469"/>
      <c r="D2" s="469"/>
      <c r="E2" s="469"/>
      <c r="F2" s="469"/>
      <c r="G2" s="469"/>
      <c r="H2" s="470"/>
    </row>
    <row r="3" spans="2:8">
      <c r="B3" s="471"/>
      <c r="C3" s="472"/>
      <c r="D3" s="472"/>
      <c r="E3" s="472"/>
      <c r="F3" s="472"/>
      <c r="G3" s="472"/>
      <c r="H3" s="473"/>
    </row>
    <row r="4" spans="2:8" ht="15.75" thickBot="1">
      <c r="B4" s="474"/>
      <c r="C4" s="475"/>
      <c r="D4" s="475"/>
      <c r="E4" s="475"/>
      <c r="F4" s="475"/>
      <c r="G4" s="475"/>
      <c r="H4" s="476"/>
    </row>
    <row r="5" spans="2:8" ht="15.75" thickBot="1"/>
    <row r="6" spans="2:8" ht="15.75">
      <c r="B6" s="39" t="s">
        <v>0</v>
      </c>
      <c r="C6" s="434" t="s">
        <v>13</v>
      </c>
      <c r="D6" s="434"/>
      <c r="E6" s="434"/>
      <c r="F6" s="434"/>
      <c r="G6" s="333" t="s">
        <v>63</v>
      </c>
      <c r="H6" s="26" t="s">
        <v>113</v>
      </c>
    </row>
    <row r="7" spans="2:8">
      <c r="B7" s="489" t="s">
        <v>83</v>
      </c>
      <c r="C7" s="402" t="s">
        <v>141</v>
      </c>
      <c r="D7" s="402"/>
      <c r="E7" s="402"/>
      <c r="F7" s="402"/>
      <c r="G7" s="105">
        <f>F14</f>
        <v>0.3</v>
      </c>
      <c r="H7" s="44" t="s">
        <v>184</v>
      </c>
    </row>
    <row r="8" spans="2:8">
      <c r="B8" s="489"/>
      <c r="C8" s="402"/>
      <c r="D8" s="402"/>
      <c r="E8" s="402"/>
      <c r="F8" s="402"/>
      <c r="G8" s="105">
        <v>0</v>
      </c>
      <c r="H8" s="44" t="s">
        <v>185</v>
      </c>
    </row>
    <row r="9" spans="2:8">
      <c r="B9" s="489"/>
      <c r="C9" s="402"/>
      <c r="D9" s="402"/>
      <c r="E9" s="402"/>
      <c r="F9" s="402"/>
      <c r="G9" s="105">
        <v>0</v>
      </c>
      <c r="H9" s="225" t="s">
        <v>186</v>
      </c>
    </row>
    <row r="10" spans="2:8">
      <c r="B10" s="489"/>
      <c r="C10" s="402"/>
      <c r="D10" s="402"/>
      <c r="E10" s="402"/>
      <c r="F10" s="402"/>
      <c r="G10" s="105">
        <v>0</v>
      </c>
      <c r="H10" s="225" t="s">
        <v>187</v>
      </c>
    </row>
    <row r="11" spans="2:8" ht="15.75" thickBot="1">
      <c r="B11" s="403" t="s">
        <v>162</v>
      </c>
      <c r="C11" s="404"/>
      <c r="D11" s="404"/>
      <c r="E11" s="404"/>
      <c r="F11" s="404"/>
      <c r="G11" s="129">
        <f>SUM(G7:G10)</f>
        <v>0.3</v>
      </c>
      <c r="H11" s="88" t="s">
        <v>2052</v>
      </c>
    </row>
    <row r="12" spans="2:8" ht="15.75" thickBot="1"/>
    <row r="13" spans="2:8">
      <c r="B13" s="397" t="s">
        <v>137</v>
      </c>
      <c r="C13" s="398" t="s">
        <v>126</v>
      </c>
      <c r="D13" s="398" t="s">
        <v>2048</v>
      </c>
      <c r="E13" s="398" t="s">
        <v>2049</v>
      </c>
      <c r="F13" s="398" t="s">
        <v>94</v>
      </c>
      <c r="G13" s="390" t="s">
        <v>1</v>
      </c>
      <c r="H13" s="390" t="s">
        <v>2</v>
      </c>
    </row>
    <row r="14" spans="2:8" ht="30.75" thickBot="1">
      <c r="B14" s="80">
        <v>1</v>
      </c>
      <c r="C14" s="396" t="s">
        <v>2050</v>
      </c>
      <c r="D14" s="63">
        <f>0.5*0.5*0.3</f>
        <v>7.4999999999999997E-2</v>
      </c>
      <c r="E14" s="395">
        <v>4</v>
      </c>
      <c r="F14" s="395">
        <f>D14*E14</f>
        <v>0.3</v>
      </c>
      <c r="G14" s="211" t="s">
        <v>1421</v>
      </c>
      <c r="H14" s="211" t="s">
        <v>2038</v>
      </c>
    </row>
  </sheetData>
  <mergeCells count="5">
    <mergeCell ref="B7:B10"/>
    <mergeCell ref="C6:F6"/>
    <mergeCell ref="C7:F10"/>
    <mergeCell ref="B11:F11"/>
    <mergeCell ref="B2:H4"/>
  </mergeCells>
  <pageMargins left="0.511811024" right="0.511811024" top="0.78740157499999996" bottom="0.78740157499999996" header="0.31496062000000002" footer="0.31496062000000002"/>
  <pageSetup paperSize="9" scale="72" orientation="portrait" horizontalDpi="4294967293" verticalDpi="36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486"/>
  <sheetViews>
    <sheetView showGridLines="0" view="pageBreakPreview" zoomScaleNormal="100" zoomScaleSheetLayoutView="100" workbookViewId="0">
      <selection activeCell="I10" sqref="I10"/>
    </sheetView>
  </sheetViews>
  <sheetFormatPr defaultRowHeight="15"/>
  <cols>
    <col min="1" max="1" width="2.5703125" customWidth="1"/>
    <col min="2" max="2" width="10.7109375" bestFit="1" customWidth="1"/>
    <col min="3" max="3" width="20.42578125" bestFit="1" customWidth="1"/>
    <col min="4" max="4" width="11.5703125" bestFit="1" customWidth="1"/>
    <col min="5" max="5" width="14.28515625" bestFit="1" customWidth="1"/>
    <col min="6" max="6" width="22.140625" bestFit="1" customWidth="1"/>
    <col min="7" max="7" width="20.5703125" bestFit="1" customWidth="1"/>
    <col min="8" max="8" width="22.28515625" bestFit="1" customWidth="1"/>
    <col min="9" max="9" width="15.140625" bestFit="1" customWidth="1"/>
    <col min="10" max="10" width="29.7109375" bestFit="1" customWidth="1"/>
    <col min="11" max="11" width="1.85546875" customWidth="1"/>
    <col min="12" max="12" width="25.85546875" customWidth="1"/>
  </cols>
  <sheetData>
    <row r="1" spans="1:12" ht="8.25" customHeight="1" thickBot="1">
      <c r="A1" s="14"/>
      <c r="B1" s="14"/>
      <c r="C1" s="14"/>
      <c r="D1" s="14"/>
      <c r="E1" s="14"/>
      <c r="F1" s="14"/>
      <c r="G1" s="14"/>
      <c r="H1" s="16"/>
      <c r="I1" s="16"/>
      <c r="J1" s="16"/>
      <c r="K1" s="14"/>
    </row>
    <row r="2" spans="1:12" ht="15" customHeight="1">
      <c r="A2" s="14"/>
      <c r="B2" s="480" t="s">
        <v>92</v>
      </c>
      <c r="C2" s="481"/>
      <c r="D2" s="481"/>
      <c r="E2" s="481"/>
      <c r="F2" s="481"/>
      <c r="G2" s="481"/>
      <c r="H2" s="481"/>
      <c r="I2" s="481"/>
      <c r="J2" s="482"/>
    </row>
    <row r="3" spans="1:12" ht="26.25" customHeight="1">
      <c r="A3" s="14"/>
      <c r="B3" s="483"/>
      <c r="C3" s="484"/>
      <c r="D3" s="484"/>
      <c r="E3" s="484"/>
      <c r="F3" s="484"/>
      <c r="G3" s="484"/>
      <c r="H3" s="484"/>
      <c r="I3" s="484"/>
      <c r="J3" s="485"/>
    </row>
    <row r="4" spans="1:12" ht="15" customHeight="1" thickBot="1">
      <c r="A4" s="14"/>
      <c r="B4" s="486"/>
      <c r="C4" s="487"/>
      <c r="D4" s="487"/>
      <c r="E4" s="487"/>
      <c r="F4" s="487"/>
      <c r="G4" s="487"/>
      <c r="H4" s="487"/>
      <c r="I4" s="487"/>
      <c r="J4" s="488"/>
    </row>
    <row r="5" spans="1:12" ht="6" customHeight="1" thickBot="1">
      <c r="A5" s="14"/>
      <c r="B5" s="14"/>
      <c r="C5" s="18"/>
      <c r="D5" s="18"/>
      <c r="E5" s="18"/>
      <c r="F5" s="18"/>
      <c r="G5" s="18"/>
      <c r="H5" s="18"/>
      <c r="I5" s="18"/>
      <c r="J5" s="18"/>
    </row>
    <row r="6" spans="1:12" ht="15.75">
      <c r="A6" s="14"/>
      <c r="B6" s="39" t="s">
        <v>0</v>
      </c>
      <c r="C6" s="550" t="s">
        <v>13</v>
      </c>
      <c r="D6" s="550"/>
      <c r="E6" s="550"/>
      <c r="F6" s="550"/>
      <c r="G6" s="550"/>
      <c r="H6" s="550"/>
      <c r="I6" s="113" t="s">
        <v>156</v>
      </c>
      <c r="J6" s="26" t="s">
        <v>113</v>
      </c>
      <c r="L6" s="47"/>
    </row>
    <row r="7" spans="1:12" ht="15.75">
      <c r="A7" s="14"/>
      <c r="B7" s="521" t="s">
        <v>84</v>
      </c>
      <c r="C7" s="557" t="s">
        <v>142</v>
      </c>
      <c r="D7" s="558"/>
      <c r="E7" s="558"/>
      <c r="F7" s="558"/>
      <c r="G7" s="558"/>
      <c r="H7" s="559"/>
      <c r="I7" s="31">
        <f>F480</f>
        <v>106.98906479999999</v>
      </c>
      <c r="J7" s="44" t="s">
        <v>184</v>
      </c>
      <c r="L7" s="47"/>
    </row>
    <row r="8" spans="1:12" ht="18" customHeight="1">
      <c r="A8" s="14"/>
      <c r="B8" s="522"/>
      <c r="C8" s="560"/>
      <c r="D8" s="561"/>
      <c r="E8" s="561"/>
      <c r="F8" s="561"/>
      <c r="G8" s="561"/>
      <c r="H8" s="562"/>
      <c r="I8" s="31">
        <f t="shared" ref="I8:I10" si="0">F481</f>
        <v>177.04758480000001</v>
      </c>
      <c r="J8" s="44" t="s">
        <v>185</v>
      </c>
      <c r="L8" s="47"/>
    </row>
    <row r="9" spans="1:12" ht="18" customHeight="1">
      <c r="A9" s="14"/>
      <c r="B9" s="522"/>
      <c r="C9" s="560"/>
      <c r="D9" s="561"/>
      <c r="E9" s="561"/>
      <c r="F9" s="561"/>
      <c r="G9" s="561"/>
      <c r="H9" s="562"/>
      <c r="I9" s="31">
        <f t="shared" si="0"/>
        <v>1.01736E-2</v>
      </c>
      <c r="J9" s="225" t="s">
        <v>186</v>
      </c>
      <c r="L9" s="47"/>
    </row>
    <row r="10" spans="1:12" ht="15.75">
      <c r="A10" s="14"/>
      <c r="B10" s="638"/>
      <c r="C10" s="563"/>
      <c r="D10" s="564"/>
      <c r="E10" s="564"/>
      <c r="F10" s="564"/>
      <c r="G10" s="564"/>
      <c r="H10" s="565"/>
      <c r="I10" s="31">
        <f t="shared" si="0"/>
        <v>0.29842560000000001</v>
      </c>
      <c r="J10" s="225" t="s">
        <v>187</v>
      </c>
      <c r="L10" s="47"/>
    </row>
    <row r="11" spans="1:12" ht="15.75" customHeight="1" thickBot="1">
      <c r="A11" s="14"/>
      <c r="B11" s="526" t="s">
        <v>153</v>
      </c>
      <c r="C11" s="527"/>
      <c r="D11" s="527"/>
      <c r="E11" s="527"/>
      <c r="F11" s="527"/>
      <c r="G11" s="527"/>
      <c r="H11" s="527"/>
      <c r="I11" s="32">
        <f>SUM(I7:I10)</f>
        <v>284.34524879999998</v>
      </c>
      <c r="J11" s="88" t="s">
        <v>2052</v>
      </c>
      <c r="L11" s="47"/>
    </row>
    <row r="12" spans="1:12" ht="15.75" customHeight="1" thickBot="1">
      <c r="A12" s="14"/>
      <c r="L12" s="47"/>
    </row>
    <row r="13" spans="1:12" ht="15.75" customHeight="1">
      <c r="A13" s="14"/>
      <c r="B13" s="34" t="s">
        <v>12</v>
      </c>
      <c r="C13" s="35" t="s">
        <v>104</v>
      </c>
      <c r="D13" s="35" t="s">
        <v>1</v>
      </c>
      <c r="E13" s="35" t="s">
        <v>105</v>
      </c>
      <c r="F13" s="213" t="s">
        <v>107</v>
      </c>
      <c r="G13" s="213" t="s">
        <v>48</v>
      </c>
      <c r="H13" s="214" t="s">
        <v>110</v>
      </c>
      <c r="I13" s="214" t="s">
        <v>111</v>
      </c>
      <c r="J13" s="215" t="s">
        <v>1186</v>
      </c>
      <c r="K13" s="47"/>
    </row>
    <row r="14" spans="1:12" ht="15.75" customHeight="1">
      <c r="A14" s="14"/>
      <c r="B14" s="216">
        <v>1</v>
      </c>
      <c r="C14" s="217" t="s">
        <v>106</v>
      </c>
      <c r="D14" s="217" t="s">
        <v>1107</v>
      </c>
      <c r="E14" s="217" t="s">
        <v>1256</v>
      </c>
      <c r="F14" s="217">
        <v>58.466299999999997</v>
      </c>
      <c r="G14" s="218">
        <v>193</v>
      </c>
      <c r="H14" s="218">
        <v>7737344</v>
      </c>
      <c r="I14" s="218">
        <v>414612</v>
      </c>
      <c r="J14" s="219" t="s">
        <v>185</v>
      </c>
      <c r="K14" s="47"/>
    </row>
    <row r="15" spans="1:12" ht="15.75" customHeight="1">
      <c r="A15" s="14"/>
      <c r="B15" s="216">
        <v>2</v>
      </c>
      <c r="C15" s="217" t="s">
        <v>106</v>
      </c>
      <c r="D15" s="217" t="s">
        <v>1107</v>
      </c>
      <c r="E15" s="217" t="s">
        <v>1256</v>
      </c>
      <c r="F15" s="217"/>
      <c r="G15" s="218">
        <v>414</v>
      </c>
      <c r="H15" s="218">
        <v>7737344</v>
      </c>
      <c r="I15" s="218">
        <v>414612</v>
      </c>
      <c r="J15" s="219" t="s">
        <v>185</v>
      </c>
      <c r="K15" s="47"/>
    </row>
    <row r="16" spans="1:12" ht="15.75" customHeight="1">
      <c r="A16" s="14"/>
      <c r="B16" s="216">
        <v>3</v>
      </c>
      <c r="C16" s="217" t="s">
        <v>106</v>
      </c>
      <c r="D16" s="217" t="s">
        <v>1107</v>
      </c>
      <c r="E16" s="217" t="s">
        <v>1256</v>
      </c>
      <c r="F16" s="217"/>
      <c r="G16" s="218">
        <v>624</v>
      </c>
      <c r="H16" s="218">
        <v>7737344</v>
      </c>
      <c r="I16" s="218">
        <v>414612</v>
      </c>
      <c r="J16" s="219" t="s">
        <v>185</v>
      </c>
      <c r="K16" s="47"/>
    </row>
    <row r="17" spans="1:11" ht="15.75" customHeight="1">
      <c r="A17" s="14"/>
      <c r="B17" s="216">
        <v>4</v>
      </c>
      <c r="C17" s="217" t="s">
        <v>106</v>
      </c>
      <c r="D17" s="217" t="s">
        <v>1107</v>
      </c>
      <c r="E17" s="217" t="s">
        <v>1256</v>
      </c>
      <c r="F17" s="217"/>
      <c r="G17" s="218">
        <v>837</v>
      </c>
      <c r="H17" s="218">
        <v>7737344</v>
      </c>
      <c r="I17" s="218">
        <v>414612</v>
      </c>
      <c r="J17" s="219" t="s">
        <v>185</v>
      </c>
      <c r="K17" s="47"/>
    </row>
    <row r="18" spans="1:11" ht="15.75" customHeight="1">
      <c r="A18" s="14"/>
      <c r="B18" s="216">
        <v>5</v>
      </c>
      <c r="C18" s="217" t="s">
        <v>106</v>
      </c>
      <c r="D18" s="217" t="s">
        <v>1107</v>
      </c>
      <c r="E18" s="217" t="s">
        <v>1256</v>
      </c>
      <c r="F18" s="217"/>
      <c r="G18" s="218">
        <v>737</v>
      </c>
      <c r="H18" s="218">
        <v>7737344</v>
      </c>
      <c r="I18" s="218">
        <v>414612</v>
      </c>
      <c r="J18" s="219" t="s">
        <v>185</v>
      </c>
      <c r="K18" s="47"/>
    </row>
    <row r="19" spans="1:11" ht="15.75" customHeight="1">
      <c r="A19" s="14"/>
      <c r="B19" s="216">
        <v>6</v>
      </c>
      <c r="C19" s="217" t="s">
        <v>106</v>
      </c>
      <c r="D19" s="217" t="s">
        <v>1107</v>
      </c>
      <c r="E19" s="217" t="s">
        <v>1256</v>
      </c>
      <c r="F19" s="217"/>
      <c r="G19" s="218">
        <v>1515</v>
      </c>
      <c r="H19" s="218">
        <v>7737344</v>
      </c>
      <c r="I19" s="218">
        <v>414612</v>
      </c>
      <c r="J19" s="219" t="s">
        <v>185</v>
      </c>
      <c r="K19" s="47"/>
    </row>
    <row r="20" spans="1:11" ht="15.75" customHeight="1">
      <c r="A20" s="14"/>
      <c r="B20" s="216">
        <v>7</v>
      </c>
      <c r="C20" s="217" t="s">
        <v>106</v>
      </c>
      <c r="D20" s="217" t="s">
        <v>1107</v>
      </c>
      <c r="E20" s="217" t="s">
        <v>1256</v>
      </c>
      <c r="F20" s="217"/>
      <c r="G20" s="218">
        <v>150</v>
      </c>
      <c r="H20" s="218">
        <v>7737344</v>
      </c>
      <c r="I20" s="218">
        <v>414612</v>
      </c>
      <c r="J20" s="219" t="s">
        <v>185</v>
      </c>
      <c r="K20" s="47"/>
    </row>
    <row r="21" spans="1:11" ht="15.75" customHeight="1">
      <c r="A21" s="14"/>
      <c r="B21" s="216">
        <v>8</v>
      </c>
      <c r="C21" s="217" t="s">
        <v>106</v>
      </c>
      <c r="D21" s="217" t="s">
        <v>1107</v>
      </c>
      <c r="E21" s="217" t="s">
        <v>1256</v>
      </c>
      <c r="F21" s="217"/>
      <c r="G21" s="218">
        <v>424</v>
      </c>
      <c r="H21" s="218">
        <v>7737344</v>
      </c>
      <c r="I21" s="218">
        <v>414612</v>
      </c>
      <c r="J21" s="219" t="s">
        <v>185</v>
      </c>
      <c r="K21" s="47"/>
    </row>
    <row r="22" spans="1:11" ht="15.75" customHeight="1">
      <c r="A22" s="14"/>
      <c r="B22" s="216">
        <v>9</v>
      </c>
      <c r="C22" s="217" t="s">
        <v>106</v>
      </c>
      <c r="D22" s="217" t="s">
        <v>1107</v>
      </c>
      <c r="E22" s="217" t="s">
        <v>1256</v>
      </c>
      <c r="F22" s="217"/>
      <c r="G22" s="218">
        <v>1501</v>
      </c>
      <c r="H22" s="218">
        <v>7737344</v>
      </c>
      <c r="I22" s="218">
        <v>414612</v>
      </c>
      <c r="J22" s="219" t="s">
        <v>185</v>
      </c>
      <c r="K22" s="47"/>
    </row>
    <row r="23" spans="1:11" ht="15.75" customHeight="1">
      <c r="A23" s="14"/>
      <c r="B23" s="216">
        <v>10</v>
      </c>
      <c r="C23" s="217" t="s">
        <v>106</v>
      </c>
      <c r="D23" s="217" t="s">
        <v>1107</v>
      </c>
      <c r="E23" s="217" t="s">
        <v>1256</v>
      </c>
      <c r="F23" s="217"/>
      <c r="G23" s="218">
        <v>1388</v>
      </c>
      <c r="H23" s="218">
        <v>7737344</v>
      </c>
      <c r="I23" s="218">
        <v>414612</v>
      </c>
      <c r="J23" s="219" t="s">
        <v>185</v>
      </c>
      <c r="K23" s="47"/>
    </row>
    <row r="24" spans="1:11" ht="15.75" customHeight="1">
      <c r="A24" s="14"/>
      <c r="B24" s="216">
        <v>11</v>
      </c>
      <c r="C24" s="217" t="s">
        <v>106</v>
      </c>
      <c r="D24" s="217" t="s">
        <v>1107</v>
      </c>
      <c r="E24" s="217" t="s">
        <v>1256</v>
      </c>
      <c r="F24" s="217"/>
      <c r="G24" s="218">
        <v>254</v>
      </c>
      <c r="H24" s="218">
        <v>7737344</v>
      </c>
      <c r="I24" s="218">
        <v>414612</v>
      </c>
      <c r="J24" s="219" t="s">
        <v>185</v>
      </c>
      <c r="K24" s="47"/>
    </row>
    <row r="25" spans="1:11" ht="15.75" customHeight="1">
      <c r="A25" s="14"/>
      <c r="B25" s="216">
        <v>12</v>
      </c>
      <c r="C25" s="217" t="s">
        <v>106</v>
      </c>
      <c r="D25" s="217" t="s">
        <v>1107</v>
      </c>
      <c r="E25" s="217" t="s">
        <v>1256</v>
      </c>
      <c r="F25" s="217"/>
      <c r="G25" s="218">
        <v>108</v>
      </c>
      <c r="H25" s="218">
        <v>7737344</v>
      </c>
      <c r="I25" s="218">
        <v>414612</v>
      </c>
      <c r="J25" s="219" t="s">
        <v>185</v>
      </c>
      <c r="K25" s="47"/>
    </row>
    <row r="26" spans="1:11" ht="15.75" customHeight="1">
      <c r="A26" s="14"/>
      <c r="B26" s="216">
        <v>13</v>
      </c>
      <c r="C26" s="217" t="s">
        <v>106</v>
      </c>
      <c r="D26" s="217" t="s">
        <v>1107</v>
      </c>
      <c r="E26" s="217" t="s">
        <v>1258</v>
      </c>
      <c r="F26" s="217">
        <v>6.1894999999999998</v>
      </c>
      <c r="G26" s="218">
        <v>157</v>
      </c>
      <c r="H26" s="218">
        <v>7737772</v>
      </c>
      <c r="I26" s="218">
        <v>414743</v>
      </c>
      <c r="J26" s="219" t="s">
        <v>185</v>
      </c>
      <c r="K26" s="47"/>
    </row>
    <row r="27" spans="1:11" ht="15.75" customHeight="1">
      <c r="A27" s="14"/>
      <c r="B27" s="216">
        <v>14</v>
      </c>
      <c r="C27" s="217" t="s">
        <v>106</v>
      </c>
      <c r="D27" s="217" t="s">
        <v>1107</v>
      </c>
      <c r="E27" s="217" t="s">
        <v>1258</v>
      </c>
      <c r="F27" s="217"/>
      <c r="G27" s="218">
        <v>264</v>
      </c>
      <c r="H27" s="218">
        <v>7737772</v>
      </c>
      <c r="I27" s="218">
        <v>414743</v>
      </c>
      <c r="J27" s="219" t="s">
        <v>185</v>
      </c>
      <c r="K27" s="47"/>
    </row>
    <row r="28" spans="1:11" ht="15.75" customHeight="1">
      <c r="A28" s="14"/>
      <c r="B28" s="216">
        <v>15</v>
      </c>
      <c r="C28" s="217" t="s">
        <v>106</v>
      </c>
      <c r="D28" s="217" t="s">
        <v>1107</v>
      </c>
      <c r="E28" s="217" t="s">
        <v>1258</v>
      </c>
      <c r="F28" s="217"/>
      <c r="G28" s="218">
        <v>250</v>
      </c>
      <c r="H28" s="218">
        <v>7737772</v>
      </c>
      <c r="I28" s="218">
        <v>414743</v>
      </c>
      <c r="J28" s="219" t="s">
        <v>185</v>
      </c>
      <c r="K28" s="47"/>
    </row>
    <row r="29" spans="1:11" ht="15.75" customHeight="1">
      <c r="A29" s="14"/>
      <c r="B29" s="216">
        <v>16</v>
      </c>
      <c r="C29" s="217" t="s">
        <v>106</v>
      </c>
      <c r="D29" s="217" t="s">
        <v>1107</v>
      </c>
      <c r="E29" s="217" t="s">
        <v>1258</v>
      </c>
      <c r="F29" s="217"/>
      <c r="G29" s="218">
        <v>131</v>
      </c>
      <c r="H29" s="218">
        <v>7737772</v>
      </c>
      <c r="I29" s="218">
        <v>414743</v>
      </c>
      <c r="J29" s="219" t="s">
        <v>185</v>
      </c>
      <c r="K29" s="47"/>
    </row>
    <row r="30" spans="1:11" ht="15.75" customHeight="1">
      <c r="A30" s="14"/>
      <c r="B30" s="216">
        <v>17</v>
      </c>
      <c r="C30" s="217" t="s">
        <v>106</v>
      </c>
      <c r="D30" s="217" t="s">
        <v>1107</v>
      </c>
      <c r="E30" s="217" t="s">
        <v>1259</v>
      </c>
      <c r="F30" s="217">
        <v>15.490500000000001</v>
      </c>
      <c r="G30" s="218">
        <v>404</v>
      </c>
      <c r="H30" s="218">
        <v>7737459</v>
      </c>
      <c r="I30" s="218">
        <v>415317</v>
      </c>
      <c r="J30" s="219" t="s">
        <v>185</v>
      </c>
      <c r="K30" s="47"/>
    </row>
    <row r="31" spans="1:11" ht="15.75" customHeight="1">
      <c r="A31" s="14"/>
      <c r="B31" s="216">
        <v>18</v>
      </c>
      <c r="C31" s="217" t="s">
        <v>106</v>
      </c>
      <c r="D31" s="217" t="s">
        <v>1107</v>
      </c>
      <c r="E31" s="217" t="s">
        <v>1259</v>
      </c>
      <c r="F31" s="217"/>
      <c r="G31" s="218">
        <v>391</v>
      </c>
      <c r="H31" s="218">
        <v>7737459</v>
      </c>
      <c r="I31" s="218">
        <v>415317</v>
      </c>
      <c r="J31" s="219" t="s">
        <v>185</v>
      </c>
      <c r="K31" s="47"/>
    </row>
    <row r="32" spans="1:11" ht="15.75" customHeight="1">
      <c r="A32" s="14"/>
      <c r="B32" s="216">
        <v>19</v>
      </c>
      <c r="C32" s="217" t="s">
        <v>106</v>
      </c>
      <c r="D32" s="217" t="s">
        <v>1107</v>
      </c>
      <c r="E32" s="217" t="s">
        <v>1259</v>
      </c>
      <c r="F32" s="217"/>
      <c r="G32" s="218">
        <v>346</v>
      </c>
      <c r="H32" s="218">
        <v>7737459</v>
      </c>
      <c r="I32" s="218">
        <v>415317</v>
      </c>
      <c r="J32" s="219" t="s">
        <v>185</v>
      </c>
      <c r="K32" s="47"/>
    </row>
    <row r="33" spans="1:11" ht="15.75" customHeight="1">
      <c r="A33" s="14"/>
      <c r="B33" s="216">
        <v>20</v>
      </c>
      <c r="C33" s="217" t="s">
        <v>106</v>
      </c>
      <c r="D33" s="217" t="s">
        <v>1107</v>
      </c>
      <c r="E33" s="217" t="s">
        <v>1259</v>
      </c>
      <c r="F33" s="217"/>
      <c r="G33" s="218">
        <v>482</v>
      </c>
      <c r="H33" s="218">
        <v>7737459</v>
      </c>
      <c r="I33" s="218">
        <v>415317</v>
      </c>
      <c r="J33" s="219" t="s">
        <v>185</v>
      </c>
      <c r="K33" s="47"/>
    </row>
    <row r="34" spans="1:11" ht="15.75" customHeight="1">
      <c r="A34" s="14"/>
      <c r="B34" s="216">
        <v>21</v>
      </c>
      <c r="C34" s="217" t="s">
        <v>106</v>
      </c>
      <c r="D34" s="217" t="s">
        <v>1107</v>
      </c>
      <c r="E34" s="217" t="s">
        <v>1259</v>
      </c>
      <c r="F34" s="217"/>
      <c r="G34" s="218">
        <v>473</v>
      </c>
      <c r="H34" s="218">
        <v>7737459</v>
      </c>
      <c r="I34" s="218">
        <v>415317</v>
      </c>
      <c r="J34" s="219" t="s">
        <v>185</v>
      </c>
      <c r="K34" s="47"/>
    </row>
    <row r="35" spans="1:11" ht="15.75" customHeight="1">
      <c r="A35" s="14"/>
      <c r="B35" s="216">
        <v>22</v>
      </c>
      <c r="C35" s="217" t="s">
        <v>106</v>
      </c>
      <c r="D35" s="217" t="s">
        <v>1107</v>
      </c>
      <c r="E35" s="217" t="s">
        <v>1259</v>
      </c>
      <c r="F35" s="217"/>
      <c r="G35" s="218">
        <v>387</v>
      </c>
      <c r="H35" s="218">
        <v>7737459</v>
      </c>
      <c r="I35" s="218">
        <v>415317</v>
      </c>
      <c r="J35" s="219" t="s">
        <v>185</v>
      </c>
      <c r="K35" s="47"/>
    </row>
    <row r="36" spans="1:11" ht="15.75" customHeight="1">
      <c r="A36" s="14"/>
      <c r="B36" s="216">
        <v>23</v>
      </c>
      <c r="C36" s="217" t="s">
        <v>106</v>
      </c>
      <c r="D36" s="217" t="s">
        <v>1107</v>
      </c>
      <c r="E36" s="217" t="s">
        <v>1259</v>
      </c>
      <c r="F36" s="217"/>
      <c r="G36" s="218">
        <v>163</v>
      </c>
      <c r="H36" s="218">
        <v>7737459</v>
      </c>
      <c r="I36" s="218">
        <v>415317</v>
      </c>
      <c r="J36" s="219" t="s">
        <v>185</v>
      </c>
      <c r="K36" s="47"/>
    </row>
    <row r="37" spans="1:11" ht="15.75" customHeight="1">
      <c r="A37" s="14"/>
      <c r="B37" s="216">
        <v>24</v>
      </c>
      <c r="C37" s="217" t="s">
        <v>106</v>
      </c>
      <c r="D37" s="217" t="s">
        <v>1110</v>
      </c>
      <c r="E37" s="217" t="s">
        <v>1260</v>
      </c>
      <c r="F37" s="217">
        <v>19.3565</v>
      </c>
      <c r="G37" s="218">
        <v>161</v>
      </c>
      <c r="H37" s="218">
        <v>7738215</v>
      </c>
      <c r="I37" s="218">
        <v>415399</v>
      </c>
      <c r="J37" s="219" t="s">
        <v>185</v>
      </c>
      <c r="K37" s="47"/>
    </row>
    <row r="38" spans="1:11" ht="15.75" customHeight="1">
      <c r="A38" s="14"/>
      <c r="B38" s="216">
        <v>25</v>
      </c>
      <c r="C38" s="217" t="s">
        <v>106</v>
      </c>
      <c r="D38" s="217" t="s">
        <v>1110</v>
      </c>
      <c r="E38" s="217" t="s">
        <v>1260</v>
      </c>
      <c r="F38" s="217"/>
      <c r="G38" s="218">
        <v>279</v>
      </c>
      <c r="H38" s="218">
        <v>7738215</v>
      </c>
      <c r="I38" s="218">
        <v>415399</v>
      </c>
      <c r="J38" s="219" t="s">
        <v>185</v>
      </c>
      <c r="K38" s="47"/>
    </row>
    <row r="39" spans="1:11" ht="15.75" customHeight="1">
      <c r="A39" s="14"/>
      <c r="B39" s="216">
        <v>26</v>
      </c>
      <c r="C39" s="217" t="s">
        <v>106</v>
      </c>
      <c r="D39" s="217" t="s">
        <v>1110</v>
      </c>
      <c r="E39" s="217" t="s">
        <v>1260</v>
      </c>
      <c r="F39" s="217"/>
      <c r="G39" s="218">
        <v>327</v>
      </c>
      <c r="H39" s="218">
        <v>7738215</v>
      </c>
      <c r="I39" s="218">
        <v>415399</v>
      </c>
      <c r="J39" s="219" t="s">
        <v>185</v>
      </c>
      <c r="K39" s="47"/>
    </row>
    <row r="40" spans="1:11" ht="15.75" customHeight="1">
      <c r="A40" s="14"/>
      <c r="B40" s="216">
        <v>27</v>
      </c>
      <c r="C40" s="217" t="s">
        <v>106</v>
      </c>
      <c r="D40" s="217" t="s">
        <v>1110</v>
      </c>
      <c r="E40" s="217" t="s">
        <v>1260</v>
      </c>
      <c r="F40" s="217"/>
      <c r="G40" s="218">
        <v>367</v>
      </c>
      <c r="H40" s="218">
        <v>7738215</v>
      </c>
      <c r="I40" s="218">
        <v>415399</v>
      </c>
      <c r="J40" s="219" t="s">
        <v>185</v>
      </c>
      <c r="K40" s="47"/>
    </row>
    <row r="41" spans="1:11" ht="15.75" customHeight="1">
      <c r="A41" s="14"/>
      <c r="B41" s="216">
        <v>28</v>
      </c>
      <c r="C41" s="217" t="s">
        <v>106</v>
      </c>
      <c r="D41" s="217" t="s">
        <v>1110</v>
      </c>
      <c r="E41" s="217" t="s">
        <v>1260</v>
      </c>
      <c r="F41" s="217"/>
      <c r="G41" s="218">
        <v>423</v>
      </c>
      <c r="H41" s="218">
        <v>7738215</v>
      </c>
      <c r="I41" s="218">
        <v>415399</v>
      </c>
      <c r="J41" s="219" t="s">
        <v>185</v>
      </c>
      <c r="K41" s="47"/>
    </row>
    <row r="42" spans="1:11" ht="15.75" customHeight="1">
      <c r="A42" s="14"/>
      <c r="B42" s="216">
        <v>29</v>
      </c>
      <c r="C42" s="217" t="s">
        <v>106</v>
      </c>
      <c r="D42" s="217" t="s">
        <v>1110</v>
      </c>
      <c r="E42" s="217" t="s">
        <v>1260</v>
      </c>
      <c r="F42" s="217"/>
      <c r="G42" s="218">
        <v>541</v>
      </c>
      <c r="H42" s="218">
        <v>7738215</v>
      </c>
      <c r="I42" s="218">
        <v>415399</v>
      </c>
      <c r="J42" s="219" t="s">
        <v>185</v>
      </c>
      <c r="K42" s="47"/>
    </row>
    <row r="43" spans="1:11" ht="15.75" customHeight="1">
      <c r="A43" s="14"/>
      <c r="B43" s="216">
        <v>30</v>
      </c>
      <c r="C43" s="217" t="s">
        <v>106</v>
      </c>
      <c r="D43" s="217" t="s">
        <v>1110</v>
      </c>
      <c r="E43" s="217" t="s">
        <v>1260</v>
      </c>
      <c r="F43" s="217"/>
      <c r="G43" s="218">
        <v>576</v>
      </c>
      <c r="H43" s="218">
        <v>7738215</v>
      </c>
      <c r="I43" s="218">
        <v>415399</v>
      </c>
      <c r="J43" s="219" t="s">
        <v>185</v>
      </c>
      <c r="K43" s="47"/>
    </row>
    <row r="44" spans="1:11" ht="15.75" customHeight="1">
      <c r="A44" s="14"/>
      <c r="B44" s="216">
        <v>31</v>
      </c>
      <c r="C44" s="217" t="s">
        <v>106</v>
      </c>
      <c r="D44" s="217" t="s">
        <v>1110</v>
      </c>
      <c r="E44" s="217" t="s">
        <v>1260</v>
      </c>
      <c r="F44" s="217"/>
      <c r="G44" s="218">
        <v>582</v>
      </c>
      <c r="H44" s="218">
        <v>7738215</v>
      </c>
      <c r="I44" s="218">
        <v>415399</v>
      </c>
      <c r="J44" s="219" t="s">
        <v>185</v>
      </c>
      <c r="K44" s="47"/>
    </row>
    <row r="45" spans="1:11" ht="15.75" customHeight="1">
      <c r="A45" s="14"/>
      <c r="B45" s="216">
        <v>32</v>
      </c>
      <c r="C45" s="217" t="s">
        <v>106</v>
      </c>
      <c r="D45" s="217" t="s">
        <v>1110</v>
      </c>
      <c r="E45" s="217" t="s">
        <v>1260</v>
      </c>
      <c r="F45" s="217"/>
      <c r="G45" s="218">
        <v>530</v>
      </c>
      <c r="H45" s="218">
        <v>7738215</v>
      </c>
      <c r="I45" s="218">
        <v>415399</v>
      </c>
      <c r="J45" s="219" t="s">
        <v>185</v>
      </c>
      <c r="K45" s="47"/>
    </row>
    <row r="46" spans="1:11" ht="15.75" customHeight="1">
      <c r="A46" s="14"/>
      <c r="B46" s="216">
        <v>33</v>
      </c>
      <c r="C46" s="217" t="s">
        <v>106</v>
      </c>
      <c r="D46" s="217" t="s">
        <v>1110</v>
      </c>
      <c r="E46" s="217" t="s">
        <v>1260</v>
      </c>
      <c r="F46" s="217"/>
      <c r="G46" s="218">
        <v>351</v>
      </c>
      <c r="H46" s="218">
        <v>7738215</v>
      </c>
      <c r="I46" s="218">
        <v>415399</v>
      </c>
      <c r="J46" s="219" t="s">
        <v>185</v>
      </c>
      <c r="K46" s="47"/>
    </row>
    <row r="47" spans="1:11" ht="15.75" customHeight="1">
      <c r="A47" s="14"/>
      <c r="B47" s="216">
        <v>34</v>
      </c>
      <c r="C47" s="217" t="s">
        <v>106</v>
      </c>
      <c r="D47" s="217" t="s">
        <v>1110</v>
      </c>
      <c r="E47" s="217" t="s">
        <v>1260</v>
      </c>
      <c r="F47" s="217"/>
      <c r="G47" s="218">
        <v>244</v>
      </c>
      <c r="H47" s="218">
        <v>7738215</v>
      </c>
      <c r="I47" s="218">
        <v>415399</v>
      </c>
      <c r="J47" s="219" t="s">
        <v>185</v>
      </c>
      <c r="K47" s="47"/>
    </row>
    <row r="48" spans="1:11" ht="15.75" customHeight="1">
      <c r="A48" s="14"/>
      <c r="B48" s="216">
        <v>35</v>
      </c>
      <c r="C48" s="217" t="s">
        <v>106</v>
      </c>
      <c r="D48" s="217" t="s">
        <v>1110</v>
      </c>
      <c r="E48" s="217" t="s">
        <v>1260</v>
      </c>
      <c r="F48" s="217"/>
      <c r="G48" s="218">
        <v>5</v>
      </c>
      <c r="H48" s="218">
        <v>7738215</v>
      </c>
      <c r="I48" s="218">
        <v>415399</v>
      </c>
      <c r="J48" s="219" t="s">
        <v>185</v>
      </c>
      <c r="K48" s="47"/>
    </row>
    <row r="49" spans="1:11" ht="15.75" customHeight="1">
      <c r="A49" s="14"/>
      <c r="B49" s="216">
        <v>36</v>
      </c>
      <c r="C49" s="217" t="s">
        <v>106</v>
      </c>
      <c r="D49" s="217" t="s">
        <v>1261</v>
      </c>
      <c r="E49" s="217" t="s">
        <v>1262</v>
      </c>
      <c r="F49" s="217">
        <v>90.721900000000005</v>
      </c>
      <c r="G49" s="218">
        <v>797</v>
      </c>
      <c r="H49" s="218">
        <v>7738726</v>
      </c>
      <c r="I49" s="218">
        <v>413983</v>
      </c>
      <c r="J49" s="219" t="s">
        <v>185</v>
      </c>
      <c r="K49" s="47"/>
    </row>
    <row r="50" spans="1:11" ht="15.75" customHeight="1">
      <c r="A50" s="14"/>
      <c r="B50" s="216">
        <v>37</v>
      </c>
      <c r="C50" s="217" t="s">
        <v>106</v>
      </c>
      <c r="D50" s="217" t="s">
        <v>1261</v>
      </c>
      <c r="E50" s="217" t="s">
        <v>1262</v>
      </c>
      <c r="F50" s="217"/>
      <c r="G50" s="218">
        <v>1147</v>
      </c>
      <c r="H50" s="218">
        <v>7738726</v>
      </c>
      <c r="I50" s="218">
        <v>413983</v>
      </c>
      <c r="J50" s="219" t="s">
        <v>185</v>
      </c>
      <c r="K50" s="47"/>
    </row>
    <row r="51" spans="1:11" ht="15.75" customHeight="1">
      <c r="A51" s="14"/>
      <c r="B51" s="216">
        <v>38</v>
      </c>
      <c r="C51" s="217" t="s">
        <v>106</v>
      </c>
      <c r="D51" s="217" t="s">
        <v>1261</v>
      </c>
      <c r="E51" s="217" t="s">
        <v>1262</v>
      </c>
      <c r="F51" s="217"/>
      <c r="G51" s="218">
        <v>1468</v>
      </c>
      <c r="H51" s="218">
        <v>7738726</v>
      </c>
      <c r="I51" s="218">
        <v>413983</v>
      </c>
      <c r="J51" s="219" t="s">
        <v>185</v>
      </c>
      <c r="K51" s="47"/>
    </row>
    <row r="52" spans="1:11" ht="15.75" customHeight="1">
      <c r="A52" s="14"/>
      <c r="B52" s="216">
        <v>39</v>
      </c>
      <c r="C52" s="217" t="s">
        <v>106</v>
      </c>
      <c r="D52" s="217" t="s">
        <v>1261</v>
      </c>
      <c r="E52" s="217" t="s">
        <v>1262</v>
      </c>
      <c r="F52" s="217"/>
      <c r="G52" s="218">
        <v>2787</v>
      </c>
      <c r="H52" s="218">
        <v>7738726</v>
      </c>
      <c r="I52" s="218">
        <v>413983</v>
      </c>
      <c r="J52" s="219" t="s">
        <v>185</v>
      </c>
      <c r="K52" s="47"/>
    </row>
    <row r="53" spans="1:11" ht="15.75" customHeight="1">
      <c r="A53" s="14"/>
      <c r="B53" s="216">
        <v>40</v>
      </c>
      <c r="C53" s="217" t="s">
        <v>106</v>
      </c>
      <c r="D53" s="217" t="s">
        <v>1261</v>
      </c>
      <c r="E53" s="217" t="s">
        <v>1262</v>
      </c>
      <c r="F53" s="217"/>
      <c r="G53" s="218">
        <v>2671</v>
      </c>
      <c r="H53" s="218">
        <v>7738726</v>
      </c>
      <c r="I53" s="218">
        <v>413983</v>
      </c>
      <c r="J53" s="219" t="s">
        <v>185</v>
      </c>
      <c r="K53" s="47"/>
    </row>
    <row r="54" spans="1:11" ht="15.75" customHeight="1">
      <c r="A54" s="14"/>
      <c r="B54" s="216">
        <v>41</v>
      </c>
      <c r="C54" s="217" t="s">
        <v>106</v>
      </c>
      <c r="D54" s="217" t="s">
        <v>1261</v>
      </c>
      <c r="E54" s="217" t="s">
        <v>1262</v>
      </c>
      <c r="F54" s="217"/>
      <c r="G54" s="218">
        <v>86</v>
      </c>
      <c r="H54" s="218">
        <v>7738726</v>
      </c>
      <c r="I54" s="218">
        <v>413983</v>
      </c>
      <c r="J54" s="219" t="s">
        <v>185</v>
      </c>
      <c r="K54" s="47"/>
    </row>
    <row r="55" spans="1:11" ht="15.75" customHeight="1">
      <c r="A55" s="14"/>
      <c r="B55" s="216">
        <v>42</v>
      </c>
      <c r="C55" s="217" t="s">
        <v>106</v>
      </c>
      <c r="D55" s="217" t="s">
        <v>1261</v>
      </c>
      <c r="E55" s="217" t="s">
        <v>1262</v>
      </c>
      <c r="F55" s="217"/>
      <c r="G55" s="218">
        <v>382</v>
      </c>
      <c r="H55" s="218">
        <v>7738726</v>
      </c>
      <c r="I55" s="218">
        <v>413983</v>
      </c>
      <c r="J55" s="219" t="s">
        <v>185</v>
      </c>
      <c r="K55" s="47"/>
    </row>
    <row r="56" spans="1:11" ht="15.75" customHeight="1">
      <c r="A56" s="14"/>
      <c r="B56" s="216">
        <v>43</v>
      </c>
      <c r="C56" s="217" t="s">
        <v>106</v>
      </c>
      <c r="D56" s="217" t="s">
        <v>1261</v>
      </c>
      <c r="E56" s="217" t="s">
        <v>1262</v>
      </c>
      <c r="F56" s="217"/>
      <c r="G56" s="218">
        <v>1044</v>
      </c>
      <c r="H56" s="218">
        <v>7738726</v>
      </c>
      <c r="I56" s="218">
        <v>413983</v>
      </c>
      <c r="J56" s="219" t="s">
        <v>185</v>
      </c>
      <c r="K56" s="47"/>
    </row>
    <row r="57" spans="1:11" ht="15.75" customHeight="1">
      <c r="A57" s="14"/>
      <c r="B57" s="216">
        <v>44</v>
      </c>
      <c r="C57" s="217" t="s">
        <v>106</v>
      </c>
      <c r="D57" s="217" t="s">
        <v>1261</v>
      </c>
      <c r="E57" s="217" t="s">
        <v>1262</v>
      </c>
      <c r="F57" s="217"/>
      <c r="G57" s="218">
        <v>2058</v>
      </c>
      <c r="H57" s="218">
        <v>7738726</v>
      </c>
      <c r="I57" s="218">
        <v>413983</v>
      </c>
      <c r="J57" s="219" t="s">
        <v>185</v>
      </c>
      <c r="K57" s="47"/>
    </row>
    <row r="58" spans="1:11" ht="15.75" customHeight="1">
      <c r="A58" s="14"/>
      <c r="B58" s="216">
        <v>45</v>
      </c>
      <c r="C58" s="217" t="s">
        <v>106</v>
      </c>
      <c r="D58" s="217" t="s">
        <v>1263</v>
      </c>
      <c r="E58" s="217" t="s">
        <v>1264</v>
      </c>
      <c r="F58" s="217">
        <v>53.279299999999999</v>
      </c>
      <c r="G58" s="218">
        <v>388</v>
      </c>
      <c r="H58" s="218">
        <v>7738437</v>
      </c>
      <c r="I58" s="218">
        <v>412739</v>
      </c>
      <c r="J58" s="219" t="s">
        <v>185</v>
      </c>
      <c r="K58" s="47"/>
    </row>
    <row r="59" spans="1:11" ht="15.75" customHeight="1">
      <c r="A59" s="14"/>
      <c r="B59" s="216">
        <v>46</v>
      </c>
      <c r="C59" s="217" t="s">
        <v>106</v>
      </c>
      <c r="D59" s="217" t="s">
        <v>1263</v>
      </c>
      <c r="E59" s="217" t="s">
        <v>1264</v>
      </c>
      <c r="F59" s="217"/>
      <c r="G59" s="218">
        <v>400</v>
      </c>
      <c r="H59" s="218">
        <v>7738437</v>
      </c>
      <c r="I59" s="218">
        <v>412739</v>
      </c>
      <c r="J59" s="219" t="s">
        <v>185</v>
      </c>
      <c r="K59" s="47"/>
    </row>
    <row r="60" spans="1:11" ht="15.75" customHeight="1">
      <c r="A60" s="14"/>
      <c r="B60" s="216">
        <v>47</v>
      </c>
      <c r="C60" s="217" t="s">
        <v>106</v>
      </c>
      <c r="D60" s="217" t="s">
        <v>1263</v>
      </c>
      <c r="E60" s="217" t="s">
        <v>1264</v>
      </c>
      <c r="F60" s="217"/>
      <c r="G60" s="218">
        <v>414</v>
      </c>
      <c r="H60" s="218">
        <v>7738437</v>
      </c>
      <c r="I60" s="218">
        <v>412739</v>
      </c>
      <c r="J60" s="219" t="s">
        <v>185</v>
      </c>
      <c r="K60" s="47"/>
    </row>
    <row r="61" spans="1:11" ht="15.75" customHeight="1">
      <c r="A61" s="14"/>
      <c r="B61" s="216">
        <v>48</v>
      </c>
      <c r="C61" s="217" t="s">
        <v>106</v>
      </c>
      <c r="D61" s="217" t="s">
        <v>1263</v>
      </c>
      <c r="E61" s="217" t="s">
        <v>1264</v>
      </c>
      <c r="F61" s="217"/>
      <c r="G61" s="218">
        <v>421</v>
      </c>
      <c r="H61" s="218">
        <v>7738437</v>
      </c>
      <c r="I61" s="218">
        <v>412739</v>
      </c>
      <c r="J61" s="219" t="s">
        <v>185</v>
      </c>
      <c r="K61" s="47"/>
    </row>
    <row r="62" spans="1:11" ht="15.75" customHeight="1">
      <c r="A62" s="14"/>
      <c r="B62" s="216">
        <v>49</v>
      </c>
      <c r="C62" s="217" t="s">
        <v>106</v>
      </c>
      <c r="D62" s="217" t="s">
        <v>1263</v>
      </c>
      <c r="E62" s="217" t="s">
        <v>1264</v>
      </c>
      <c r="F62" s="217"/>
      <c r="G62" s="218">
        <v>444</v>
      </c>
      <c r="H62" s="218">
        <v>7738437</v>
      </c>
      <c r="I62" s="218">
        <v>412739</v>
      </c>
      <c r="J62" s="219" t="s">
        <v>185</v>
      </c>
      <c r="K62" s="47"/>
    </row>
    <row r="63" spans="1:11" ht="15.75" customHeight="1">
      <c r="A63" s="14"/>
      <c r="B63" s="216">
        <v>50</v>
      </c>
      <c r="C63" s="217" t="s">
        <v>106</v>
      </c>
      <c r="D63" s="217" t="s">
        <v>1263</v>
      </c>
      <c r="E63" s="217" t="s">
        <v>1264</v>
      </c>
      <c r="F63" s="217"/>
      <c r="G63" s="218">
        <v>617</v>
      </c>
      <c r="H63" s="218">
        <v>7738437</v>
      </c>
      <c r="I63" s="218">
        <v>412739</v>
      </c>
      <c r="J63" s="219" t="s">
        <v>185</v>
      </c>
      <c r="K63" s="47"/>
    </row>
    <row r="64" spans="1:11" ht="15.75" customHeight="1">
      <c r="A64" s="14"/>
      <c r="B64" s="216">
        <v>51</v>
      </c>
      <c r="C64" s="217" t="s">
        <v>106</v>
      </c>
      <c r="D64" s="217" t="s">
        <v>1263</v>
      </c>
      <c r="E64" s="217" t="s">
        <v>1264</v>
      </c>
      <c r="F64" s="217"/>
      <c r="G64" s="218">
        <v>1185</v>
      </c>
      <c r="H64" s="218">
        <v>7738437</v>
      </c>
      <c r="I64" s="218">
        <v>412739</v>
      </c>
      <c r="J64" s="219" t="s">
        <v>185</v>
      </c>
      <c r="K64" s="47"/>
    </row>
    <row r="65" spans="1:11" ht="15.75" customHeight="1">
      <c r="A65" s="14"/>
      <c r="B65" s="216">
        <v>52</v>
      </c>
      <c r="C65" s="217" t="s">
        <v>106</v>
      </c>
      <c r="D65" s="217" t="s">
        <v>1263</v>
      </c>
      <c r="E65" s="217" t="s">
        <v>1264</v>
      </c>
      <c r="F65" s="217"/>
      <c r="G65" s="218">
        <v>351</v>
      </c>
      <c r="H65" s="218">
        <v>7738437</v>
      </c>
      <c r="I65" s="218">
        <v>412739</v>
      </c>
      <c r="J65" s="219" t="s">
        <v>185</v>
      </c>
      <c r="K65" s="47"/>
    </row>
    <row r="66" spans="1:11" ht="15.75" customHeight="1">
      <c r="A66" s="14"/>
      <c r="B66" s="216">
        <v>53</v>
      </c>
      <c r="C66" s="217" t="s">
        <v>106</v>
      </c>
      <c r="D66" s="217" t="s">
        <v>1263</v>
      </c>
      <c r="E66" s="217" t="s">
        <v>1264</v>
      </c>
      <c r="F66" s="217"/>
      <c r="G66" s="218">
        <v>1034</v>
      </c>
      <c r="H66" s="218">
        <v>7738437</v>
      </c>
      <c r="I66" s="218">
        <v>412739</v>
      </c>
      <c r="J66" s="219" t="s">
        <v>185</v>
      </c>
      <c r="K66" s="47"/>
    </row>
    <row r="67" spans="1:11" ht="15.75" customHeight="1">
      <c r="A67" s="14"/>
      <c r="B67" s="216">
        <v>54</v>
      </c>
      <c r="C67" s="217" t="s">
        <v>106</v>
      </c>
      <c r="D67" s="217" t="s">
        <v>1263</v>
      </c>
      <c r="E67" s="217" t="s">
        <v>1264</v>
      </c>
      <c r="F67" s="217"/>
      <c r="G67" s="218">
        <v>133</v>
      </c>
      <c r="H67" s="218">
        <v>7738437</v>
      </c>
      <c r="I67" s="218">
        <v>412739</v>
      </c>
      <c r="J67" s="219" t="s">
        <v>185</v>
      </c>
      <c r="K67" s="47"/>
    </row>
    <row r="68" spans="1:11" ht="15.75" customHeight="1">
      <c r="A68" s="14"/>
      <c r="B68" s="216">
        <v>55</v>
      </c>
      <c r="C68" s="217" t="s">
        <v>106</v>
      </c>
      <c r="D68" s="217" t="s">
        <v>1263</v>
      </c>
      <c r="E68" s="217" t="s">
        <v>1264</v>
      </c>
      <c r="F68" s="217"/>
      <c r="G68" s="218">
        <v>1728</v>
      </c>
      <c r="H68" s="218">
        <v>7738437</v>
      </c>
      <c r="I68" s="218">
        <v>412739</v>
      </c>
      <c r="J68" s="219" t="s">
        <v>185</v>
      </c>
      <c r="K68" s="47"/>
    </row>
    <row r="69" spans="1:11" ht="15.75" customHeight="1">
      <c r="A69" s="14"/>
      <c r="B69" s="216">
        <v>56</v>
      </c>
      <c r="C69" s="217" t="s">
        <v>106</v>
      </c>
      <c r="D69" s="217" t="s">
        <v>1263</v>
      </c>
      <c r="E69" s="217" t="s">
        <v>1264</v>
      </c>
      <c r="F69" s="217"/>
      <c r="G69" s="218">
        <v>1382</v>
      </c>
      <c r="H69" s="218">
        <v>7738437</v>
      </c>
      <c r="I69" s="218">
        <v>412739</v>
      </c>
      <c r="J69" s="219" t="s">
        <v>185</v>
      </c>
      <c r="K69" s="47"/>
    </row>
    <row r="70" spans="1:11" ht="15.75" customHeight="1">
      <c r="A70" s="14"/>
      <c r="B70" s="216">
        <v>57</v>
      </c>
      <c r="C70" s="217" t="s">
        <v>106</v>
      </c>
      <c r="D70" s="217" t="s">
        <v>1265</v>
      </c>
      <c r="E70" s="217" t="s">
        <v>1266</v>
      </c>
      <c r="F70" s="217">
        <v>3.2292000000000001</v>
      </c>
      <c r="G70" s="218">
        <v>179</v>
      </c>
      <c r="H70" s="218">
        <v>7739802</v>
      </c>
      <c r="I70" s="218">
        <v>412855</v>
      </c>
      <c r="J70" s="219" t="s">
        <v>185</v>
      </c>
      <c r="K70" s="47"/>
    </row>
    <row r="71" spans="1:11" ht="15.75" customHeight="1">
      <c r="A71" s="14"/>
      <c r="B71" s="216">
        <v>58</v>
      </c>
      <c r="C71" s="217" t="s">
        <v>106</v>
      </c>
      <c r="D71" s="217" t="s">
        <v>1265</v>
      </c>
      <c r="E71" s="217" t="s">
        <v>1266</v>
      </c>
      <c r="F71" s="217"/>
      <c r="G71" s="218">
        <v>141</v>
      </c>
      <c r="H71" s="218">
        <v>7739802</v>
      </c>
      <c r="I71" s="218">
        <v>412855</v>
      </c>
      <c r="J71" s="219" t="s">
        <v>185</v>
      </c>
      <c r="K71" s="47"/>
    </row>
    <row r="72" spans="1:11" ht="15.75" customHeight="1">
      <c r="A72" s="14"/>
      <c r="B72" s="216">
        <v>59</v>
      </c>
      <c r="C72" s="217" t="s">
        <v>106</v>
      </c>
      <c r="D72" s="217" t="s">
        <v>1265</v>
      </c>
      <c r="E72" s="217" t="s">
        <v>1266</v>
      </c>
      <c r="F72" s="217"/>
      <c r="G72" s="218">
        <v>83</v>
      </c>
      <c r="H72" s="218">
        <v>7739802</v>
      </c>
      <c r="I72" s="218">
        <v>412855</v>
      </c>
      <c r="J72" s="219" t="s">
        <v>185</v>
      </c>
      <c r="K72" s="47"/>
    </row>
    <row r="73" spans="1:11" ht="15.75" customHeight="1">
      <c r="A73" s="14"/>
      <c r="B73" s="216">
        <v>60</v>
      </c>
      <c r="C73" s="217" t="s">
        <v>106</v>
      </c>
      <c r="D73" s="217" t="s">
        <v>1265</v>
      </c>
      <c r="E73" s="217" t="s">
        <v>1266</v>
      </c>
      <c r="F73" s="217"/>
      <c r="G73" s="218">
        <v>56</v>
      </c>
      <c r="H73" s="218">
        <v>7739802</v>
      </c>
      <c r="I73" s="218">
        <v>412855</v>
      </c>
      <c r="J73" s="219" t="s">
        <v>185</v>
      </c>
      <c r="K73" s="47"/>
    </row>
    <row r="74" spans="1:11" ht="15.75" customHeight="1">
      <c r="A74" s="14"/>
      <c r="B74" s="216">
        <v>61</v>
      </c>
      <c r="C74" s="217" t="s">
        <v>106</v>
      </c>
      <c r="D74" s="217" t="s">
        <v>1265</v>
      </c>
      <c r="E74" s="217" t="s">
        <v>1266</v>
      </c>
      <c r="F74" s="217"/>
      <c r="G74" s="218">
        <v>145</v>
      </c>
      <c r="H74" s="218">
        <v>7739802</v>
      </c>
      <c r="I74" s="218">
        <v>412855</v>
      </c>
      <c r="J74" s="219" t="s">
        <v>185</v>
      </c>
      <c r="K74" s="47"/>
    </row>
    <row r="75" spans="1:11" ht="15.75" customHeight="1">
      <c r="A75" s="14"/>
      <c r="B75" s="216">
        <v>62</v>
      </c>
      <c r="C75" s="217" t="s">
        <v>106</v>
      </c>
      <c r="D75" s="217" t="s">
        <v>1265</v>
      </c>
      <c r="E75" s="217" t="s">
        <v>1268</v>
      </c>
      <c r="F75" s="217">
        <v>7.4588999999999999</v>
      </c>
      <c r="G75" s="218">
        <v>0</v>
      </c>
      <c r="H75" s="218">
        <v>7739718</v>
      </c>
      <c r="I75" s="218">
        <v>412060</v>
      </c>
      <c r="J75" s="219" t="s">
        <v>185</v>
      </c>
      <c r="K75" s="47"/>
    </row>
    <row r="76" spans="1:11" ht="15.75" customHeight="1">
      <c r="A76" s="14"/>
      <c r="B76" s="216">
        <v>63</v>
      </c>
      <c r="C76" s="217" t="s">
        <v>106</v>
      </c>
      <c r="D76" s="217" t="s">
        <v>1265</v>
      </c>
      <c r="E76" s="217" t="s">
        <v>1268</v>
      </c>
      <c r="F76" s="217"/>
      <c r="G76" s="218">
        <v>39</v>
      </c>
      <c r="H76" s="218">
        <v>7739718</v>
      </c>
      <c r="I76" s="218">
        <v>412060</v>
      </c>
      <c r="J76" s="219" t="s">
        <v>185</v>
      </c>
      <c r="K76" s="47"/>
    </row>
    <row r="77" spans="1:11" ht="15.75" customHeight="1">
      <c r="A77" s="14"/>
      <c r="B77" s="216">
        <v>64</v>
      </c>
      <c r="C77" s="217" t="s">
        <v>106</v>
      </c>
      <c r="D77" s="217" t="s">
        <v>1265</v>
      </c>
      <c r="E77" s="217" t="s">
        <v>1268</v>
      </c>
      <c r="F77" s="217"/>
      <c r="G77" s="218">
        <v>91</v>
      </c>
      <c r="H77" s="218">
        <v>7739718</v>
      </c>
      <c r="I77" s="218">
        <v>412060</v>
      </c>
      <c r="J77" s="219" t="s">
        <v>185</v>
      </c>
      <c r="K77" s="47"/>
    </row>
    <row r="78" spans="1:11" ht="15.75" customHeight="1">
      <c r="A78" s="14"/>
      <c r="B78" s="216">
        <v>65</v>
      </c>
      <c r="C78" s="217" t="s">
        <v>106</v>
      </c>
      <c r="D78" s="217" t="s">
        <v>1265</v>
      </c>
      <c r="E78" s="217" t="s">
        <v>1268</v>
      </c>
      <c r="F78" s="217"/>
      <c r="G78" s="218">
        <v>115</v>
      </c>
      <c r="H78" s="218">
        <v>7739718</v>
      </c>
      <c r="I78" s="218">
        <v>412060</v>
      </c>
      <c r="J78" s="219" t="s">
        <v>185</v>
      </c>
      <c r="K78" s="47"/>
    </row>
    <row r="79" spans="1:11" ht="15.75" customHeight="1">
      <c r="A79" s="14"/>
      <c r="B79" s="216">
        <v>66</v>
      </c>
      <c r="C79" s="217" t="s">
        <v>106</v>
      </c>
      <c r="D79" s="217" t="s">
        <v>1265</v>
      </c>
      <c r="E79" s="217" t="s">
        <v>1268</v>
      </c>
      <c r="F79" s="217"/>
      <c r="G79" s="218">
        <v>423</v>
      </c>
      <c r="H79" s="218">
        <v>7739718</v>
      </c>
      <c r="I79" s="218">
        <v>412060</v>
      </c>
      <c r="J79" s="219" t="s">
        <v>185</v>
      </c>
      <c r="K79" s="47"/>
    </row>
    <row r="80" spans="1:11" ht="15.75" customHeight="1">
      <c r="A80" s="14"/>
      <c r="B80" s="216">
        <v>67</v>
      </c>
      <c r="C80" s="217" t="s">
        <v>106</v>
      </c>
      <c r="D80" s="217" t="s">
        <v>1265</v>
      </c>
      <c r="E80" s="217" t="s">
        <v>1268</v>
      </c>
      <c r="F80" s="217"/>
      <c r="G80" s="218">
        <v>247</v>
      </c>
      <c r="H80" s="218">
        <v>7739718</v>
      </c>
      <c r="I80" s="218">
        <v>412060</v>
      </c>
      <c r="J80" s="219" t="s">
        <v>185</v>
      </c>
      <c r="K80" s="47"/>
    </row>
    <row r="81" spans="1:11" ht="15.75" customHeight="1">
      <c r="A81" s="14"/>
      <c r="B81" s="216">
        <v>68</v>
      </c>
      <c r="C81" s="217" t="s">
        <v>106</v>
      </c>
      <c r="D81" s="217" t="s">
        <v>1265</v>
      </c>
      <c r="E81" s="217" t="s">
        <v>1268</v>
      </c>
      <c r="F81" s="217"/>
      <c r="G81" s="218">
        <v>71</v>
      </c>
      <c r="H81" s="218">
        <v>7739718</v>
      </c>
      <c r="I81" s="218">
        <v>412060</v>
      </c>
      <c r="J81" s="219" t="s">
        <v>185</v>
      </c>
      <c r="K81" s="47"/>
    </row>
    <row r="82" spans="1:11" ht="15.75" customHeight="1">
      <c r="A82" s="14"/>
      <c r="B82" s="216">
        <v>69</v>
      </c>
      <c r="C82" s="217" t="s">
        <v>106</v>
      </c>
      <c r="D82" s="217" t="s">
        <v>1265</v>
      </c>
      <c r="E82" s="217" t="s">
        <v>1268</v>
      </c>
      <c r="F82" s="217"/>
      <c r="G82" s="218">
        <v>259</v>
      </c>
      <c r="H82" s="218">
        <v>7739718</v>
      </c>
      <c r="I82" s="218">
        <v>412060</v>
      </c>
      <c r="J82" s="219" t="s">
        <v>185</v>
      </c>
      <c r="K82" s="47"/>
    </row>
    <row r="83" spans="1:11" ht="15.75" customHeight="1">
      <c r="A83" s="14"/>
      <c r="B83" s="216">
        <v>70</v>
      </c>
      <c r="C83" s="217" t="s">
        <v>106</v>
      </c>
      <c r="D83" s="217" t="s">
        <v>1265</v>
      </c>
      <c r="E83" s="217" t="s">
        <v>1268</v>
      </c>
      <c r="F83" s="217"/>
      <c r="G83" s="218">
        <v>214</v>
      </c>
      <c r="H83" s="218">
        <v>7739718</v>
      </c>
      <c r="I83" s="218">
        <v>412060</v>
      </c>
      <c r="J83" s="219" t="s">
        <v>185</v>
      </c>
      <c r="K83" s="47"/>
    </row>
    <row r="84" spans="1:11" ht="15.75" customHeight="1">
      <c r="A84" s="14"/>
      <c r="B84" s="216">
        <v>71</v>
      </c>
      <c r="C84" s="217" t="s">
        <v>106</v>
      </c>
      <c r="D84" s="217" t="s">
        <v>1265</v>
      </c>
      <c r="E84" s="217" t="s">
        <v>1268</v>
      </c>
      <c r="F84" s="217"/>
      <c r="G84" s="218">
        <v>146</v>
      </c>
      <c r="H84" s="218">
        <v>7739718</v>
      </c>
      <c r="I84" s="218">
        <v>412060</v>
      </c>
      <c r="J84" s="219" t="s">
        <v>185</v>
      </c>
      <c r="K84" s="47"/>
    </row>
    <row r="85" spans="1:11" ht="15.75" customHeight="1">
      <c r="A85" s="14"/>
      <c r="B85" s="216">
        <v>72</v>
      </c>
      <c r="C85" s="217" t="s">
        <v>106</v>
      </c>
      <c r="D85" s="217" t="s">
        <v>194</v>
      </c>
      <c r="E85" s="217" t="s">
        <v>1269</v>
      </c>
      <c r="F85" s="217">
        <v>20.3551</v>
      </c>
      <c r="G85" s="218">
        <v>85</v>
      </c>
      <c r="H85" s="218">
        <v>7737862</v>
      </c>
      <c r="I85" s="218">
        <v>411866</v>
      </c>
      <c r="J85" s="219" t="s">
        <v>185</v>
      </c>
      <c r="K85" s="47"/>
    </row>
    <row r="86" spans="1:11" ht="15.75" customHeight="1">
      <c r="A86" s="14"/>
      <c r="B86" s="216">
        <v>73</v>
      </c>
      <c r="C86" s="217" t="s">
        <v>106</v>
      </c>
      <c r="D86" s="217" t="s">
        <v>194</v>
      </c>
      <c r="E86" s="217" t="s">
        <v>1269</v>
      </c>
      <c r="F86" s="217"/>
      <c r="G86" s="218">
        <v>234</v>
      </c>
      <c r="H86" s="218">
        <v>7737862</v>
      </c>
      <c r="I86" s="218">
        <v>411866</v>
      </c>
      <c r="J86" s="219" t="s">
        <v>185</v>
      </c>
      <c r="K86" s="47"/>
    </row>
    <row r="87" spans="1:11" ht="15.75" customHeight="1">
      <c r="A87" s="14"/>
      <c r="B87" s="216">
        <v>74</v>
      </c>
      <c r="C87" s="217" t="s">
        <v>106</v>
      </c>
      <c r="D87" s="217" t="s">
        <v>194</v>
      </c>
      <c r="E87" s="217" t="s">
        <v>1269</v>
      </c>
      <c r="F87" s="217"/>
      <c r="G87" s="218">
        <v>388</v>
      </c>
      <c r="H87" s="218">
        <v>7737862</v>
      </c>
      <c r="I87" s="218">
        <v>411866</v>
      </c>
      <c r="J87" s="219" t="s">
        <v>185</v>
      </c>
      <c r="K87" s="47"/>
    </row>
    <row r="88" spans="1:11" ht="15.75" customHeight="1">
      <c r="A88" s="14"/>
      <c r="B88" s="216">
        <v>75</v>
      </c>
      <c r="C88" s="217" t="s">
        <v>106</v>
      </c>
      <c r="D88" s="217" t="s">
        <v>194</v>
      </c>
      <c r="E88" s="217" t="s">
        <v>1269</v>
      </c>
      <c r="F88" s="217"/>
      <c r="G88" s="218">
        <v>448</v>
      </c>
      <c r="H88" s="218">
        <v>7737862</v>
      </c>
      <c r="I88" s="218">
        <v>411866</v>
      </c>
      <c r="J88" s="219" t="s">
        <v>185</v>
      </c>
      <c r="K88" s="47"/>
    </row>
    <row r="89" spans="1:11" ht="15.75" customHeight="1">
      <c r="A89" s="14"/>
      <c r="B89" s="216">
        <v>76</v>
      </c>
      <c r="C89" s="217" t="s">
        <v>106</v>
      </c>
      <c r="D89" s="217" t="s">
        <v>194</v>
      </c>
      <c r="E89" s="217" t="s">
        <v>1269</v>
      </c>
      <c r="F89" s="217"/>
      <c r="G89" s="218">
        <v>483</v>
      </c>
      <c r="H89" s="218">
        <v>7737862</v>
      </c>
      <c r="I89" s="218">
        <v>411866</v>
      </c>
      <c r="J89" s="219" t="s">
        <v>185</v>
      </c>
      <c r="K89" s="47"/>
    </row>
    <row r="90" spans="1:11" ht="15.75" customHeight="1">
      <c r="A90" s="14"/>
      <c r="B90" s="216">
        <v>77</v>
      </c>
      <c r="C90" s="217" t="s">
        <v>106</v>
      </c>
      <c r="D90" s="217" t="s">
        <v>194</v>
      </c>
      <c r="E90" s="217" t="s">
        <v>1269</v>
      </c>
      <c r="F90" s="217"/>
      <c r="G90" s="218">
        <v>397</v>
      </c>
      <c r="H90" s="218">
        <v>7737862</v>
      </c>
      <c r="I90" s="218">
        <v>411866</v>
      </c>
      <c r="J90" s="219" t="s">
        <v>185</v>
      </c>
      <c r="K90" s="47"/>
    </row>
    <row r="91" spans="1:11" ht="15.75" customHeight="1">
      <c r="A91" s="14"/>
      <c r="B91" s="216">
        <v>78</v>
      </c>
      <c r="C91" s="217" t="s">
        <v>106</v>
      </c>
      <c r="D91" s="217" t="s">
        <v>194</v>
      </c>
      <c r="E91" s="217" t="s">
        <v>1269</v>
      </c>
      <c r="F91" s="217"/>
      <c r="G91" s="218">
        <v>334</v>
      </c>
      <c r="H91" s="218">
        <v>7737862</v>
      </c>
      <c r="I91" s="218">
        <v>411866</v>
      </c>
      <c r="J91" s="219" t="s">
        <v>185</v>
      </c>
      <c r="K91" s="47"/>
    </row>
    <row r="92" spans="1:11" ht="15.75" customHeight="1">
      <c r="A92" s="14"/>
      <c r="B92" s="216">
        <v>79</v>
      </c>
      <c r="C92" s="217" t="s">
        <v>106</v>
      </c>
      <c r="D92" s="217" t="s">
        <v>194</v>
      </c>
      <c r="E92" s="217" t="s">
        <v>1269</v>
      </c>
      <c r="F92" s="217"/>
      <c r="G92" s="218">
        <v>91</v>
      </c>
      <c r="H92" s="218">
        <v>7737862</v>
      </c>
      <c r="I92" s="218">
        <v>411866</v>
      </c>
      <c r="J92" s="219" t="s">
        <v>185</v>
      </c>
      <c r="K92" s="47"/>
    </row>
    <row r="93" spans="1:11" ht="15.75" customHeight="1">
      <c r="A93" s="14"/>
      <c r="B93" s="216">
        <v>80</v>
      </c>
      <c r="C93" s="217" t="s">
        <v>106</v>
      </c>
      <c r="D93" s="217" t="s">
        <v>194</v>
      </c>
      <c r="E93" s="217" t="s">
        <v>1271</v>
      </c>
      <c r="F93" s="217">
        <v>4.3662999999999998</v>
      </c>
      <c r="G93" s="218">
        <v>110</v>
      </c>
      <c r="H93" s="218">
        <v>7738420</v>
      </c>
      <c r="I93" s="218">
        <v>411605</v>
      </c>
      <c r="J93" s="219" t="s">
        <v>185</v>
      </c>
      <c r="K93" s="47"/>
    </row>
    <row r="94" spans="1:11" ht="15.75" customHeight="1">
      <c r="A94" s="14"/>
      <c r="B94" s="216">
        <v>81</v>
      </c>
      <c r="C94" s="217" t="s">
        <v>106</v>
      </c>
      <c r="D94" s="217" t="s">
        <v>194</v>
      </c>
      <c r="E94" s="217" t="s">
        <v>1271</v>
      </c>
      <c r="F94" s="217"/>
      <c r="G94" s="218">
        <v>71</v>
      </c>
      <c r="H94" s="218">
        <v>7738420</v>
      </c>
      <c r="I94" s="218">
        <v>411605</v>
      </c>
      <c r="J94" s="219" t="s">
        <v>185</v>
      </c>
      <c r="K94" s="47"/>
    </row>
    <row r="95" spans="1:11" ht="15.75" customHeight="1">
      <c r="A95" s="14"/>
      <c r="B95" s="216">
        <v>82</v>
      </c>
      <c r="C95" s="217" t="s">
        <v>106</v>
      </c>
      <c r="D95" s="217" t="s">
        <v>194</v>
      </c>
      <c r="E95" s="217" t="s">
        <v>1271</v>
      </c>
      <c r="F95" s="217"/>
      <c r="G95" s="218">
        <v>314</v>
      </c>
      <c r="H95" s="218">
        <v>7738420</v>
      </c>
      <c r="I95" s="218">
        <v>411605</v>
      </c>
      <c r="J95" s="219" t="s">
        <v>185</v>
      </c>
      <c r="K95" s="47"/>
    </row>
    <row r="96" spans="1:11" ht="15.75" customHeight="1">
      <c r="A96" s="14"/>
      <c r="B96" s="216">
        <v>83</v>
      </c>
      <c r="C96" s="217" t="s">
        <v>106</v>
      </c>
      <c r="D96" s="217" t="s">
        <v>194</v>
      </c>
      <c r="E96" s="217" t="s">
        <v>1271</v>
      </c>
      <c r="F96" s="217"/>
      <c r="G96" s="218">
        <v>425</v>
      </c>
      <c r="H96" s="218">
        <v>7738420</v>
      </c>
      <c r="I96" s="218">
        <v>411605</v>
      </c>
      <c r="J96" s="219" t="s">
        <v>185</v>
      </c>
      <c r="K96" s="47"/>
    </row>
    <row r="97" spans="1:11" ht="15.75" customHeight="1">
      <c r="A97" s="14"/>
      <c r="B97" s="216">
        <v>84</v>
      </c>
      <c r="C97" s="217" t="s">
        <v>106</v>
      </c>
      <c r="D97" s="217" t="s">
        <v>194</v>
      </c>
      <c r="E97" s="217" t="s">
        <v>1272</v>
      </c>
      <c r="F97" s="217">
        <v>1.6269</v>
      </c>
      <c r="G97" s="218">
        <v>182</v>
      </c>
      <c r="H97" s="218">
        <v>7738416</v>
      </c>
      <c r="I97" s="218">
        <v>411872</v>
      </c>
      <c r="J97" s="219" t="s">
        <v>185</v>
      </c>
      <c r="K97" s="47"/>
    </row>
    <row r="98" spans="1:11" ht="15.75" customHeight="1">
      <c r="A98" s="14"/>
      <c r="B98" s="216">
        <v>85</v>
      </c>
      <c r="C98" s="217" t="s">
        <v>106</v>
      </c>
      <c r="D98" s="217" t="s">
        <v>194</v>
      </c>
      <c r="E98" s="217" t="s">
        <v>1272</v>
      </c>
      <c r="F98" s="217"/>
      <c r="G98" s="218">
        <v>62</v>
      </c>
      <c r="H98" s="218">
        <v>7738416</v>
      </c>
      <c r="I98" s="218">
        <v>411872</v>
      </c>
      <c r="J98" s="219" t="s">
        <v>185</v>
      </c>
      <c r="K98" s="47"/>
    </row>
    <row r="99" spans="1:11" ht="15.75" customHeight="1">
      <c r="A99" s="14"/>
      <c r="B99" s="216">
        <v>86</v>
      </c>
      <c r="C99" s="217" t="s">
        <v>106</v>
      </c>
      <c r="D99" s="217" t="s">
        <v>194</v>
      </c>
      <c r="E99" s="217" t="s">
        <v>1272</v>
      </c>
      <c r="F99" s="217"/>
      <c r="G99" s="218">
        <v>11</v>
      </c>
      <c r="H99" s="218">
        <v>7738416</v>
      </c>
      <c r="I99" s="218">
        <v>411872</v>
      </c>
      <c r="J99" s="219" t="s">
        <v>185</v>
      </c>
      <c r="K99" s="47"/>
    </row>
    <row r="100" spans="1:11" ht="15.75" customHeight="1">
      <c r="A100" s="14"/>
      <c r="B100" s="216">
        <v>87</v>
      </c>
      <c r="C100" s="217" t="s">
        <v>106</v>
      </c>
      <c r="D100" s="217" t="s">
        <v>1116</v>
      </c>
      <c r="E100" s="217" t="s">
        <v>1273</v>
      </c>
      <c r="F100" s="217">
        <v>19.562999999999999</v>
      </c>
      <c r="G100" s="218">
        <v>18</v>
      </c>
      <c r="H100" s="218">
        <v>7738336</v>
      </c>
      <c r="I100" s="218">
        <v>412271</v>
      </c>
      <c r="J100" s="219" t="s">
        <v>185</v>
      </c>
      <c r="K100" s="47"/>
    </row>
    <row r="101" spans="1:11" ht="15.75" customHeight="1">
      <c r="A101" s="14"/>
      <c r="B101" s="216">
        <v>88</v>
      </c>
      <c r="C101" s="217" t="s">
        <v>106</v>
      </c>
      <c r="D101" s="217" t="s">
        <v>1116</v>
      </c>
      <c r="E101" s="217" t="s">
        <v>1273</v>
      </c>
      <c r="F101" s="217"/>
      <c r="G101" s="218">
        <v>141</v>
      </c>
      <c r="H101" s="218">
        <v>7738336</v>
      </c>
      <c r="I101" s="218">
        <v>412271</v>
      </c>
      <c r="J101" s="219" t="s">
        <v>185</v>
      </c>
      <c r="K101" s="47"/>
    </row>
    <row r="102" spans="1:11" ht="15.75" customHeight="1">
      <c r="A102" s="14"/>
      <c r="B102" s="216">
        <v>89</v>
      </c>
      <c r="C102" s="217" t="s">
        <v>106</v>
      </c>
      <c r="D102" s="217" t="s">
        <v>1116</v>
      </c>
      <c r="E102" s="217" t="s">
        <v>1273</v>
      </c>
      <c r="F102" s="217"/>
      <c r="G102" s="218">
        <v>246</v>
      </c>
      <c r="H102" s="218">
        <v>7738336</v>
      </c>
      <c r="I102" s="218">
        <v>412271</v>
      </c>
      <c r="J102" s="219" t="s">
        <v>185</v>
      </c>
      <c r="K102" s="47"/>
    </row>
    <row r="103" spans="1:11" ht="15.75" customHeight="1">
      <c r="A103" s="14"/>
      <c r="B103" s="216">
        <v>90</v>
      </c>
      <c r="C103" s="217" t="s">
        <v>106</v>
      </c>
      <c r="D103" s="217" t="s">
        <v>1116</v>
      </c>
      <c r="E103" s="217" t="s">
        <v>1273</v>
      </c>
      <c r="F103" s="217"/>
      <c r="G103" s="218">
        <v>324</v>
      </c>
      <c r="H103" s="218">
        <v>7738336</v>
      </c>
      <c r="I103" s="218">
        <v>412271</v>
      </c>
      <c r="J103" s="219" t="s">
        <v>185</v>
      </c>
      <c r="K103" s="47"/>
    </row>
    <row r="104" spans="1:11" ht="15.75" customHeight="1">
      <c r="A104" s="14"/>
      <c r="B104" s="216">
        <v>91</v>
      </c>
      <c r="C104" s="217" t="s">
        <v>106</v>
      </c>
      <c r="D104" s="217" t="s">
        <v>1116</v>
      </c>
      <c r="E104" s="217" t="s">
        <v>1273</v>
      </c>
      <c r="F104" s="217"/>
      <c r="G104" s="218">
        <v>381</v>
      </c>
      <c r="H104" s="218">
        <v>7738336</v>
      </c>
      <c r="I104" s="218">
        <v>412271</v>
      </c>
      <c r="J104" s="219" t="s">
        <v>185</v>
      </c>
      <c r="K104" s="47"/>
    </row>
    <row r="105" spans="1:11" ht="15.75" customHeight="1">
      <c r="A105" s="14"/>
      <c r="B105" s="216">
        <v>92</v>
      </c>
      <c r="C105" s="217" t="s">
        <v>106</v>
      </c>
      <c r="D105" s="217" t="s">
        <v>1116</v>
      </c>
      <c r="E105" s="217" t="s">
        <v>1273</v>
      </c>
      <c r="F105" s="217"/>
      <c r="G105" s="218">
        <v>456</v>
      </c>
      <c r="H105" s="218">
        <v>7738336</v>
      </c>
      <c r="I105" s="218">
        <v>412271</v>
      </c>
      <c r="J105" s="219" t="s">
        <v>185</v>
      </c>
      <c r="K105" s="47"/>
    </row>
    <row r="106" spans="1:11" ht="15.75" customHeight="1">
      <c r="A106" s="14"/>
      <c r="B106" s="216">
        <v>93</v>
      </c>
      <c r="C106" s="217" t="s">
        <v>106</v>
      </c>
      <c r="D106" s="217" t="s">
        <v>1116</v>
      </c>
      <c r="E106" s="217" t="s">
        <v>1273</v>
      </c>
      <c r="F106" s="217"/>
      <c r="G106" s="218">
        <v>484</v>
      </c>
      <c r="H106" s="218">
        <v>7738336</v>
      </c>
      <c r="I106" s="218">
        <v>412271</v>
      </c>
      <c r="J106" s="219" t="s">
        <v>185</v>
      </c>
      <c r="K106" s="47"/>
    </row>
    <row r="107" spans="1:11" ht="15.75" customHeight="1">
      <c r="A107" s="14"/>
      <c r="B107" s="216">
        <v>94</v>
      </c>
      <c r="C107" s="217" t="s">
        <v>106</v>
      </c>
      <c r="D107" s="217" t="s">
        <v>1116</v>
      </c>
      <c r="E107" s="217" t="s">
        <v>1273</v>
      </c>
      <c r="F107" s="217"/>
      <c r="G107" s="218">
        <v>455</v>
      </c>
      <c r="H107" s="218">
        <v>7738336</v>
      </c>
      <c r="I107" s="218">
        <v>412271</v>
      </c>
      <c r="J107" s="219" t="s">
        <v>185</v>
      </c>
      <c r="K107" s="47"/>
    </row>
    <row r="108" spans="1:11" ht="15.75" customHeight="1">
      <c r="A108" s="14"/>
      <c r="B108" s="216">
        <v>95</v>
      </c>
      <c r="C108" s="217" t="s">
        <v>106</v>
      </c>
      <c r="D108" s="217" t="s">
        <v>1116</v>
      </c>
      <c r="E108" s="217" t="s">
        <v>1273</v>
      </c>
      <c r="F108" s="217"/>
      <c r="G108" s="218">
        <v>237</v>
      </c>
      <c r="H108" s="218">
        <v>7738336</v>
      </c>
      <c r="I108" s="218">
        <v>412271</v>
      </c>
      <c r="J108" s="219" t="s">
        <v>185</v>
      </c>
      <c r="K108" s="47"/>
    </row>
    <row r="109" spans="1:11" ht="15.75" customHeight="1">
      <c r="A109" s="14"/>
      <c r="B109" s="216">
        <v>96</v>
      </c>
      <c r="C109" s="217" t="s">
        <v>106</v>
      </c>
      <c r="D109" s="217" t="s">
        <v>1116</v>
      </c>
      <c r="E109" s="217" t="s">
        <v>1273</v>
      </c>
      <c r="F109" s="217"/>
      <c r="G109" s="218">
        <v>304</v>
      </c>
      <c r="H109" s="218">
        <v>7738336</v>
      </c>
      <c r="I109" s="218">
        <v>412271</v>
      </c>
      <c r="J109" s="219" t="s">
        <v>185</v>
      </c>
      <c r="K109" s="47"/>
    </row>
    <row r="110" spans="1:11" ht="15.75" customHeight="1">
      <c r="A110" s="14"/>
      <c r="B110" s="216">
        <v>97</v>
      </c>
      <c r="C110" s="217" t="s">
        <v>106</v>
      </c>
      <c r="D110" s="217" t="s">
        <v>1116</v>
      </c>
      <c r="E110" s="217" t="s">
        <v>1273</v>
      </c>
      <c r="F110" s="217"/>
      <c r="G110" s="218">
        <v>339</v>
      </c>
      <c r="H110" s="218">
        <v>7738336</v>
      </c>
      <c r="I110" s="218">
        <v>412271</v>
      </c>
      <c r="J110" s="219" t="s">
        <v>185</v>
      </c>
      <c r="K110" s="47"/>
    </row>
    <row r="111" spans="1:11" ht="15.75" customHeight="1">
      <c r="A111" s="14"/>
      <c r="B111" s="216">
        <v>98</v>
      </c>
      <c r="C111" s="217" t="s">
        <v>106</v>
      </c>
      <c r="D111" s="217" t="s">
        <v>196</v>
      </c>
      <c r="E111" s="217" t="s">
        <v>1274</v>
      </c>
      <c r="F111" s="217">
        <v>26.643699999999999</v>
      </c>
      <c r="G111" s="218">
        <v>25</v>
      </c>
      <c r="H111" s="218">
        <v>7740609</v>
      </c>
      <c r="I111" s="218">
        <v>411944</v>
      </c>
      <c r="J111" s="219" t="s">
        <v>185</v>
      </c>
      <c r="K111" s="47"/>
    </row>
    <row r="112" spans="1:11" ht="15.75" customHeight="1">
      <c r="A112" s="14"/>
      <c r="B112" s="216">
        <v>99</v>
      </c>
      <c r="C112" s="217" t="s">
        <v>106</v>
      </c>
      <c r="D112" s="217" t="s">
        <v>196</v>
      </c>
      <c r="E112" s="217" t="s">
        <v>1274</v>
      </c>
      <c r="F112" s="217"/>
      <c r="G112" s="218">
        <v>133</v>
      </c>
      <c r="H112" s="218">
        <v>7740609</v>
      </c>
      <c r="I112" s="218">
        <v>411944</v>
      </c>
      <c r="J112" s="219" t="s">
        <v>185</v>
      </c>
      <c r="K112" s="47"/>
    </row>
    <row r="113" spans="1:11" ht="15.75" customHeight="1">
      <c r="A113" s="14"/>
      <c r="B113" s="216">
        <v>100</v>
      </c>
      <c r="C113" s="217" t="s">
        <v>106</v>
      </c>
      <c r="D113" s="217" t="s">
        <v>196</v>
      </c>
      <c r="E113" s="217" t="s">
        <v>1274</v>
      </c>
      <c r="F113" s="217"/>
      <c r="G113" s="218">
        <v>83</v>
      </c>
      <c r="H113" s="218">
        <v>7740609</v>
      </c>
      <c r="I113" s="218">
        <v>411944</v>
      </c>
      <c r="J113" s="219" t="s">
        <v>185</v>
      </c>
      <c r="K113" s="47"/>
    </row>
    <row r="114" spans="1:11" ht="15.75" customHeight="1">
      <c r="A114" s="14"/>
      <c r="B114" s="216">
        <v>101</v>
      </c>
      <c r="C114" s="217" t="s">
        <v>106</v>
      </c>
      <c r="D114" s="217" t="s">
        <v>196</v>
      </c>
      <c r="E114" s="217" t="s">
        <v>1274</v>
      </c>
      <c r="F114" s="217"/>
      <c r="G114" s="218">
        <v>128</v>
      </c>
      <c r="H114" s="218">
        <v>7740609</v>
      </c>
      <c r="I114" s="218">
        <v>411944</v>
      </c>
      <c r="J114" s="219" t="s">
        <v>185</v>
      </c>
      <c r="K114" s="47"/>
    </row>
    <row r="115" spans="1:11" ht="15.75" customHeight="1">
      <c r="A115" s="14"/>
      <c r="B115" s="216">
        <v>102</v>
      </c>
      <c r="C115" s="217" t="s">
        <v>106</v>
      </c>
      <c r="D115" s="217" t="s">
        <v>196</v>
      </c>
      <c r="E115" s="217" t="s">
        <v>1274</v>
      </c>
      <c r="F115" s="217"/>
      <c r="G115" s="218">
        <v>2</v>
      </c>
      <c r="H115" s="218">
        <v>7740609</v>
      </c>
      <c r="I115" s="218">
        <v>411944</v>
      </c>
      <c r="J115" s="219" t="s">
        <v>185</v>
      </c>
      <c r="K115" s="47"/>
    </row>
    <row r="116" spans="1:11" ht="15.75" customHeight="1">
      <c r="A116" s="14"/>
      <c r="B116" s="216">
        <v>103</v>
      </c>
      <c r="C116" s="217" t="s">
        <v>106</v>
      </c>
      <c r="D116" s="217" t="s">
        <v>196</v>
      </c>
      <c r="E116" s="217" t="s">
        <v>1274</v>
      </c>
      <c r="F116" s="217"/>
      <c r="G116" s="218">
        <v>130</v>
      </c>
      <c r="H116" s="218">
        <v>7740609</v>
      </c>
      <c r="I116" s="218">
        <v>411944</v>
      </c>
      <c r="J116" s="219" t="s">
        <v>185</v>
      </c>
      <c r="K116" s="47"/>
    </row>
    <row r="117" spans="1:11" ht="15.75" customHeight="1">
      <c r="A117" s="14"/>
      <c r="B117" s="216">
        <v>104</v>
      </c>
      <c r="C117" s="217" t="s">
        <v>106</v>
      </c>
      <c r="D117" s="217" t="s">
        <v>196</v>
      </c>
      <c r="E117" s="217" t="s">
        <v>1274</v>
      </c>
      <c r="F117" s="217"/>
      <c r="G117" s="218">
        <v>83</v>
      </c>
      <c r="H117" s="218">
        <v>7740609</v>
      </c>
      <c r="I117" s="218">
        <v>411944</v>
      </c>
      <c r="J117" s="219" t="s">
        <v>185</v>
      </c>
      <c r="K117" s="47"/>
    </row>
    <row r="118" spans="1:11" ht="15.75" customHeight="1">
      <c r="A118" s="14"/>
      <c r="B118" s="216">
        <v>105</v>
      </c>
      <c r="C118" s="217" t="s">
        <v>106</v>
      </c>
      <c r="D118" s="217" t="s">
        <v>196</v>
      </c>
      <c r="E118" s="217" t="s">
        <v>1274</v>
      </c>
      <c r="F118" s="217"/>
      <c r="G118" s="218">
        <v>148</v>
      </c>
      <c r="H118" s="218">
        <v>7740609</v>
      </c>
      <c r="I118" s="218">
        <v>411944</v>
      </c>
      <c r="J118" s="219" t="s">
        <v>185</v>
      </c>
      <c r="K118" s="47"/>
    </row>
    <row r="119" spans="1:11" ht="15.75" customHeight="1">
      <c r="A119" s="14"/>
      <c r="B119" s="216">
        <v>106</v>
      </c>
      <c r="C119" s="217" t="s">
        <v>106</v>
      </c>
      <c r="D119" s="217" t="s">
        <v>196</v>
      </c>
      <c r="E119" s="217" t="s">
        <v>1274</v>
      </c>
      <c r="F119" s="217"/>
      <c r="G119" s="218">
        <v>267</v>
      </c>
      <c r="H119" s="218">
        <v>7740609</v>
      </c>
      <c r="I119" s="218">
        <v>411944</v>
      </c>
      <c r="J119" s="219" t="s">
        <v>185</v>
      </c>
      <c r="K119" s="47"/>
    </row>
    <row r="120" spans="1:11" ht="15.75" customHeight="1">
      <c r="A120" s="14"/>
      <c r="B120" s="216">
        <v>107</v>
      </c>
      <c r="C120" s="217" t="s">
        <v>106</v>
      </c>
      <c r="D120" s="217" t="s">
        <v>196</v>
      </c>
      <c r="E120" s="217" t="s">
        <v>1274</v>
      </c>
      <c r="F120" s="217"/>
      <c r="G120" s="218">
        <v>240</v>
      </c>
      <c r="H120" s="218">
        <v>7740609</v>
      </c>
      <c r="I120" s="218">
        <v>411944</v>
      </c>
      <c r="J120" s="219" t="s">
        <v>185</v>
      </c>
      <c r="K120" s="47"/>
    </row>
    <row r="121" spans="1:11" ht="15.75" customHeight="1">
      <c r="A121" s="14"/>
      <c r="B121" s="216">
        <v>108</v>
      </c>
      <c r="C121" s="217" t="s">
        <v>106</v>
      </c>
      <c r="D121" s="217" t="s">
        <v>196</v>
      </c>
      <c r="E121" s="217" t="s">
        <v>1274</v>
      </c>
      <c r="F121" s="217"/>
      <c r="G121" s="218">
        <v>286</v>
      </c>
      <c r="H121" s="218">
        <v>7740609</v>
      </c>
      <c r="I121" s="218">
        <v>411944</v>
      </c>
      <c r="J121" s="219" t="s">
        <v>185</v>
      </c>
      <c r="K121" s="47"/>
    </row>
    <row r="122" spans="1:11" ht="15.75" customHeight="1">
      <c r="A122" s="14"/>
      <c r="B122" s="216">
        <v>109</v>
      </c>
      <c r="C122" s="217" t="s">
        <v>106</v>
      </c>
      <c r="D122" s="217" t="s">
        <v>196</v>
      </c>
      <c r="E122" s="217" t="s">
        <v>1274</v>
      </c>
      <c r="F122" s="217"/>
      <c r="G122" s="218">
        <v>242</v>
      </c>
      <c r="H122" s="218">
        <v>7740609</v>
      </c>
      <c r="I122" s="218">
        <v>411944</v>
      </c>
      <c r="J122" s="219" t="s">
        <v>185</v>
      </c>
      <c r="K122" s="47"/>
    </row>
    <row r="123" spans="1:11" ht="15.75" customHeight="1">
      <c r="A123" s="14"/>
      <c r="B123" s="216">
        <v>110</v>
      </c>
      <c r="C123" s="217" t="s">
        <v>106</v>
      </c>
      <c r="D123" s="217" t="s">
        <v>196</v>
      </c>
      <c r="E123" s="217" t="s">
        <v>1274</v>
      </c>
      <c r="F123" s="217"/>
      <c r="G123" s="218">
        <v>638</v>
      </c>
      <c r="H123" s="218">
        <v>7740609</v>
      </c>
      <c r="I123" s="218">
        <v>411944</v>
      </c>
      <c r="J123" s="219" t="s">
        <v>185</v>
      </c>
      <c r="K123" s="47"/>
    </row>
    <row r="124" spans="1:11" ht="15.75" customHeight="1">
      <c r="A124" s="14"/>
      <c r="B124" s="216">
        <v>111</v>
      </c>
      <c r="C124" s="217" t="s">
        <v>106</v>
      </c>
      <c r="D124" s="217" t="s">
        <v>196</v>
      </c>
      <c r="E124" s="217" t="s">
        <v>1274</v>
      </c>
      <c r="F124" s="217"/>
      <c r="G124" s="218">
        <v>915</v>
      </c>
      <c r="H124" s="218">
        <v>7740609</v>
      </c>
      <c r="I124" s="218">
        <v>411944</v>
      </c>
      <c r="J124" s="219" t="s">
        <v>185</v>
      </c>
      <c r="K124" s="47"/>
    </row>
    <row r="125" spans="1:11" ht="15.75" customHeight="1">
      <c r="A125" s="14"/>
      <c r="B125" s="216">
        <v>112</v>
      </c>
      <c r="C125" s="217" t="s">
        <v>106</v>
      </c>
      <c r="D125" s="217" t="s">
        <v>196</v>
      </c>
      <c r="E125" s="217" t="s">
        <v>1274</v>
      </c>
      <c r="F125" s="217"/>
      <c r="G125" s="218">
        <v>392</v>
      </c>
      <c r="H125" s="218">
        <v>7740609</v>
      </c>
      <c r="I125" s="218">
        <v>411944</v>
      </c>
      <c r="J125" s="219" t="s">
        <v>185</v>
      </c>
      <c r="K125" s="47"/>
    </row>
    <row r="126" spans="1:11" ht="15.75" customHeight="1">
      <c r="A126" s="14"/>
      <c r="B126" s="216">
        <v>113</v>
      </c>
      <c r="C126" s="217" t="s">
        <v>106</v>
      </c>
      <c r="D126" s="217" t="s">
        <v>196</v>
      </c>
      <c r="E126" s="217" t="s">
        <v>1274</v>
      </c>
      <c r="F126" s="217"/>
      <c r="G126" s="218">
        <v>921</v>
      </c>
      <c r="H126" s="218">
        <v>7740609</v>
      </c>
      <c r="I126" s="218">
        <v>411944</v>
      </c>
      <c r="J126" s="219" t="s">
        <v>185</v>
      </c>
      <c r="K126" s="47"/>
    </row>
    <row r="127" spans="1:11" ht="15.75" customHeight="1">
      <c r="A127" s="14"/>
      <c r="B127" s="216">
        <v>114</v>
      </c>
      <c r="C127" s="217" t="s">
        <v>106</v>
      </c>
      <c r="D127" s="217" t="s">
        <v>196</v>
      </c>
      <c r="E127" s="217" t="s">
        <v>1274</v>
      </c>
      <c r="F127" s="217"/>
      <c r="G127" s="218">
        <v>1392</v>
      </c>
      <c r="H127" s="218">
        <v>7740609</v>
      </c>
      <c r="I127" s="218">
        <v>411944</v>
      </c>
      <c r="J127" s="219" t="s">
        <v>185</v>
      </c>
      <c r="K127" s="47"/>
    </row>
    <row r="128" spans="1:11" ht="15.75" customHeight="1">
      <c r="A128" s="14"/>
      <c r="B128" s="216">
        <v>115</v>
      </c>
      <c r="C128" s="217" t="s">
        <v>106</v>
      </c>
      <c r="D128" s="217" t="s">
        <v>196</v>
      </c>
      <c r="E128" s="217" t="s">
        <v>1274</v>
      </c>
      <c r="F128" s="217"/>
      <c r="G128" s="218">
        <v>919</v>
      </c>
      <c r="H128" s="218">
        <v>7740609</v>
      </c>
      <c r="I128" s="218">
        <v>411944</v>
      </c>
      <c r="J128" s="219" t="s">
        <v>185</v>
      </c>
      <c r="K128" s="47"/>
    </row>
    <row r="129" spans="1:11" ht="15.75" customHeight="1">
      <c r="A129" s="14"/>
      <c r="B129" s="216">
        <v>116</v>
      </c>
      <c r="C129" s="217" t="s">
        <v>106</v>
      </c>
      <c r="D129" s="217" t="s">
        <v>196</v>
      </c>
      <c r="E129" s="217" t="s">
        <v>1274</v>
      </c>
      <c r="F129" s="217"/>
      <c r="G129" s="218">
        <v>781</v>
      </c>
      <c r="H129" s="218">
        <v>7740609</v>
      </c>
      <c r="I129" s="218">
        <v>411944</v>
      </c>
      <c r="J129" s="219" t="s">
        <v>185</v>
      </c>
      <c r="K129" s="47"/>
    </row>
    <row r="130" spans="1:11" ht="15.75" customHeight="1">
      <c r="A130" s="14"/>
      <c r="B130" s="216">
        <v>117</v>
      </c>
      <c r="C130" s="217" t="s">
        <v>106</v>
      </c>
      <c r="D130" s="217" t="s">
        <v>208</v>
      </c>
      <c r="E130" s="217" t="s">
        <v>1275</v>
      </c>
      <c r="F130" s="217">
        <v>8.7312999999999992</v>
      </c>
      <c r="G130" s="218">
        <v>286</v>
      </c>
      <c r="H130" s="218">
        <v>7740562</v>
      </c>
      <c r="I130" s="218">
        <v>413170</v>
      </c>
      <c r="J130" s="219" t="s">
        <v>185</v>
      </c>
      <c r="K130" s="47"/>
    </row>
    <row r="131" spans="1:11" ht="15.75" customHeight="1">
      <c r="A131" s="14"/>
      <c r="B131" s="216">
        <v>118</v>
      </c>
      <c r="C131" s="217" t="s">
        <v>106</v>
      </c>
      <c r="D131" s="217" t="s">
        <v>208</v>
      </c>
      <c r="E131" s="217" t="s">
        <v>1275</v>
      </c>
      <c r="F131" s="217"/>
      <c r="G131" s="218">
        <v>49</v>
      </c>
      <c r="H131" s="218">
        <v>7740562</v>
      </c>
      <c r="I131" s="218">
        <v>413170</v>
      </c>
      <c r="J131" s="219" t="s">
        <v>185</v>
      </c>
      <c r="K131" s="47"/>
    </row>
    <row r="132" spans="1:11" ht="15.75" customHeight="1">
      <c r="A132" s="14"/>
      <c r="B132" s="216">
        <v>119</v>
      </c>
      <c r="C132" s="217" t="s">
        <v>106</v>
      </c>
      <c r="D132" s="217" t="s">
        <v>208</v>
      </c>
      <c r="E132" s="217" t="s">
        <v>1275</v>
      </c>
      <c r="F132" s="217"/>
      <c r="G132" s="218">
        <v>187</v>
      </c>
      <c r="H132" s="218">
        <v>7740562</v>
      </c>
      <c r="I132" s="218">
        <v>413170</v>
      </c>
      <c r="J132" s="219" t="s">
        <v>185</v>
      </c>
      <c r="K132" s="47"/>
    </row>
    <row r="133" spans="1:11" ht="15.75" customHeight="1">
      <c r="A133" s="14"/>
      <c r="B133" s="216">
        <v>120</v>
      </c>
      <c r="C133" s="217" t="s">
        <v>106</v>
      </c>
      <c r="D133" s="217" t="s">
        <v>208</v>
      </c>
      <c r="E133" s="217" t="s">
        <v>1275</v>
      </c>
      <c r="F133" s="217"/>
      <c r="G133" s="218">
        <v>109</v>
      </c>
      <c r="H133" s="218">
        <v>7740562</v>
      </c>
      <c r="I133" s="218">
        <v>413170</v>
      </c>
      <c r="J133" s="219" t="s">
        <v>185</v>
      </c>
      <c r="K133" s="47"/>
    </row>
    <row r="134" spans="1:11" ht="15.75" customHeight="1">
      <c r="A134" s="14"/>
      <c r="B134" s="216">
        <v>121</v>
      </c>
      <c r="C134" s="217" t="s">
        <v>106</v>
      </c>
      <c r="D134" s="217" t="s">
        <v>208</v>
      </c>
      <c r="E134" s="217" t="s">
        <v>1275</v>
      </c>
      <c r="F134" s="217"/>
      <c r="G134" s="218">
        <v>79</v>
      </c>
      <c r="H134" s="218">
        <v>7740562</v>
      </c>
      <c r="I134" s="218">
        <v>413170</v>
      </c>
      <c r="J134" s="219" t="s">
        <v>185</v>
      </c>
      <c r="K134" s="47"/>
    </row>
    <row r="135" spans="1:11" ht="15.75" customHeight="1">
      <c r="A135" s="14"/>
      <c r="B135" s="216">
        <v>122</v>
      </c>
      <c r="C135" s="217" t="s">
        <v>106</v>
      </c>
      <c r="D135" s="217" t="s">
        <v>208</v>
      </c>
      <c r="E135" s="217" t="s">
        <v>1275</v>
      </c>
      <c r="F135" s="217"/>
      <c r="G135" s="218">
        <v>255</v>
      </c>
      <c r="H135" s="218">
        <v>7740562</v>
      </c>
      <c r="I135" s="218">
        <v>413170</v>
      </c>
      <c r="J135" s="219" t="s">
        <v>185</v>
      </c>
      <c r="K135" s="47"/>
    </row>
    <row r="136" spans="1:11" ht="15.75" customHeight="1">
      <c r="A136" s="14"/>
      <c r="B136" s="216">
        <v>123</v>
      </c>
      <c r="C136" s="217" t="s">
        <v>106</v>
      </c>
      <c r="D136" s="217" t="s">
        <v>208</v>
      </c>
      <c r="E136" s="217" t="s">
        <v>1275</v>
      </c>
      <c r="F136" s="217"/>
      <c r="G136" s="218">
        <v>396</v>
      </c>
      <c r="H136" s="218">
        <v>7740562</v>
      </c>
      <c r="I136" s="218">
        <v>413170</v>
      </c>
      <c r="J136" s="219" t="s">
        <v>185</v>
      </c>
      <c r="K136" s="47"/>
    </row>
    <row r="137" spans="1:11" ht="15.75" customHeight="1">
      <c r="A137" s="14"/>
      <c r="B137" s="216">
        <v>124</v>
      </c>
      <c r="C137" s="217" t="s">
        <v>106</v>
      </c>
      <c r="D137" s="217" t="s">
        <v>208</v>
      </c>
      <c r="E137" s="217" t="s">
        <v>1275</v>
      </c>
      <c r="F137" s="217"/>
      <c r="G137" s="218">
        <v>226</v>
      </c>
      <c r="H137" s="218">
        <v>7740562</v>
      </c>
      <c r="I137" s="218">
        <v>413170</v>
      </c>
      <c r="J137" s="219" t="s">
        <v>185</v>
      </c>
      <c r="K137" s="47"/>
    </row>
    <row r="138" spans="1:11" ht="15.75" customHeight="1">
      <c r="A138" s="14"/>
      <c r="B138" s="216">
        <v>125</v>
      </c>
      <c r="C138" s="217" t="s">
        <v>106</v>
      </c>
      <c r="D138" s="217" t="s">
        <v>208</v>
      </c>
      <c r="E138" s="217" t="s">
        <v>1275</v>
      </c>
      <c r="F138" s="217"/>
      <c r="G138" s="218">
        <v>214</v>
      </c>
      <c r="H138" s="218">
        <v>7740562</v>
      </c>
      <c r="I138" s="218">
        <v>413170</v>
      </c>
      <c r="J138" s="219" t="s">
        <v>185</v>
      </c>
      <c r="K138" s="47"/>
    </row>
    <row r="139" spans="1:11" ht="15.75" customHeight="1">
      <c r="A139" s="14"/>
      <c r="B139" s="216">
        <v>126</v>
      </c>
      <c r="C139" s="217" t="s">
        <v>106</v>
      </c>
      <c r="D139" s="217" t="s">
        <v>239</v>
      </c>
      <c r="E139" s="217" t="s">
        <v>1276</v>
      </c>
      <c r="F139" s="217">
        <v>4.7545999999999999</v>
      </c>
      <c r="G139" s="218">
        <v>8</v>
      </c>
      <c r="H139" s="218">
        <v>7738880</v>
      </c>
      <c r="I139" s="218">
        <v>408307</v>
      </c>
      <c r="J139" s="219" t="s">
        <v>185</v>
      </c>
      <c r="K139" s="47"/>
    </row>
    <row r="140" spans="1:11" ht="15.75" customHeight="1">
      <c r="A140" s="14"/>
      <c r="B140" s="216">
        <v>127</v>
      </c>
      <c r="C140" s="217" t="s">
        <v>106</v>
      </c>
      <c r="D140" s="217" t="s">
        <v>239</v>
      </c>
      <c r="E140" s="217" t="s">
        <v>1276</v>
      </c>
      <c r="F140" s="217"/>
      <c r="G140" s="218">
        <v>117</v>
      </c>
      <c r="H140" s="218">
        <v>7738880</v>
      </c>
      <c r="I140" s="218">
        <v>408307</v>
      </c>
      <c r="J140" s="219" t="s">
        <v>185</v>
      </c>
      <c r="K140" s="47"/>
    </row>
    <row r="141" spans="1:11" ht="15.75" customHeight="1">
      <c r="A141" s="14"/>
      <c r="B141" s="216">
        <v>128</v>
      </c>
      <c r="C141" s="217" t="s">
        <v>106</v>
      </c>
      <c r="D141" s="217" t="s">
        <v>239</v>
      </c>
      <c r="E141" s="217" t="s">
        <v>1276</v>
      </c>
      <c r="F141" s="217"/>
      <c r="G141" s="218">
        <v>59</v>
      </c>
      <c r="H141" s="218">
        <v>7738880</v>
      </c>
      <c r="I141" s="218">
        <v>408307</v>
      </c>
      <c r="J141" s="219" t="s">
        <v>185</v>
      </c>
      <c r="K141" s="47"/>
    </row>
    <row r="142" spans="1:11" ht="15.75" customHeight="1">
      <c r="A142" s="14"/>
      <c r="B142" s="216">
        <v>129</v>
      </c>
      <c r="C142" s="217" t="s">
        <v>106</v>
      </c>
      <c r="D142" s="217" t="s">
        <v>239</v>
      </c>
      <c r="E142" s="217" t="s">
        <v>1276</v>
      </c>
      <c r="F142" s="217"/>
      <c r="G142" s="218">
        <v>152</v>
      </c>
      <c r="H142" s="218">
        <v>7738880</v>
      </c>
      <c r="I142" s="218">
        <v>408307</v>
      </c>
      <c r="J142" s="219" t="s">
        <v>185</v>
      </c>
      <c r="K142" s="47"/>
    </row>
    <row r="143" spans="1:11" ht="15.75" customHeight="1">
      <c r="A143" s="14"/>
      <c r="B143" s="216">
        <v>130</v>
      </c>
      <c r="C143" s="217" t="s">
        <v>106</v>
      </c>
      <c r="D143" s="217" t="s">
        <v>239</v>
      </c>
      <c r="E143" s="217" t="s">
        <v>1276</v>
      </c>
      <c r="F143" s="217"/>
      <c r="G143" s="218">
        <v>222</v>
      </c>
      <c r="H143" s="218">
        <v>7738880</v>
      </c>
      <c r="I143" s="218">
        <v>408307</v>
      </c>
      <c r="J143" s="219" t="s">
        <v>185</v>
      </c>
      <c r="K143" s="47"/>
    </row>
    <row r="144" spans="1:11" ht="15.75" customHeight="1">
      <c r="A144" s="14"/>
      <c r="B144" s="216">
        <v>131</v>
      </c>
      <c r="C144" s="217" t="s">
        <v>106</v>
      </c>
      <c r="D144" s="217" t="s">
        <v>239</v>
      </c>
      <c r="E144" s="217" t="s">
        <v>1276</v>
      </c>
      <c r="F144" s="217"/>
      <c r="G144" s="218">
        <v>225</v>
      </c>
      <c r="H144" s="218">
        <v>7738880</v>
      </c>
      <c r="I144" s="218">
        <v>408307</v>
      </c>
      <c r="J144" s="219" t="s">
        <v>185</v>
      </c>
      <c r="K144" s="47"/>
    </row>
    <row r="145" spans="1:11" ht="15.75" customHeight="1">
      <c r="A145" s="14"/>
      <c r="B145" s="216">
        <v>132</v>
      </c>
      <c r="C145" s="217" t="s">
        <v>106</v>
      </c>
      <c r="D145" s="217" t="s">
        <v>239</v>
      </c>
      <c r="E145" s="217" t="s">
        <v>1276</v>
      </c>
      <c r="F145" s="217"/>
      <c r="G145" s="218">
        <v>187</v>
      </c>
      <c r="H145" s="218">
        <v>7738880</v>
      </c>
      <c r="I145" s="218">
        <v>408307</v>
      </c>
      <c r="J145" s="219" t="s">
        <v>185</v>
      </c>
      <c r="K145" s="47"/>
    </row>
    <row r="146" spans="1:11" ht="15.75" customHeight="1">
      <c r="A146" s="14"/>
      <c r="B146" s="216">
        <v>133</v>
      </c>
      <c r="C146" s="217" t="s">
        <v>106</v>
      </c>
      <c r="D146" s="217" t="s">
        <v>239</v>
      </c>
      <c r="E146" s="217" t="s">
        <v>1276</v>
      </c>
      <c r="F146" s="217"/>
      <c r="G146" s="218">
        <v>146</v>
      </c>
      <c r="H146" s="218">
        <v>7738880</v>
      </c>
      <c r="I146" s="218">
        <v>408307</v>
      </c>
      <c r="J146" s="219" t="s">
        <v>185</v>
      </c>
      <c r="K146" s="47"/>
    </row>
    <row r="147" spans="1:11" ht="15.75" customHeight="1">
      <c r="A147" s="14"/>
      <c r="B147" s="216">
        <v>134</v>
      </c>
      <c r="C147" s="217" t="s">
        <v>106</v>
      </c>
      <c r="D147" s="217" t="s">
        <v>239</v>
      </c>
      <c r="E147" s="217" t="s">
        <v>1276</v>
      </c>
      <c r="F147" s="217"/>
      <c r="G147" s="218">
        <v>184</v>
      </c>
      <c r="H147" s="218">
        <v>7738880</v>
      </c>
      <c r="I147" s="218">
        <v>408307</v>
      </c>
      <c r="J147" s="219" t="s">
        <v>185</v>
      </c>
      <c r="K147" s="47"/>
    </row>
    <row r="148" spans="1:11" ht="15.75" customHeight="1">
      <c r="A148" s="14"/>
      <c r="B148" s="216">
        <v>135</v>
      </c>
      <c r="C148" s="217" t="s">
        <v>106</v>
      </c>
      <c r="D148" s="217" t="s">
        <v>239</v>
      </c>
      <c r="E148" s="217" t="s">
        <v>1276</v>
      </c>
      <c r="F148" s="217"/>
      <c r="G148" s="218">
        <v>135</v>
      </c>
      <c r="H148" s="218">
        <v>7738880</v>
      </c>
      <c r="I148" s="218">
        <v>408307</v>
      </c>
      <c r="J148" s="219" t="s">
        <v>185</v>
      </c>
      <c r="K148" s="47"/>
    </row>
    <row r="149" spans="1:11" ht="15.75" customHeight="1">
      <c r="A149" s="14"/>
      <c r="B149" s="216">
        <v>136</v>
      </c>
      <c r="C149" s="217" t="s">
        <v>106</v>
      </c>
      <c r="D149" s="217" t="s">
        <v>239</v>
      </c>
      <c r="E149" s="217" t="s">
        <v>1276</v>
      </c>
      <c r="F149" s="217"/>
      <c r="G149" s="218">
        <v>137</v>
      </c>
      <c r="H149" s="218">
        <v>7738880</v>
      </c>
      <c r="I149" s="218">
        <v>408307</v>
      </c>
      <c r="J149" s="219" t="s">
        <v>185</v>
      </c>
      <c r="K149" s="47"/>
    </row>
    <row r="150" spans="1:11" ht="15.75" customHeight="1">
      <c r="A150" s="14"/>
      <c r="B150" s="216">
        <v>137</v>
      </c>
      <c r="C150" s="217" t="s">
        <v>106</v>
      </c>
      <c r="D150" s="217" t="s">
        <v>239</v>
      </c>
      <c r="E150" s="217" t="s">
        <v>1276</v>
      </c>
      <c r="F150" s="217"/>
      <c r="G150" s="218">
        <v>73</v>
      </c>
      <c r="H150" s="218">
        <v>7738880</v>
      </c>
      <c r="I150" s="218">
        <v>408307</v>
      </c>
      <c r="J150" s="219" t="s">
        <v>185</v>
      </c>
      <c r="K150" s="47"/>
    </row>
    <row r="151" spans="1:11" ht="15.75" customHeight="1">
      <c r="A151" s="14"/>
      <c r="B151" s="216">
        <v>138</v>
      </c>
      <c r="C151" s="217" t="s">
        <v>106</v>
      </c>
      <c r="D151" s="217" t="s">
        <v>249</v>
      </c>
      <c r="E151" s="217" t="s">
        <v>1277</v>
      </c>
      <c r="F151" s="217">
        <v>9.2640999999999991</v>
      </c>
      <c r="G151" s="218">
        <v>352</v>
      </c>
      <c r="H151" s="218">
        <v>7749413</v>
      </c>
      <c r="I151" s="218">
        <v>405174</v>
      </c>
      <c r="J151" s="219" t="s">
        <v>185</v>
      </c>
      <c r="K151" s="47"/>
    </row>
    <row r="152" spans="1:11" ht="15.75" customHeight="1">
      <c r="A152" s="14"/>
      <c r="B152" s="216">
        <v>139</v>
      </c>
      <c r="C152" s="217" t="s">
        <v>106</v>
      </c>
      <c r="D152" s="217" t="s">
        <v>249</v>
      </c>
      <c r="E152" s="217" t="s">
        <v>1277</v>
      </c>
      <c r="F152" s="217"/>
      <c r="G152" s="218">
        <v>386</v>
      </c>
      <c r="H152" s="218">
        <v>7749413</v>
      </c>
      <c r="I152" s="218">
        <v>405174</v>
      </c>
      <c r="J152" s="219" t="s">
        <v>185</v>
      </c>
      <c r="K152" s="47"/>
    </row>
    <row r="153" spans="1:11" ht="15.75" customHeight="1">
      <c r="A153" s="14"/>
      <c r="B153" s="216">
        <v>140</v>
      </c>
      <c r="C153" s="217" t="s">
        <v>106</v>
      </c>
      <c r="D153" s="217" t="s">
        <v>249</v>
      </c>
      <c r="E153" s="217" t="s">
        <v>1277</v>
      </c>
      <c r="F153" s="217"/>
      <c r="G153" s="218">
        <v>370</v>
      </c>
      <c r="H153" s="218">
        <v>7749413</v>
      </c>
      <c r="I153" s="218">
        <v>405174</v>
      </c>
      <c r="J153" s="219" t="s">
        <v>185</v>
      </c>
      <c r="K153" s="47"/>
    </row>
    <row r="154" spans="1:11" ht="15.75" customHeight="1">
      <c r="A154" s="14"/>
      <c r="B154" s="216">
        <v>141</v>
      </c>
      <c r="C154" s="217" t="s">
        <v>106</v>
      </c>
      <c r="D154" s="217" t="s">
        <v>249</v>
      </c>
      <c r="E154" s="217" t="s">
        <v>1277</v>
      </c>
      <c r="F154" s="217"/>
      <c r="G154" s="218">
        <v>352</v>
      </c>
      <c r="H154" s="218">
        <v>7749413</v>
      </c>
      <c r="I154" s="218">
        <v>405174</v>
      </c>
      <c r="J154" s="219" t="s">
        <v>185</v>
      </c>
      <c r="K154" s="47"/>
    </row>
    <row r="155" spans="1:11" ht="15.75" customHeight="1">
      <c r="A155" s="14"/>
      <c r="B155" s="216">
        <v>142</v>
      </c>
      <c r="C155" s="217" t="s">
        <v>106</v>
      </c>
      <c r="D155" s="217" t="s">
        <v>249</v>
      </c>
      <c r="E155" s="217" t="s">
        <v>1277</v>
      </c>
      <c r="F155" s="217"/>
      <c r="G155" s="218">
        <v>270</v>
      </c>
      <c r="H155" s="218">
        <v>7749413</v>
      </c>
      <c r="I155" s="218">
        <v>405174</v>
      </c>
      <c r="J155" s="219" t="s">
        <v>185</v>
      </c>
      <c r="K155" s="47"/>
    </row>
    <row r="156" spans="1:11" ht="15.75" customHeight="1">
      <c r="A156" s="14"/>
      <c r="B156" s="216">
        <v>143</v>
      </c>
      <c r="C156" s="217" t="s">
        <v>106</v>
      </c>
      <c r="D156" s="217" t="s">
        <v>1278</v>
      </c>
      <c r="E156" s="217" t="s">
        <v>1279</v>
      </c>
      <c r="F156" s="217">
        <v>1.4762</v>
      </c>
      <c r="G156" s="218">
        <v>76</v>
      </c>
      <c r="H156" s="218">
        <v>7749411</v>
      </c>
      <c r="I156" s="218">
        <v>404743</v>
      </c>
      <c r="J156" s="219" t="s">
        <v>185</v>
      </c>
      <c r="K156" s="47"/>
    </row>
    <row r="157" spans="1:11" ht="15.75" customHeight="1">
      <c r="A157" s="14"/>
      <c r="B157" s="216">
        <v>144</v>
      </c>
      <c r="C157" s="217" t="s">
        <v>106</v>
      </c>
      <c r="D157" s="217" t="s">
        <v>1278</v>
      </c>
      <c r="E157" s="217" t="s">
        <v>1279</v>
      </c>
      <c r="F157" s="217"/>
      <c r="G157" s="218">
        <v>144</v>
      </c>
      <c r="H157" s="218">
        <v>7749411</v>
      </c>
      <c r="I157" s="218">
        <v>404743</v>
      </c>
      <c r="J157" s="219" t="s">
        <v>185</v>
      </c>
      <c r="K157" s="47"/>
    </row>
    <row r="158" spans="1:11" ht="15.75" customHeight="1">
      <c r="A158" s="14"/>
      <c r="B158" s="216">
        <v>145</v>
      </c>
      <c r="C158" s="217" t="s">
        <v>106</v>
      </c>
      <c r="D158" s="217" t="s">
        <v>1278</v>
      </c>
      <c r="E158" s="217" t="s">
        <v>1279</v>
      </c>
      <c r="F158" s="217"/>
      <c r="G158" s="218">
        <v>69</v>
      </c>
      <c r="H158" s="218">
        <v>7749411</v>
      </c>
      <c r="I158" s="218">
        <v>404743</v>
      </c>
      <c r="J158" s="219" t="s">
        <v>185</v>
      </c>
      <c r="K158" s="47"/>
    </row>
    <row r="159" spans="1:11" ht="15.75" customHeight="1">
      <c r="A159" s="14"/>
      <c r="B159" s="216">
        <v>146</v>
      </c>
      <c r="C159" s="217" t="s">
        <v>106</v>
      </c>
      <c r="D159" s="217" t="s">
        <v>1278</v>
      </c>
      <c r="E159" s="217" t="s">
        <v>1279</v>
      </c>
      <c r="F159" s="217"/>
      <c r="G159" s="218">
        <v>110</v>
      </c>
      <c r="H159" s="218">
        <v>7749411</v>
      </c>
      <c r="I159" s="218">
        <v>404743</v>
      </c>
      <c r="J159" s="219" t="s">
        <v>185</v>
      </c>
      <c r="K159" s="47"/>
    </row>
    <row r="160" spans="1:11" ht="15.75" customHeight="1">
      <c r="A160" s="14"/>
      <c r="B160" s="216">
        <v>147</v>
      </c>
      <c r="C160" s="217" t="s">
        <v>106</v>
      </c>
      <c r="D160" s="217" t="s">
        <v>1280</v>
      </c>
      <c r="E160" s="217" t="s">
        <v>1281</v>
      </c>
      <c r="F160" s="217">
        <v>5.2430000000000003</v>
      </c>
      <c r="G160" s="218">
        <v>19</v>
      </c>
      <c r="H160" s="218">
        <v>7748899</v>
      </c>
      <c r="I160" s="218">
        <v>403984</v>
      </c>
      <c r="J160" s="219" t="s">
        <v>185</v>
      </c>
      <c r="K160" s="47"/>
    </row>
    <row r="161" spans="1:11" ht="15.75" customHeight="1">
      <c r="A161" s="14"/>
      <c r="B161" s="216">
        <v>148</v>
      </c>
      <c r="C161" s="217" t="s">
        <v>106</v>
      </c>
      <c r="D161" s="217" t="s">
        <v>1280</v>
      </c>
      <c r="E161" s="217" t="s">
        <v>1281</v>
      </c>
      <c r="F161" s="217"/>
      <c r="G161" s="218">
        <v>114</v>
      </c>
      <c r="H161" s="218">
        <v>7748899</v>
      </c>
      <c r="I161" s="218">
        <v>403984</v>
      </c>
      <c r="J161" s="219" t="s">
        <v>185</v>
      </c>
      <c r="K161" s="47"/>
    </row>
    <row r="162" spans="1:11" ht="15.75" customHeight="1">
      <c r="A162" s="14"/>
      <c r="B162" s="216">
        <v>149</v>
      </c>
      <c r="C162" s="217" t="s">
        <v>106</v>
      </c>
      <c r="D162" s="217" t="s">
        <v>1280</v>
      </c>
      <c r="E162" s="217" t="s">
        <v>1281</v>
      </c>
      <c r="F162" s="217"/>
      <c r="G162" s="218">
        <v>170</v>
      </c>
      <c r="H162" s="218">
        <v>7748899</v>
      </c>
      <c r="I162" s="218">
        <v>403984</v>
      </c>
      <c r="J162" s="219" t="s">
        <v>185</v>
      </c>
      <c r="K162" s="47"/>
    </row>
    <row r="163" spans="1:11" ht="15.75" customHeight="1">
      <c r="A163" s="14"/>
      <c r="B163" s="216">
        <v>150</v>
      </c>
      <c r="C163" s="217" t="s">
        <v>106</v>
      </c>
      <c r="D163" s="217" t="s">
        <v>1280</v>
      </c>
      <c r="E163" s="217" t="s">
        <v>1281</v>
      </c>
      <c r="F163" s="217"/>
      <c r="G163" s="218">
        <v>219</v>
      </c>
      <c r="H163" s="218">
        <v>7748899</v>
      </c>
      <c r="I163" s="218">
        <v>403984</v>
      </c>
      <c r="J163" s="219" t="s">
        <v>185</v>
      </c>
      <c r="K163" s="47"/>
    </row>
    <row r="164" spans="1:11" ht="15.75" customHeight="1">
      <c r="A164" s="14"/>
      <c r="B164" s="216">
        <v>151</v>
      </c>
      <c r="C164" s="217" t="s">
        <v>106</v>
      </c>
      <c r="D164" s="217" t="s">
        <v>1280</v>
      </c>
      <c r="E164" s="217" t="s">
        <v>1281</v>
      </c>
      <c r="F164" s="217"/>
      <c r="G164" s="218">
        <v>241</v>
      </c>
      <c r="H164" s="218">
        <v>7748899</v>
      </c>
      <c r="I164" s="218">
        <v>403984</v>
      </c>
      <c r="J164" s="219" t="s">
        <v>185</v>
      </c>
      <c r="K164" s="47"/>
    </row>
    <row r="165" spans="1:11" ht="15.75" customHeight="1">
      <c r="A165" s="14"/>
      <c r="B165" s="216">
        <v>152</v>
      </c>
      <c r="C165" s="217" t="s">
        <v>106</v>
      </c>
      <c r="D165" s="217" t="s">
        <v>1280</v>
      </c>
      <c r="E165" s="217" t="s">
        <v>1281</v>
      </c>
      <c r="F165" s="217"/>
      <c r="G165" s="218">
        <v>243</v>
      </c>
      <c r="H165" s="218">
        <v>7748899</v>
      </c>
      <c r="I165" s="218">
        <v>403984</v>
      </c>
      <c r="J165" s="219" t="s">
        <v>185</v>
      </c>
      <c r="K165" s="47"/>
    </row>
    <row r="166" spans="1:11" ht="15.75" customHeight="1">
      <c r="A166" s="14"/>
      <c r="B166" s="216">
        <v>153</v>
      </c>
      <c r="C166" s="217" t="s">
        <v>106</v>
      </c>
      <c r="D166" s="217" t="s">
        <v>1280</v>
      </c>
      <c r="E166" s="217" t="s">
        <v>1281</v>
      </c>
      <c r="F166" s="217"/>
      <c r="G166" s="218">
        <v>235</v>
      </c>
      <c r="H166" s="218">
        <v>7748899</v>
      </c>
      <c r="I166" s="218">
        <v>403984</v>
      </c>
      <c r="J166" s="219" t="s">
        <v>185</v>
      </c>
      <c r="K166" s="47"/>
    </row>
    <row r="167" spans="1:11" ht="15.75" customHeight="1">
      <c r="A167" s="14"/>
      <c r="B167" s="216">
        <v>154</v>
      </c>
      <c r="C167" s="217" t="s">
        <v>106</v>
      </c>
      <c r="D167" s="217" t="s">
        <v>1280</v>
      </c>
      <c r="E167" s="217" t="s">
        <v>1281</v>
      </c>
      <c r="F167" s="217"/>
      <c r="G167" s="218">
        <v>213</v>
      </c>
      <c r="H167" s="218">
        <v>7748899</v>
      </c>
      <c r="I167" s="218">
        <v>403984</v>
      </c>
      <c r="J167" s="219" t="s">
        <v>185</v>
      </c>
      <c r="K167" s="47"/>
    </row>
    <row r="168" spans="1:11" ht="15.75" customHeight="1">
      <c r="A168" s="14"/>
      <c r="B168" s="216">
        <v>155</v>
      </c>
      <c r="C168" s="217" t="s">
        <v>106</v>
      </c>
      <c r="D168" s="217" t="s">
        <v>1280</v>
      </c>
      <c r="E168" s="217" t="s">
        <v>1281</v>
      </c>
      <c r="F168" s="217"/>
      <c r="G168" s="218">
        <v>189</v>
      </c>
      <c r="H168" s="218">
        <v>7748899</v>
      </c>
      <c r="I168" s="218">
        <v>403984</v>
      </c>
      <c r="J168" s="219" t="s">
        <v>185</v>
      </c>
      <c r="K168" s="47"/>
    </row>
    <row r="169" spans="1:11" ht="15.75" customHeight="1">
      <c r="A169" s="14"/>
      <c r="B169" s="216">
        <v>156</v>
      </c>
      <c r="C169" s="217" t="s">
        <v>106</v>
      </c>
      <c r="D169" s="217" t="s">
        <v>1280</v>
      </c>
      <c r="E169" s="217" t="s">
        <v>1281</v>
      </c>
      <c r="F169" s="217"/>
      <c r="G169" s="218">
        <v>144</v>
      </c>
      <c r="H169" s="218">
        <v>7748899</v>
      </c>
      <c r="I169" s="218">
        <v>403984</v>
      </c>
      <c r="J169" s="219" t="s">
        <v>185</v>
      </c>
      <c r="K169" s="47"/>
    </row>
    <row r="170" spans="1:11" ht="15.75" customHeight="1">
      <c r="A170" s="14"/>
      <c r="B170" s="216">
        <v>157</v>
      </c>
      <c r="C170" s="217" t="s">
        <v>106</v>
      </c>
      <c r="D170" s="217" t="s">
        <v>1280</v>
      </c>
      <c r="E170" s="217" t="s">
        <v>1281</v>
      </c>
      <c r="F170" s="217"/>
      <c r="G170" s="218">
        <v>42</v>
      </c>
      <c r="H170" s="218">
        <v>7748899</v>
      </c>
      <c r="I170" s="218">
        <v>403984</v>
      </c>
      <c r="J170" s="219" t="s">
        <v>185</v>
      </c>
      <c r="K170" s="47"/>
    </row>
    <row r="171" spans="1:11" ht="15.75" customHeight="1">
      <c r="A171" s="14"/>
      <c r="B171" s="216">
        <v>158</v>
      </c>
      <c r="C171" s="217" t="s">
        <v>106</v>
      </c>
      <c r="D171" s="217" t="s">
        <v>1282</v>
      </c>
      <c r="E171" s="217" t="s">
        <v>1283</v>
      </c>
      <c r="F171" s="217">
        <v>18.562200000000001</v>
      </c>
      <c r="G171" s="218">
        <v>460</v>
      </c>
      <c r="H171" s="218">
        <v>7749703</v>
      </c>
      <c r="I171" s="218">
        <v>406003</v>
      </c>
      <c r="J171" s="219" t="s">
        <v>185</v>
      </c>
      <c r="K171" s="47"/>
    </row>
    <row r="172" spans="1:11" ht="15.75" customHeight="1">
      <c r="A172" s="14"/>
      <c r="B172" s="216">
        <v>159</v>
      </c>
      <c r="C172" s="217" t="s">
        <v>106</v>
      </c>
      <c r="D172" s="217" t="s">
        <v>1282</v>
      </c>
      <c r="E172" s="217" t="s">
        <v>1283</v>
      </c>
      <c r="F172" s="217"/>
      <c r="G172" s="218">
        <v>563</v>
      </c>
      <c r="H172" s="218">
        <v>7749703</v>
      </c>
      <c r="I172" s="218">
        <v>406003</v>
      </c>
      <c r="J172" s="219" t="s">
        <v>185</v>
      </c>
      <c r="K172" s="47"/>
    </row>
    <row r="173" spans="1:11" ht="15.75" customHeight="1">
      <c r="A173" s="14"/>
      <c r="B173" s="216">
        <v>160</v>
      </c>
      <c r="C173" s="217" t="s">
        <v>106</v>
      </c>
      <c r="D173" s="217" t="s">
        <v>1282</v>
      </c>
      <c r="E173" s="217" t="s">
        <v>1283</v>
      </c>
      <c r="F173" s="217"/>
      <c r="G173" s="218">
        <v>235</v>
      </c>
      <c r="H173" s="218">
        <v>7749703</v>
      </c>
      <c r="I173" s="218">
        <v>406003</v>
      </c>
      <c r="J173" s="219" t="s">
        <v>185</v>
      </c>
      <c r="K173" s="47"/>
    </row>
    <row r="174" spans="1:11" ht="15.75" customHeight="1">
      <c r="A174" s="14"/>
      <c r="B174" s="216">
        <v>161</v>
      </c>
      <c r="C174" s="217" t="s">
        <v>106</v>
      </c>
      <c r="D174" s="217" t="s">
        <v>1282</v>
      </c>
      <c r="E174" s="217" t="s">
        <v>1283</v>
      </c>
      <c r="F174" s="217"/>
      <c r="G174" s="218">
        <v>305</v>
      </c>
      <c r="H174" s="218">
        <v>7749703</v>
      </c>
      <c r="I174" s="218">
        <v>406003</v>
      </c>
      <c r="J174" s="219" t="s">
        <v>185</v>
      </c>
      <c r="K174" s="47"/>
    </row>
    <row r="175" spans="1:11" ht="15.75" customHeight="1">
      <c r="A175" s="14"/>
      <c r="B175" s="216">
        <v>162</v>
      </c>
      <c r="C175" s="217" t="s">
        <v>106</v>
      </c>
      <c r="D175" s="217" t="s">
        <v>1282</v>
      </c>
      <c r="E175" s="217" t="s">
        <v>1283</v>
      </c>
      <c r="F175" s="217"/>
      <c r="G175" s="218">
        <v>316</v>
      </c>
      <c r="H175" s="218">
        <v>7749703</v>
      </c>
      <c r="I175" s="218">
        <v>406003</v>
      </c>
      <c r="J175" s="219" t="s">
        <v>185</v>
      </c>
      <c r="K175" s="47"/>
    </row>
    <row r="176" spans="1:11" ht="15.75" customHeight="1">
      <c r="A176" s="14"/>
      <c r="B176" s="216">
        <v>163</v>
      </c>
      <c r="C176" s="217" t="s">
        <v>106</v>
      </c>
      <c r="D176" s="217" t="s">
        <v>1282</v>
      </c>
      <c r="E176" s="217" t="s">
        <v>1283</v>
      </c>
      <c r="F176" s="217"/>
      <c r="G176" s="218">
        <v>302</v>
      </c>
      <c r="H176" s="218">
        <v>7749703</v>
      </c>
      <c r="I176" s="218">
        <v>406003</v>
      </c>
      <c r="J176" s="219" t="s">
        <v>185</v>
      </c>
      <c r="K176" s="47"/>
    </row>
    <row r="177" spans="1:11" ht="15.75" customHeight="1">
      <c r="A177" s="14"/>
      <c r="B177" s="216">
        <v>164</v>
      </c>
      <c r="C177" s="217" t="s">
        <v>106</v>
      </c>
      <c r="D177" s="217" t="s">
        <v>1282</v>
      </c>
      <c r="E177" s="217" t="s">
        <v>1283</v>
      </c>
      <c r="F177" s="217"/>
      <c r="G177" s="218">
        <v>494</v>
      </c>
      <c r="H177" s="218">
        <v>7749703</v>
      </c>
      <c r="I177" s="218">
        <v>406003</v>
      </c>
      <c r="J177" s="219" t="s">
        <v>185</v>
      </c>
      <c r="K177" s="47"/>
    </row>
    <row r="178" spans="1:11" ht="15.75" customHeight="1">
      <c r="A178" s="14"/>
      <c r="B178" s="216">
        <v>165</v>
      </c>
      <c r="C178" s="217" t="s">
        <v>106</v>
      </c>
      <c r="D178" s="217" t="s">
        <v>1282</v>
      </c>
      <c r="E178" s="217" t="s">
        <v>1283</v>
      </c>
      <c r="F178" s="217"/>
      <c r="G178" s="218">
        <v>713</v>
      </c>
      <c r="H178" s="218">
        <v>7749703</v>
      </c>
      <c r="I178" s="218">
        <v>406003</v>
      </c>
      <c r="J178" s="219" t="s">
        <v>185</v>
      </c>
      <c r="K178" s="47"/>
    </row>
    <row r="179" spans="1:11" ht="15.75" customHeight="1">
      <c r="A179" s="14"/>
      <c r="B179" s="216">
        <v>166</v>
      </c>
      <c r="C179" s="217" t="s">
        <v>106</v>
      </c>
      <c r="D179" s="217" t="s">
        <v>1282</v>
      </c>
      <c r="E179" s="217" t="s">
        <v>1283</v>
      </c>
      <c r="F179" s="217"/>
      <c r="G179" s="218">
        <v>16</v>
      </c>
      <c r="H179" s="218">
        <v>7749703</v>
      </c>
      <c r="I179" s="218">
        <v>406003</v>
      </c>
      <c r="J179" s="219" t="s">
        <v>185</v>
      </c>
      <c r="K179" s="47"/>
    </row>
    <row r="180" spans="1:11" ht="15.75" customHeight="1">
      <c r="A180" s="14"/>
      <c r="B180" s="216">
        <v>167</v>
      </c>
      <c r="C180" s="217" t="s">
        <v>106</v>
      </c>
      <c r="D180" s="217" t="s">
        <v>1284</v>
      </c>
      <c r="E180" s="217" t="s">
        <v>1285</v>
      </c>
      <c r="F180" s="217">
        <v>54.1813</v>
      </c>
      <c r="G180" s="218">
        <v>9</v>
      </c>
      <c r="H180" s="218">
        <v>7749767</v>
      </c>
      <c r="I180" s="218">
        <v>404410</v>
      </c>
      <c r="J180" s="219" t="s">
        <v>185</v>
      </c>
      <c r="K180" s="47"/>
    </row>
    <row r="181" spans="1:11" ht="15.75" customHeight="1">
      <c r="A181" s="14"/>
      <c r="B181" s="216">
        <v>168</v>
      </c>
      <c r="C181" s="217" t="s">
        <v>106</v>
      </c>
      <c r="D181" s="217" t="s">
        <v>1284</v>
      </c>
      <c r="E181" s="217" t="s">
        <v>1285</v>
      </c>
      <c r="F181" s="217"/>
      <c r="G181" s="218">
        <v>710</v>
      </c>
      <c r="H181" s="218">
        <v>7749767</v>
      </c>
      <c r="I181" s="218">
        <v>404410</v>
      </c>
      <c r="J181" s="219" t="s">
        <v>185</v>
      </c>
      <c r="K181" s="47"/>
    </row>
    <row r="182" spans="1:11" ht="15.75" customHeight="1">
      <c r="A182" s="14"/>
      <c r="B182" s="216">
        <v>169</v>
      </c>
      <c r="C182" s="217" t="s">
        <v>106</v>
      </c>
      <c r="D182" s="217" t="s">
        <v>1284</v>
      </c>
      <c r="E182" s="217" t="s">
        <v>1285</v>
      </c>
      <c r="F182" s="217"/>
      <c r="G182" s="218">
        <v>1400</v>
      </c>
      <c r="H182" s="218">
        <v>7749767</v>
      </c>
      <c r="I182" s="218">
        <v>404410</v>
      </c>
      <c r="J182" s="219" t="s">
        <v>185</v>
      </c>
      <c r="K182" s="47"/>
    </row>
    <row r="183" spans="1:11" ht="15.75" customHeight="1">
      <c r="A183" s="14"/>
      <c r="B183" s="216">
        <v>170</v>
      </c>
      <c r="C183" s="217" t="s">
        <v>106</v>
      </c>
      <c r="D183" s="217" t="s">
        <v>1284</v>
      </c>
      <c r="E183" s="217" t="s">
        <v>1285</v>
      </c>
      <c r="F183" s="217"/>
      <c r="G183" s="218">
        <v>695</v>
      </c>
      <c r="H183" s="218">
        <v>7749767</v>
      </c>
      <c r="I183" s="218">
        <v>404410</v>
      </c>
      <c r="J183" s="219" t="s">
        <v>185</v>
      </c>
      <c r="K183" s="47"/>
    </row>
    <row r="184" spans="1:11" ht="15.75" customHeight="1">
      <c r="A184" s="14"/>
      <c r="B184" s="216">
        <v>171</v>
      </c>
      <c r="C184" s="217" t="s">
        <v>106</v>
      </c>
      <c r="D184" s="217" t="s">
        <v>1284</v>
      </c>
      <c r="E184" s="217" t="s">
        <v>1285</v>
      </c>
      <c r="F184" s="217"/>
      <c r="G184" s="218">
        <v>831</v>
      </c>
      <c r="H184" s="218">
        <v>7749767</v>
      </c>
      <c r="I184" s="218">
        <v>404410</v>
      </c>
      <c r="J184" s="219" t="s">
        <v>185</v>
      </c>
      <c r="K184" s="47"/>
    </row>
    <row r="185" spans="1:11" ht="15.75" customHeight="1">
      <c r="A185" s="14"/>
      <c r="B185" s="216">
        <v>172</v>
      </c>
      <c r="C185" s="217" t="s">
        <v>106</v>
      </c>
      <c r="D185" s="217" t="s">
        <v>1284</v>
      </c>
      <c r="E185" s="217" t="s">
        <v>1285</v>
      </c>
      <c r="F185" s="217"/>
      <c r="G185" s="218">
        <v>1057</v>
      </c>
      <c r="H185" s="218">
        <v>7749767</v>
      </c>
      <c r="I185" s="218">
        <v>404410</v>
      </c>
      <c r="J185" s="219" t="s">
        <v>185</v>
      </c>
      <c r="K185" s="47"/>
    </row>
    <row r="186" spans="1:11" ht="15.75" customHeight="1">
      <c r="A186" s="14"/>
      <c r="B186" s="216">
        <v>173</v>
      </c>
      <c r="C186" s="217" t="s">
        <v>106</v>
      </c>
      <c r="D186" s="217" t="s">
        <v>1284</v>
      </c>
      <c r="E186" s="217" t="s">
        <v>1285</v>
      </c>
      <c r="F186" s="217"/>
      <c r="G186" s="218">
        <v>1105</v>
      </c>
      <c r="H186" s="218">
        <v>7749767</v>
      </c>
      <c r="I186" s="218">
        <v>404410</v>
      </c>
      <c r="J186" s="219" t="s">
        <v>185</v>
      </c>
      <c r="K186" s="47"/>
    </row>
    <row r="187" spans="1:11" ht="15.75" customHeight="1">
      <c r="A187" s="14"/>
      <c r="B187" s="216">
        <v>174</v>
      </c>
      <c r="C187" s="217" t="s">
        <v>106</v>
      </c>
      <c r="D187" s="217" t="s">
        <v>1284</v>
      </c>
      <c r="E187" s="217" t="s">
        <v>1285</v>
      </c>
      <c r="F187" s="217"/>
      <c r="G187" s="218">
        <v>1019</v>
      </c>
      <c r="H187" s="218">
        <v>7749767</v>
      </c>
      <c r="I187" s="218">
        <v>404410</v>
      </c>
      <c r="J187" s="219" t="s">
        <v>185</v>
      </c>
      <c r="K187" s="47"/>
    </row>
    <row r="188" spans="1:11" ht="15.75" customHeight="1">
      <c r="A188" s="14"/>
      <c r="B188" s="216">
        <v>175</v>
      </c>
      <c r="C188" s="217" t="s">
        <v>106</v>
      </c>
      <c r="D188" s="217" t="s">
        <v>1284</v>
      </c>
      <c r="E188" s="217" t="s">
        <v>1285</v>
      </c>
      <c r="F188" s="217"/>
      <c r="G188" s="218">
        <v>1126</v>
      </c>
      <c r="H188" s="218">
        <v>7749767</v>
      </c>
      <c r="I188" s="218">
        <v>404410</v>
      </c>
      <c r="J188" s="219" t="s">
        <v>185</v>
      </c>
      <c r="K188" s="47"/>
    </row>
    <row r="189" spans="1:11" ht="15.75" customHeight="1">
      <c r="A189" s="14"/>
      <c r="B189" s="216">
        <v>176</v>
      </c>
      <c r="C189" s="217" t="s">
        <v>106</v>
      </c>
      <c r="D189" s="217" t="s">
        <v>251</v>
      </c>
      <c r="E189" s="217" t="s">
        <v>1286</v>
      </c>
      <c r="F189" s="217">
        <v>15.5871</v>
      </c>
      <c r="G189" s="218">
        <v>134</v>
      </c>
      <c r="H189" s="218">
        <v>7747840</v>
      </c>
      <c r="I189" s="218">
        <v>402464</v>
      </c>
      <c r="J189" s="219" t="s">
        <v>185</v>
      </c>
      <c r="K189" s="47"/>
    </row>
    <row r="190" spans="1:11" ht="15.75" customHeight="1">
      <c r="A190" s="14"/>
      <c r="B190" s="216">
        <v>177</v>
      </c>
      <c r="C190" s="217" t="s">
        <v>106</v>
      </c>
      <c r="D190" s="217" t="s">
        <v>251</v>
      </c>
      <c r="E190" s="217" t="s">
        <v>1286</v>
      </c>
      <c r="F190" s="217"/>
      <c r="G190" s="218">
        <v>108</v>
      </c>
      <c r="H190" s="218">
        <v>7747840</v>
      </c>
      <c r="I190" s="218">
        <v>402464</v>
      </c>
      <c r="J190" s="219" t="s">
        <v>185</v>
      </c>
      <c r="K190" s="47"/>
    </row>
    <row r="191" spans="1:11" ht="15.75" customHeight="1">
      <c r="A191" s="14"/>
      <c r="B191" s="216">
        <v>178</v>
      </c>
      <c r="C191" s="217" t="s">
        <v>106</v>
      </c>
      <c r="D191" s="217" t="s">
        <v>251</v>
      </c>
      <c r="E191" s="217" t="s">
        <v>1286</v>
      </c>
      <c r="F191" s="217"/>
      <c r="G191" s="218">
        <v>201</v>
      </c>
      <c r="H191" s="218">
        <v>7747840</v>
      </c>
      <c r="I191" s="218">
        <v>402464</v>
      </c>
      <c r="J191" s="219" t="s">
        <v>185</v>
      </c>
      <c r="K191" s="47"/>
    </row>
    <row r="192" spans="1:11" ht="15.75" customHeight="1">
      <c r="A192" s="14"/>
      <c r="B192" s="216">
        <v>179</v>
      </c>
      <c r="C192" s="217" t="s">
        <v>106</v>
      </c>
      <c r="D192" s="217" t="s">
        <v>251</v>
      </c>
      <c r="E192" s="217" t="s">
        <v>1286</v>
      </c>
      <c r="F192" s="217"/>
      <c r="G192" s="218">
        <v>170</v>
      </c>
      <c r="H192" s="218">
        <v>7747840</v>
      </c>
      <c r="I192" s="218">
        <v>402464</v>
      </c>
      <c r="J192" s="219" t="s">
        <v>185</v>
      </c>
      <c r="K192" s="47"/>
    </row>
    <row r="193" spans="1:11" ht="15.75" customHeight="1">
      <c r="A193" s="14"/>
      <c r="B193" s="216">
        <v>180</v>
      </c>
      <c r="C193" s="217" t="s">
        <v>106</v>
      </c>
      <c r="D193" s="217" t="s">
        <v>251</v>
      </c>
      <c r="E193" s="217" t="s">
        <v>1286</v>
      </c>
      <c r="F193" s="217"/>
      <c r="G193" s="218">
        <v>272</v>
      </c>
      <c r="H193" s="218">
        <v>7747840</v>
      </c>
      <c r="I193" s="218">
        <v>402464</v>
      </c>
      <c r="J193" s="219" t="s">
        <v>185</v>
      </c>
      <c r="K193" s="47"/>
    </row>
    <row r="194" spans="1:11" ht="15.75" customHeight="1">
      <c r="A194" s="14"/>
      <c r="B194" s="216">
        <v>181</v>
      </c>
      <c r="C194" s="217" t="s">
        <v>106</v>
      </c>
      <c r="D194" s="217" t="s">
        <v>251</v>
      </c>
      <c r="E194" s="217" t="s">
        <v>1286</v>
      </c>
      <c r="F194" s="217"/>
      <c r="G194" s="218">
        <v>236</v>
      </c>
      <c r="H194" s="218">
        <v>7747840</v>
      </c>
      <c r="I194" s="218">
        <v>402464</v>
      </c>
      <c r="J194" s="219" t="s">
        <v>185</v>
      </c>
      <c r="K194" s="47"/>
    </row>
    <row r="195" spans="1:11" ht="15.75" customHeight="1">
      <c r="A195" s="14"/>
      <c r="B195" s="216">
        <v>182</v>
      </c>
      <c r="C195" s="217" t="s">
        <v>106</v>
      </c>
      <c r="D195" s="217" t="s">
        <v>251</v>
      </c>
      <c r="E195" s="217" t="s">
        <v>1286</v>
      </c>
      <c r="F195" s="217"/>
      <c r="G195" s="218">
        <v>306</v>
      </c>
      <c r="H195" s="218">
        <v>7747840</v>
      </c>
      <c r="I195" s="218">
        <v>402464</v>
      </c>
      <c r="J195" s="219" t="s">
        <v>185</v>
      </c>
      <c r="K195" s="47"/>
    </row>
    <row r="196" spans="1:11" ht="15.75" customHeight="1">
      <c r="A196" s="14"/>
      <c r="B196" s="216">
        <v>183</v>
      </c>
      <c r="C196" s="217" t="s">
        <v>106</v>
      </c>
      <c r="D196" s="217" t="s">
        <v>251</v>
      </c>
      <c r="E196" s="217" t="s">
        <v>1286</v>
      </c>
      <c r="F196" s="217"/>
      <c r="G196" s="218">
        <v>398</v>
      </c>
      <c r="H196" s="218">
        <v>7747840</v>
      </c>
      <c r="I196" s="218">
        <v>402464</v>
      </c>
      <c r="J196" s="219" t="s">
        <v>185</v>
      </c>
      <c r="K196" s="47"/>
    </row>
    <row r="197" spans="1:11" ht="15.75" customHeight="1">
      <c r="A197" s="14"/>
      <c r="B197" s="216">
        <v>184</v>
      </c>
      <c r="C197" s="217" t="s">
        <v>106</v>
      </c>
      <c r="D197" s="217" t="s">
        <v>251</v>
      </c>
      <c r="E197" s="217" t="s">
        <v>1286</v>
      </c>
      <c r="F197" s="217"/>
      <c r="G197" s="218">
        <v>294</v>
      </c>
      <c r="H197" s="218">
        <v>7747840</v>
      </c>
      <c r="I197" s="218">
        <v>402464</v>
      </c>
      <c r="J197" s="219" t="s">
        <v>185</v>
      </c>
      <c r="K197" s="47"/>
    </row>
    <row r="198" spans="1:11" ht="15.75" customHeight="1">
      <c r="A198" s="14"/>
      <c r="B198" s="216">
        <v>185</v>
      </c>
      <c r="C198" s="217" t="s">
        <v>106</v>
      </c>
      <c r="D198" s="217" t="s">
        <v>251</v>
      </c>
      <c r="E198" s="217" t="s">
        <v>1286</v>
      </c>
      <c r="F198" s="217"/>
      <c r="G198" s="218">
        <v>554</v>
      </c>
      <c r="H198" s="218">
        <v>7747840</v>
      </c>
      <c r="I198" s="218">
        <v>402464</v>
      </c>
      <c r="J198" s="219" t="s">
        <v>185</v>
      </c>
      <c r="K198" s="47"/>
    </row>
    <row r="199" spans="1:11" ht="15.75" customHeight="1">
      <c r="A199" s="14"/>
      <c r="B199" s="216">
        <v>186</v>
      </c>
      <c r="C199" s="217" t="s">
        <v>106</v>
      </c>
      <c r="D199" s="217" t="s">
        <v>251</v>
      </c>
      <c r="E199" s="217" t="s">
        <v>1286</v>
      </c>
      <c r="F199" s="217"/>
      <c r="G199" s="218">
        <v>563</v>
      </c>
      <c r="H199" s="218">
        <v>7747840</v>
      </c>
      <c r="I199" s="218">
        <v>402464</v>
      </c>
      <c r="J199" s="219" t="s">
        <v>185</v>
      </c>
      <c r="K199" s="47"/>
    </row>
    <row r="200" spans="1:11" ht="15.75" customHeight="1">
      <c r="A200" s="14"/>
      <c r="B200" s="216">
        <v>187</v>
      </c>
      <c r="C200" s="217" t="s">
        <v>106</v>
      </c>
      <c r="D200" s="217" t="s">
        <v>251</v>
      </c>
      <c r="E200" s="217" t="s">
        <v>1286</v>
      </c>
      <c r="F200" s="217"/>
      <c r="G200" s="218">
        <v>539</v>
      </c>
      <c r="H200" s="218">
        <v>7747840</v>
      </c>
      <c r="I200" s="218">
        <v>402464</v>
      </c>
      <c r="J200" s="219" t="s">
        <v>185</v>
      </c>
      <c r="K200" s="47"/>
    </row>
    <row r="201" spans="1:11" ht="15.75" customHeight="1">
      <c r="A201" s="14"/>
      <c r="B201" s="216">
        <v>188</v>
      </c>
      <c r="C201" s="217" t="s">
        <v>106</v>
      </c>
      <c r="D201" s="217" t="s">
        <v>251</v>
      </c>
      <c r="E201" s="217" t="s">
        <v>1286</v>
      </c>
      <c r="F201" s="217"/>
      <c r="G201" s="218">
        <v>448</v>
      </c>
      <c r="H201" s="218">
        <v>7747840</v>
      </c>
      <c r="I201" s="218">
        <v>402464</v>
      </c>
      <c r="J201" s="219" t="s">
        <v>185</v>
      </c>
      <c r="K201" s="47"/>
    </row>
    <row r="202" spans="1:11" ht="15.75" customHeight="1">
      <c r="A202" s="14"/>
      <c r="B202" s="216">
        <v>189</v>
      </c>
      <c r="C202" s="217" t="s">
        <v>106</v>
      </c>
      <c r="D202" s="217" t="s">
        <v>1287</v>
      </c>
      <c r="E202" s="217" t="s">
        <v>1288</v>
      </c>
      <c r="F202" s="217">
        <v>5.9363000000000001</v>
      </c>
      <c r="G202" s="218">
        <v>44</v>
      </c>
      <c r="H202" s="218">
        <v>7740788</v>
      </c>
      <c r="I202" s="218">
        <v>412781</v>
      </c>
      <c r="J202" s="219" t="s">
        <v>185</v>
      </c>
      <c r="K202" s="47"/>
    </row>
    <row r="203" spans="1:11" ht="15.75" customHeight="1">
      <c r="A203" s="14"/>
      <c r="B203" s="216">
        <v>190</v>
      </c>
      <c r="C203" s="217" t="s">
        <v>106</v>
      </c>
      <c r="D203" s="217" t="s">
        <v>1287</v>
      </c>
      <c r="E203" s="217" t="s">
        <v>1288</v>
      </c>
      <c r="F203" s="217"/>
      <c r="G203" s="218">
        <v>377</v>
      </c>
      <c r="H203" s="218">
        <v>7740788</v>
      </c>
      <c r="I203" s="218">
        <v>412781</v>
      </c>
      <c r="J203" s="219" t="s">
        <v>185</v>
      </c>
      <c r="K203" s="47"/>
    </row>
    <row r="204" spans="1:11" ht="15.75" customHeight="1">
      <c r="A204" s="14"/>
      <c r="B204" s="216">
        <v>191</v>
      </c>
      <c r="C204" s="217" t="s">
        <v>106</v>
      </c>
      <c r="D204" s="217" t="s">
        <v>1287</v>
      </c>
      <c r="E204" s="217" t="s">
        <v>1288</v>
      </c>
      <c r="F204" s="217"/>
      <c r="G204" s="218">
        <v>78</v>
      </c>
      <c r="H204" s="218">
        <v>7740788</v>
      </c>
      <c r="I204" s="218">
        <v>412781</v>
      </c>
      <c r="J204" s="219" t="s">
        <v>185</v>
      </c>
      <c r="K204" s="47"/>
    </row>
    <row r="205" spans="1:11" ht="15.75" customHeight="1">
      <c r="A205" s="14"/>
      <c r="B205" s="216">
        <v>192</v>
      </c>
      <c r="C205" s="217" t="s">
        <v>106</v>
      </c>
      <c r="D205" s="217" t="s">
        <v>1287</v>
      </c>
      <c r="E205" s="217" t="s">
        <v>1288</v>
      </c>
      <c r="F205" s="217"/>
      <c r="G205" s="218">
        <v>225</v>
      </c>
      <c r="H205" s="218">
        <v>7740788</v>
      </c>
      <c r="I205" s="218">
        <v>412781</v>
      </c>
      <c r="J205" s="219" t="s">
        <v>185</v>
      </c>
      <c r="K205" s="47"/>
    </row>
    <row r="206" spans="1:11" ht="15.75" customHeight="1">
      <c r="A206" s="14"/>
      <c r="B206" s="216">
        <v>193</v>
      </c>
      <c r="C206" s="217" t="s">
        <v>106</v>
      </c>
      <c r="D206" s="217" t="s">
        <v>1287</v>
      </c>
      <c r="E206" s="217" t="s">
        <v>1288</v>
      </c>
      <c r="F206" s="217"/>
      <c r="G206" s="218">
        <v>347</v>
      </c>
      <c r="H206" s="218">
        <v>7740788</v>
      </c>
      <c r="I206" s="218">
        <v>412781</v>
      </c>
      <c r="J206" s="219" t="s">
        <v>185</v>
      </c>
      <c r="K206" s="47"/>
    </row>
    <row r="207" spans="1:11" ht="15.75" customHeight="1">
      <c r="A207" s="14"/>
      <c r="B207" s="216">
        <v>194</v>
      </c>
      <c r="C207" s="217" t="s">
        <v>106</v>
      </c>
      <c r="D207" s="217" t="s">
        <v>1287</v>
      </c>
      <c r="E207" s="217" t="s">
        <v>1288</v>
      </c>
      <c r="F207" s="217"/>
      <c r="G207" s="218">
        <v>509</v>
      </c>
      <c r="H207" s="218">
        <v>7740788</v>
      </c>
      <c r="I207" s="218">
        <v>412781</v>
      </c>
      <c r="J207" s="219" t="s">
        <v>185</v>
      </c>
      <c r="K207" s="47"/>
    </row>
    <row r="208" spans="1:11" ht="15.75" customHeight="1">
      <c r="A208" s="14"/>
      <c r="B208" s="216">
        <v>195</v>
      </c>
      <c r="C208" s="217" t="s">
        <v>106</v>
      </c>
      <c r="D208" s="217" t="s">
        <v>268</v>
      </c>
      <c r="E208" s="217" t="s">
        <v>1289</v>
      </c>
      <c r="F208" s="217"/>
      <c r="G208" s="218">
        <v>59</v>
      </c>
      <c r="H208" s="218">
        <v>7742461</v>
      </c>
      <c r="I208" s="218">
        <v>418169</v>
      </c>
      <c r="J208" s="219" t="s">
        <v>185</v>
      </c>
      <c r="K208" s="47"/>
    </row>
    <row r="209" spans="1:11" ht="15.75" customHeight="1">
      <c r="A209" s="14"/>
      <c r="B209" s="216">
        <v>196</v>
      </c>
      <c r="C209" s="217" t="s">
        <v>106</v>
      </c>
      <c r="D209" s="217" t="s">
        <v>268</v>
      </c>
      <c r="E209" s="217" t="s">
        <v>1289</v>
      </c>
      <c r="F209" s="217"/>
      <c r="G209" s="218">
        <v>133</v>
      </c>
      <c r="H209" s="218">
        <v>7742461</v>
      </c>
      <c r="I209" s="218">
        <v>418169</v>
      </c>
      <c r="J209" s="219" t="s">
        <v>185</v>
      </c>
      <c r="K209" s="47"/>
    </row>
    <row r="210" spans="1:11" ht="15.75" customHeight="1">
      <c r="A210" s="14"/>
      <c r="B210" s="216">
        <v>197</v>
      </c>
      <c r="C210" s="217" t="s">
        <v>106</v>
      </c>
      <c r="D210" s="217" t="s">
        <v>268</v>
      </c>
      <c r="E210" s="217" t="s">
        <v>1289</v>
      </c>
      <c r="F210" s="217"/>
      <c r="G210" s="218">
        <v>253</v>
      </c>
      <c r="H210" s="218">
        <v>7742461</v>
      </c>
      <c r="I210" s="218">
        <v>418169</v>
      </c>
      <c r="J210" s="219" t="s">
        <v>185</v>
      </c>
      <c r="K210" s="47"/>
    </row>
    <row r="211" spans="1:11" ht="15.75" customHeight="1">
      <c r="A211" s="14"/>
      <c r="B211" s="216">
        <v>198</v>
      </c>
      <c r="C211" s="217" t="s">
        <v>106</v>
      </c>
      <c r="D211" s="217" t="s">
        <v>268</v>
      </c>
      <c r="E211" s="217" t="s">
        <v>1289</v>
      </c>
      <c r="F211" s="217"/>
      <c r="G211" s="218">
        <v>146</v>
      </c>
      <c r="H211" s="218">
        <v>7742461</v>
      </c>
      <c r="I211" s="218">
        <v>418169</v>
      </c>
      <c r="J211" s="219" t="s">
        <v>185</v>
      </c>
      <c r="K211" s="47"/>
    </row>
    <row r="212" spans="1:11" ht="15.75" customHeight="1">
      <c r="A212" s="14"/>
      <c r="B212" s="216">
        <v>199</v>
      </c>
      <c r="C212" s="217" t="s">
        <v>106</v>
      </c>
      <c r="D212" s="217" t="s">
        <v>268</v>
      </c>
      <c r="E212" s="217" t="s">
        <v>1289</v>
      </c>
      <c r="F212" s="217"/>
      <c r="G212" s="218">
        <v>179</v>
      </c>
      <c r="H212" s="218">
        <v>7742461</v>
      </c>
      <c r="I212" s="218">
        <v>418169</v>
      </c>
      <c r="J212" s="219" t="s">
        <v>185</v>
      </c>
      <c r="K212" s="47"/>
    </row>
    <row r="213" spans="1:11" ht="15.75" customHeight="1">
      <c r="A213" s="14"/>
      <c r="B213" s="216">
        <v>200</v>
      </c>
      <c r="C213" s="217" t="s">
        <v>106</v>
      </c>
      <c r="D213" s="217" t="s">
        <v>268</v>
      </c>
      <c r="E213" s="217" t="s">
        <v>1289</v>
      </c>
      <c r="F213" s="217"/>
      <c r="G213" s="218">
        <v>180</v>
      </c>
      <c r="H213" s="218">
        <v>7742461</v>
      </c>
      <c r="I213" s="218">
        <v>418169</v>
      </c>
      <c r="J213" s="219" t="s">
        <v>185</v>
      </c>
      <c r="K213" s="47"/>
    </row>
    <row r="214" spans="1:11" ht="15.75" customHeight="1">
      <c r="A214" s="14"/>
      <c r="B214" s="216">
        <v>201</v>
      </c>
      <c r="C214" s="217" t="s">
        <v>106</v>
      </c>
      <c r="D214" s="217" t="s">
        <v>268</v>
      </c>
      <c r="E214" s="217" t="s">
        <v>1289</v>
      </c>
      <c r="F214" s="217"/>
      <c r="G214" s="218">
        <v>158</v>
      </c>
      <c r="H214" s="218">
        <v>7742461</v>
      </c>
      <c r="I214" s="218">
        <v>418169</v>
      </c>
      <c r="J214" s="219" t="s">
        <v>185</v>
      </c>
      <c r="K214" s="47"/>
    </row>
    <row r="215" spans="1:11" ht="15.75" customHeight="1">
      <c r="A215" s="14"/>
      <c r="B215" s="216">
        <v>202</v>
      </c>
      <c r="C215" s="217" t="s">
        <v>106</v>
      </c>
      <c r="D215" s="217" t="s">
        <v>268</v>
      </c>
      <c r="E215" s="217" t="s">
        <v>1289</v>
      </c>
      <c r="F215" s="217"/>
      <c r="G215" s="218">
        <v>184</v>
      </c>
      <c r="H215" s="218">
        <v>7742461</v>
      </c>
      <c r="I215" s="218">
        <v>418169</v>
      </c>
      <c r="J215" s="219" t="s">
        <v>185</v>
      </c>
      <c r="K215" s="47"/>
    </row>
    <row r="216" spans="1:11" ht="15.75" customHeight="1">
      <c r="A216" s="14"/>
      <c r="B216" s="216">
        <v>203</v>
      </c>
      <c r="C216" s="217" t="s">
        <v>106</v>
      </c>
      <c r="D216" s="217" t="s">
        <v>268</v>
      </c>
      <c r="E216" s="217" t="s">
        <v>1289</v>
      </c>
      <c r="F216" s="217"/>
      <c r="G216" s="218">
        <v>214</v>
      </c>
      <c r="H216" s="218">
        <v>7742461</v>
      </c>
      <c r="I216" s="218">
        <v>418169</v>
      </c>
      <c r="J216" s="219" t="s">
        <v>185</v>
      </c>
      <c r="K216" s="47"/>
    </row>
    <row r="217" spans="1:11" ht="15.75" customHeight="1">
      <c r="A217" s="14"/>
      <c r="B217" s="216">
        <v>204</v>
      </c>
      <c r="C217" s="217" t="s">
        <v>106</v>
      </c>
      <c r="D217" s="217" t="s">
        <v>268</v>
      </c>
      <c r="E217" s="217" t="s">
        <v>1290</v>
      </c>
      <c r="F217" s="217">
        <v>7.3140000000000001</v>
      </c>
      <c r="G217" s="218">
        <v>324</v>
      </c>
      <c r="H217" s="218">
        <v>7742213</v>
      </c>
      <c r="I217" s="218">
        <v>418037</v>
      </c>
      <c r="J217" s="219" t="s">
        <v>185</v>
      </c>
      <c r="K217" s="47"/>
    </row>
    <row r="218" spans="1:11" ht="15.75" customHeight="1">
      <c r="A218" s="14"/>
      <c r="B218" s="216">
        <v>205</v>
      </c>
      <c r="C218" s="217" t="s">
        <v>106</v>
      </c>
      <c r="D218" s="217" t="s">
        <v>268</v>
      </c>
      <c r="E218" s="217" t="s">
        <v>1290</v>
      </c>
      <c r="F218" s="217"/>
      <c r="G218" s="218">
        <v>280</v>
      </c>
      <c r="H218" s="218">
        <v>7742213</v>
      </c>
      <c r="I218" s="218">
        <v>418037</v>
      </c>
      <c r="J218" s="219" t="s">
        <v>185</v>
      </c>
      <c r="K218" s="47"/>
    </row>
    <row r="219" spans="1:11" ht="15.75" customHeight="1">
      <c r="A219" s="14"/>
      <c r="B219" s="216">
        <v>206</v>
      </c>
      <c r="C219" s="217" t="s">
        <v>106</v>
      </c>
      <c r="D219" s="217" t="s">
        <v>268</v>
      </c>
      <c r="E219" s="217" t="s">
        <v>1290</v>
      </c>
      <c r="F219" s="217"/>
      <c r="G219" s="218">
        <v>315</v>
      </c>
      <c r="H219" s="218">
        <v>7742213</v>
      </c>
      <c r="I219" s="218">
        <v>418037</v>
      </c>
      <c r="J219" s="219" t="s">
        <v>185</v>
      </c>
      <c r="K219" s="47"/>
    </row>
    <row r="220" spans="1:11" ht="15.75" customHeight="1">
      <c r="A220" s="14"/>
      <c r="B220" s="216">
        <v>207</v>
      </c>
      <c r="C220" s="217" t="s">
        <v>106</v>
      </c>
      <c r="D220" s="217" t="s">
        <v>268</v>
      </c>
      <c r="E220" s="217" t="s">
        <v>1290</v>
      </c>
      <c r="F220" s="217"/>
      <c r="G220" s="218">
        <v>67</v>
      </c>
      <c r="H220" s="218">
        <v>7742213</v>
      </c>
      <c r="I220" s="218">
        <v>418037</v>
      </c>
      <c r="J220" s="219" t="s">
        <v>185</v>
      </c>
      <c r="K220" s="47"/>
    </row>
    <row r="221" spans="1:11" ht="15.75" customHeight="1">
      <c r="A221" s="14"/>
      <c r="B221" s="216">
        <v>208</v>
      </c>
      <c r="C221" s="217" t="s">
        <v>106</v>
      </c>
      <c r="D221" s="217" t="s">
        <v>268</v>
      </c>
      <c r="E221" s="217" t="s">
        <v>1290</v>
      </c>
      <c r="F221" s="217"/>
      <c r="G221" s="218">
        <v>278</v>
      </c>
      <c r="H221" s="218">
        <v>7742213</v>
      </c>
      <c r="I221" s="218">
        <v>418037</v>
      </c>
      <c r="J221" s="219" t="s">
        <v>185</v>
      </c>
      <c r="K221" s="47"/>
    </row>
    <row r="222" spans="1:11" ht="15.75" customHeight="1">
      <c r="A222" s="14"/>
      <c r="B222" s="216">
        <v>209</v>
      </c>
      <c r="C222" s="217" t="s">
        <v>106</v>
      </c>
      <c r="D222" s="217" t="s">
        <v>268</v>
      </c>
      <c r="E222" s="217" t="s">
        <v>1290</v>
      </c>
      <c r="F222" s="217"/>
      <c r="G222" s="218">
        <v>376</v>
      </c>
      <c r="H222" s="218">
        <v>7742213</v>
      </c>
      <c r="I222" s="218">
        <v>418037</v>
      </c>
      <c r="J222" s="219" t="s">
        <v>185</v>
      </c>
      <c r="K222" s="47"/>
    </row>
    <row r="223" spans="1:11" ht="15.75" customHeight="1">
      <c r="A223" s="14"/>
      <c r="B223" s="216">
        <v>210</v>
      </c>
      <c r="C223" s="217" t="s">
        <v>106</v>
      </c>
      <c r="D223" s="217" t="s">
        <v>268</v>
      </c>
      <c r="E223" s="217" t="s">
        <v>1290</v>
      </c>
      <c r="F223" s="217"/>
      <c r="G223" s="218">
        <v>373</v>
      </c>
      <c r="H223" s="218">
        <v>7742213</v>
      </c>
      <c r="I223" s="218">
        <v>418037</v>
      </c>
      <c r="J223" s="219" t="s">
        <v>185</v>
      </c>
      <c r="K223" s="47"/>
    </row>
    <row r="224" spans="1:11" ht="15.75" customHeight="1">
      <c r="A224" s="14"/>
      <c r="B224" s="216">
        <v>211</v>
      </c>
      <c r="C224" s="217" t="s">
        <v>106</v>
      </c>
      <c r="D224" s="217" t="s">
        <v>268</v>
      </c>
      <c r="E224" s="217" t="s">
        <v>1290</v>
      </c>
      <c r="F224" s="217"/>
      <c r="G224" s="218">
        <v>329</v>
      </c>
      <c r="H224" s="218">
        <v>7742213</v>
      </c>
      <c r="I224" s="218">
        <v>418037</v>
      </c>
      <c r="J224" s="219" t="s">
        <v>185</v>
      </c>
      <c r="K224" s="47"/>
    </row>
    <row r="225" spans="1:11" ht="15.75" customHeight="1">
      <c r="A225" s="14"/>
      <c r="B225" s="216">
        <v>212</v>
      </c>
      <c r="C225" s="217" t="s">
        <v>106</v>
      </c>
      <c r="D225" s="217" t="s">
        <v>274</v>
      </c>
      <c r="E225" s="217" t="s">
        <v>1291</v>
      </c>
      <c r="F225" s="217">
        <v>6.0915999999999997</v>
      </c>
      <c r="G225" s="218">
        <v>89</v>
      </c>
      <c r="H225" s="218">
        <v>7752485</v>
      </c>
      <c r="I225" s="218">
        <v>413499</v>
      </c>
      <c r="J225" s="219" t="s">
        <v>185</v>
      </c>
      <c r="K225" s="47"/>
    </row>
    <row r="226" spans="1:11" ht="15.75" customHeight="1">
      <c r="A226" s="14"/>
      <c r="B226" s="216">
        <v>213</v>
      </c>
      <c r="C226" s="217" t="s">
        <v>106</v>
      </c>
      <c r="D226" s="217" t="s">
        <v>274</v>
      </c>
      <c r="E226" s="217" t="s">
        <v>1291</v>
      </c>
      <c r="F226" s="217"/>
      <c r="G226" s="218">
        <v>162</v>
      </c>
      <c r="H226" s="218">
        <v>7752485</v>
      </c>
      <c r="I226" s="218">
        <v>413499</v>
      </c>
      <c r="J226" s="219" t="s">
        <v>185</v>
      </c>
      <c r="K226" s="47"/>
    </row>
    <row r="227" spans="1:11" ht="15.75" customHeight="1">
      <c r="A227" s="14"/>
      <c r="B227" s="216">
        <v>214</v>
      </c>
      <c r="C227" s="217" t="s">
        <v>106</v>
      </c>
      <c r="D227" s="217" t="s">
        <v>274</v>
      </c>
      <c r="E227" s="217" t="s">
        <v>1291</v>
      </c>
      <c r="F227" s="217"/>
      <c r="G227" s="218">
        <v>296</v>
      </c>
      <c r="H227" s="218">
        <v>7752485</v>
      </c>
      <c r="I227" s="218">
        <v>413499</v>
      </c>
      <c r="J227" s="219" t="s">
        <v>185</v>
      </c>
      <c r="K227" s="47"/>
    </row>
    <row r="228" spans="1:11" ht="15.75" customHeight="1">
      <c r="A228" s="14"/>
      <c r="B228" s="216">
        <v>215</v>
      </c>
      <c r="C228" s="217" t="s">
        <v>106</v>
      </c>
      <c r="D228" s="217" t="s">
        <v>274</v>
      </c>
      <c r="E228" s="217" t="s">
        <v>1291</v>
      </c>
      <c r="F228" s="217"/>
      <c r="G228" s="218">
        <v>247</v>
      </c>
      <c r="H228" s="218">
        <v>7752485</v>
      </c>
      <c r="I228" s="218">
        <v>413499</v>
      </c>
      <c r="J228" s="219" t="s">
        <v>185</v>
      </c>
      <c r="K228" s="47"/>
    </row>
    <row r="229" spans="1:11" ht="15.75" customHeight="1">
      <c r="A229" s="14"/>
      <c r="B229" s="216">
        <v>216</v>
      </c>
      <c r="C229" s="217" t="s">
        <v>106</v>
      </c>
      <c r="D229" s="217" t="s">
        <v>274</v>
      </c>
      <c r="E229" s="217" t="s">
        <v>1291</v>
      </c>
      <c r="F229" s="217"/>
      <c r="G229" s="218">
        <v>323</v>
      </c>
      <c r="H229" s="218">
        <v>7752485</v>
      </c>
      <c r="I229" s="218">
        <v>413499</v>
      </c>
      <c r="J229" s="219" t="s">
        <v>185</v>
      </c>
      <c r="K229" s="47"/>
    </row>
    <row r="230" spans="1:11" ht="15.75" customHeight="1">
      <c r="A230" s="14"/>
      <c r="B230" s="216">
        <v>217</v>
      </c>
      <c r="C230" s="217" t="s">
        <v>106</v>
      </c>
      <c r="D230" s="217" t="s">
        <v>274</v>
      </c>
      <c r="E230" s="217" t="s">
        <v>1291</v>
      </c>
      <c r="F230" s="217"/>
      <c r="G230" s="218">
        <v>309</v>
      </c>
      <c r="H230" s="218">
        <v>7752485</v>
      </c>
      <c r="I230" s="218">
        <v>413499</v>
      </c>
      <c r="J230" s="219" t="s">
        <v>185</v>
      </c>
      <c r="K230" s="47"/>
    </row>
    <row r="231" spans="1:11" ht="15.75" customHeight="1">
      <c r="A231" s="14"/>
      <c r="B231" s="216">
        <v>218</v>
      </c>
      <c r="C231" s="217" t="s">
        <v>106</v>
      </c>
      <c r="D231" s="217" t="s">
        <v>274</v>
      </c>
      <c r="E231" s="217" t="s">
        <v>1291</v>
      </c>
      <c r="F231" s="217"/>
      <c r="G231" s="218">
        <v>337</v>
      </c>
      <c r="H231" s="218">
        <v>7752485</v>
      </c>
      <c r="I231" s="218">
        <v>413499</v>
      </c>
      <c r="J231" s="219" t="s">
        <v>185</v>
      </c>
      <c r="K231" s="47"/>
    </row>
    <row r="232" spans="1:11" ht="15.75" customHeight="1">
      <c r="A232" s="14"/>
      <c r="B232" s="216">
        <v>219</v>
      </c>
      <c r="C232" s="217" t="s">
        <v>106</v>
      </c>
      <c r="D232" s="217" t="s">
        <v>274</v>
      </c>
      <c r="E232" s="217" t="s">
        <v>1291</v>
      </c>
      <c r="F232" s="217"/>
      <c r="G232" s="218">
        <v>350</v>
      </c>
      <c r="H232" s="218">
        <v>7752485</v>
      </c>
      <c r="I232" s="218">
        <v>413499</v>
      </c>
      <c r="J232" s="219" t="s">
        <v>185</v>
      </c>
      <c r="K232" s="47"/>
    </row>
    <row r="233" spans="1:11" ht="15.75" customHeight="1">
      <c r="A233" s="14"/>
      <c r="B233" s="216">
        <v>220</v>
      </c>
      <c r="C233" s="217" t="s">
        <v>106</v>
      </c>
      <c r="D233" s="217" t="s">
        <v>274</v>
      </c>
      <c r="E233" s="217" t="s">
        <v>1291</v>
      </c>
      <c r="F233" s="217"/>
      <c r="G233" s="218">
        <v>196</v>
      </c>
      <c r="H233" s="218">
        <v>7752485</v>
      </c>
      <c r="I233" s="218">
        <v>413499</v>
      </c>
      <c r="J233" s="219" t="s">
        <v>185</v>
      </c>
      <c r="K233" s="47"/>
    </row>
    <row r="234" spans="1:11" ht="15.75" customHeight="1">
      <c r="A234" s="14"/>
      <c r="B234" s="216">
        <v>221</v>
      </c>
      <c r="C234" s="217" t="s">
        <v>106</v>
      </c>
      <c r="D234" s="217" t="s">
        <v>274</v>
      </c>
      <c r="E234" s="217" t="s">
        <v>1291</v>
      </c>
      <c r="F234" s="217"/>
      <c r="G234" s="218">
        <v>155</v>
      </c>
      <c r="H234" s="218">
        <v>7752485</v>
      </c>
      <c r="I234" s="218">
        <v>413499</v>
      </c>
      <c r="J234" s="219" t="s">
        <v>185</v>
      </c>
      <c r="K234" s="47"/>
    </row>
    <row r="235" spans="1:11" ht="15.75" customHeight="1">
      <c r="A235" s="14"/>
      <c r="B235" s="216">
        <v>222</v>
      </c>
      <c r="C235" s="217" t="s">
        <v>106</v>
      </c>
      <c r="D235" s="217" t="s">
        <v>274</v>
      </c>
      <c r="E235" s="217" t="s">
        <v>1291</v>
      </c>
      <c r="F235" s="217"/>
      <c r="G235" s="218">
        <v>196</v>
      </c>
      <c r="H235" s="218">
        <v>7752485</v>
      </c>
      <c r="I235" s="218">
        <v>413499</v>
      </c>
      <c r="J235" s="219" t="s">
        <v>185</v>
      </c>
      <c r="K235" s="47"/>
    </row>
    <row r="236" spans="1:11" ht="15.75" customHeight="1">
      <c r="A236" s="14"/>
      <c r="B236" s="216">
        <v>223</v>
      </c>
      <c r="C236" s="217" t="s">
        <v>106</v>
      </c>
      <c r="D236" s="217" t="s">
        <v>274</v>
      </c>
      <c r="E236" s="217" t="s">
        <v>1291</v>
      </c>
      <c r="F236" s="217"/>
      <c r="G236" s="218">
        <v>260</v>
      </c>
      <c r="H236" s="218">
        <v>7752485</v>
      </c>
      <c r="I236" s="218">
        <v>413499</v>
      </c>
      <c r="J236" s="219" t="s">
        <v>185</v>
      </c>
      <c r="K236" s="47"/>
    </row>
    <row r="237" spans="1:11" ht="15.75" customHeight="1">
      <c r="A237" s="14"/>
      <c r="B237" s="216">
        <v>224</v>
      </c>
      <c r="C237" s="217" t="s">
        <v>106</v>
      </c>
      <c r="D237" s="217" t="s">
        <v>274</v>
      </c>
      <c r="E237" s="217" t="s">
        <v>1291</v>
      </c>
      <c r="F237" s="217"/>
      <c r="G237" s="218">
        <v>350</v>
      </c>
      <c r="H237" s="218">
        <v>7752485</v>
      </c>
      <c r="I237" s="218">
        <v>413499</v>
      </c>
      <c r="J237" s="219" t="s">
        <v>185</v>
      </c>
      <c r="K237" s="47"/>
    </row>
    <row r="238" spans="1:11" ht="15.75" customHeight="1">
      <c r="A238" s="14"/>
      <c r="B238" s="216">
        <v>225</v>
      </c>
      <c r="C238" s="217" t="s">
        <v>106</v>
      </c>
      <c r="D238" s="217" t="s">
        <v>274</v>
      </c>
      <c r="E238" s="217" t="s">
        <v>1291</v>
      </c>
      <c r="F238" s="217"/>
      <c r="G238" s="218">
        <v>349</v>
      </c>
      <c r="H238" s="218">
        <v>7752485</v>
      </c>
      <c r="I238" s="218">
        <v>413499</v>
      </c>
      <c r="J238" s="219" t="s">
        <v>185</v>
      </c>
      <c r="K238" s="47"/>
    </row>
    <row r="239" spans="1:11" ht="15.75" customHeight="1">
      <c r="A239" s="14"/>
      <c r="B239" s="216">
        <v>226</v>
      </c>
      <c r="C239" s="217" t="s">
        <v>106</v>
      </c>
      <c r="D239" s="217" t="s">
        <v>274</v>
      </c>
      <c r="E239" s="217" t="s">
        <v>1292</v>
      </c>
      <c r="F239" s="217">
        <v>5.7503000000000002</v>
      </c>
      <c r="G239" s="218">
        <v>112</v>
      </c>
      <c r="H239" s="218">
        <v>7752156</v>
      </c>
      <c r="I239" s="218">
        <v>413634</v>
      </c>
      <c r="J239" s="219" t="s">
        <v>185</v>
      </c>
      <c r="K239" s="47"/>
    </row>
    <row r="240" spans="1:11" ht="15.75" customHeight="1">
      <c r="A240" s="14"/>
      <c r="B240" s="216">
        <v>227</v>
      </c>
      <c r="C240" s="217" t="s">
        <v>106</v>
      </c>
      <c r="D240" s="217" t="s">
        <v>274</v>
      </c>
      <c r="E240" s="217" t="s">
        <v>1292</v>
      </c>
      <c r="F240" s="217"/>
      <c r="G240" s="218">
        <v>243</v>
      </c>
      <c r="H240" s="218">
        <v>7752156</v>
      </c>
      <c r="I240" s="218">
        <v>413634</v>
      </c>
      <c r="J240" s="219" t="s">
        <v>185</v>
      </c>
      <c r="K240" s="47"/>
    </row>
    <row r="241" spans="1:11" ht="15.75" customHeight="1">
      <c r="A241" s="14"/>
      <c r="B241" s="216">
        <v>228</v>
      </c>
      <c r="C241" s="217" t="s">
        <v>106</v>
      </c>
      <c r="D241" s="217" t="s">
        <v>274</v>
      </c>
      <c r="E241" s="217" t="s">
        <v>1292</v>
      </c>
      <c r="F241" s="217"/>
      <c r="G241" s="218">
        <v>260</v>
      </c>
      <c r="H241" s="218">
        <v>7752156</v>
      </c>
      <c r="I241" s="218">
        <v>413634</v>
      </c>
      <c r="J241" s="219" t="s">
        <v>185</v>
      </c>
      <c r="K241" s="47"/>
    </row>
    <row r="242" spans="1:11" ht="15.75" customHeight="1">
      <c r="A242" s="14"/>
      <c r="B242" s="216">
        <v>229</v>
      </c>
      <c r="C242" s="217" t="s">
        <v>106</v>
      </c>
      <c r="D242" s="217" t="s">
        <v>274</v>
      </c>
      <c r="E242" s="217" t="s">
        <v>1292</v>
      </c>
      <c r="F242" s="217"/>
      <c r="G242" s="218">
        <v>283</v>
      </c>
      <c r="H242" s="218">
        <v>7752156</v>
      </c>
      <c r="I242" s="218">
        <v>413634</v>
      </c>
      <c r="J242" s="219" t="s">
        <v>185</v>
      </c>
      <c r="K242" s="47"/>
    </row>
    <row r="243" spans="1:11" ht="15.75" customHeight="1">
      <c r="A243" s="14"/>
      <c r="B243" s="216">
        <v>230</v>
      </c>
      <c r="C243" s="217" t="s">
        <v>106</v>
      </c>
      <c r="D243" s="217" t="s">
        <v>274</v>
      </c>
      <c r="E243" s="217" t="s">
        <v>1292</v>
      </c>
      <c r="F243" s="217"/>
      <c r="G243" s="218">
        <v>237</v>
      </c>
      <c r="H243" s="218">
        <v>7752156</v>
      </c>
      <c r="I243" s="218">
        <v>413634</v>
      </c>
      <c r="J243" s="219" t="s">
        <v>185</v>
      </c>
      <c r="K243" s="47"/>
    </row>
    <row r="244" spans="1:11" ht="15.75" customHeight="1">
      <c r="A244" s="14"/>
      <c r="B244" s="216">
        <v>231</v>
      </c>
      <c r="C244" s="217" t="s">
        <v>106</v>
      </c>
      <c r="D244" s="217" t="s">
        <v>274</v>
      </c>
      <c r="E244" s="217" t="s">
        <v>1292</v>
      </c>
      <c r="F244" s="217"/>
      <c r="G244" s="218">
        <v>208</v>
      </c>
      <c r="H244" s="218">
        <v>7752156</v>
      </c>
      <c r="I244" s="218">
        <v>413634</v>
      </c>
      <c r="J244" s="219" t="s">
        <v>185</v>
      </c>
      <c r="K244" s="47"/>
    </row>
    <row r="245" spans="1:11" ht="15.75" customHeight="1">
      <c r="A245" s="14"/>
      <c r="B245" s="216">
        <v>232</v>
      </c>
      <c r="C245" s="217" t="s">
        <v>106</v>
      </c>
      <c r="D245" s="217" t="s">
        <v>274</v>
      </c>
      <c r="E245" s="217" t="s">
        <v>1292</v>
      </c>
      <c r="F245" s="217"/>
      <c r="G245" s="218">
        <v>190</v>
      </c>
      <c r="H245" s="218">
        <v>7752156</v>
      </c>
      <c r="I245" s="218">
        <v>413634</v>
      </c>
      <c r="J245" s="219" t="s">
        <v>185</v>
      </c>
      <c r="K245" s="47"/>
    </row>
    <row r="246" spans="1:11" ht="15.75" customHeight="1">
      <c r="A246" s="14"/>
      <c r="B246" s="216">
        <v>233</v>
      </c>
      <c r="C246" s="217" t="s">
        <v>106</v>
      </c>
      <c r="D246" s="217" t="s">
        <v>274</v>
      </c>
      <c r="E246" s="217" t="s">
        <v>1292</v>
      </c>
      <c r="F246" s="217"/>
      <c r="G246" s="218">
        <v>204</v>
      </c>
      <c r="H246" s="218">
        <v>7752156</v>
      </c>
      <c r="I246" s="218">
        <v>413634</v>
      </c>
      <c r="J246" s="219" t="s">
        <v>185</v>
      </c>
      <c r="K246" s="47"/>
    </row>
    <row r="247" spans="1:11" ht="15.75" customHeight="1">
      <c r="A247" s="14"/>
      <c r="B247" s="216">
        <v>234</v>
      </c>
      <c r="C247" s="217" t="s">
        <v>106</v>
      </c>
      <c r="D247" s="217" t="s">
        <v>274</v>
      </c>
      <c r="E247" s="217" t="s">
        <v>1292</v>
      </c>
      <c r="F247" s="217"/>
      <c r="G247" s="218">
        <v>171</v>
      </c>
      <c r="H247" s="218">
        <v>7752156</v>
      </c>
      <c r="I247" s="218">
        <v>413634</v>
      </c>
      <c r="J247" s="219" t="s">
        <v>185</v>
      </c>
      <c r="K247" s="47"/>
    </row>
    <row r="248" spans="1:11" ht="15.75" customHeight="1">
      <c r="A248" s="14"/>
      <c r="B248" s="216">
        <v>235</v>
      </c>
      <c r="C248" s="217" t="s">
        <v>106</v>
      </c>
      <c r="D248" s="217" t="s">
        <v>274</v>
      </c>
      <c r="E248" s="217" t="s">
        <v>1293</v>
      </c>
      <c r="F248" s="217">
        <v>6.3133999999999997</v>
      </c>
      <c r="G248" s="218">
        <v>275</v>
      </c>
      <c r="H248" s="218">
        <v>7751869</v>
      </c>
      <c r="I248" s="218">
        <v>413992</v>
      </c>
      <c r="J248" s="219" t="s">
        <v>185</v>
      </c>
      <c r="K248" s="47"/>
    </row>
    <row r="249" spans="1:11" ht="15.75" customHeight="1">
      <c r="A249" s="14"/>
      <c r="B249" s="216">
        <v>236</v>
      </c>
      <c r="C249" s="217" t="s">
        <v>106</v>
      </c>
      <c r="D249" s="217" t="s">
        <v>274</v>
      </c>
      <c r="E249" s="217" t="s">
        <v>1293</v>
      </c>
      <c r="F249" s="217"/>
      <c r="G249" s="218">
        <v>470</v>
      </c>
      <c r="H249" s="218">
        <v>7751869</v>
      </c>
      <c r="I249" s="218">
        <v>413992</v>
      </c>
      <c r="J249" s="219" t="s">
        <v>185</v>
      </c>
      <c r="K249" s="47"/>
    </row>
    <row r="250" spans="1:11" ht="15.75" customHeight="1">
      <c r="A250" s="14"/>
      <c r="B250" s="216">
        <v>237</v>
      </c>
      <c r="C250" s="217" t="s">
        <v>106</v>
      </c>
      <c r="D250" s="217" t="s">
        <v>274</v>
      </c>
      <c r="E250" s="217" t="s">
        <v>1293</v>
      </c>
      <c r="F250" s="217"/>
      <c r="G250" s="218">
        <v>487</v>
      </c>
      <c r="H250" s="218">
        <v>7751869</v>
      </c>
      <c r="I250" s="218">
        <v>413992</v>
      </c>
      <c r="J250" s="219" t="s">
        <v>185</v>
      </c>
      <c r="K250" s="47"/>
    </row>
    <row r="251" spans="1:11" ht="15.75" customHeight="1">
      <c r="A251" s="14"/>
      <c r="B251" s="216">
        <v>238</v>
      </c>
      <c r="C251" s="217" t="s">
        <v>106</v>
      </c>
      <c r="D251" s="217" t="s">
        <v>274</v>
      </c>
      <c r="E251" s="217" t="s">
        <v>1293</v>
      </c>
      <c r="F251" s="217"/>
      <c r="G251" s="218">
        <v>288</v>
      </c>
      <c r="H251" s="218">
        <v>7751869</v>
      </c>
      <c r="I251" s="218">
        <v>413992</v>
      </c>
      <c r="J251" s="219" t="s">
        <v>185</v>
      </c>
      <c r="K251" s="47"/>
    </row>
    <row r="252" spans="1:11" ht="15.75" customHeight="1">
      <c r="A252" s="14"/>
      <c r="B252" s="216">
        <v>239</v>
      </c>
      <c r="C252" s="217" t="s">
        <v>106</v>
      </c>
      <c r="D252" s="217" t="s">
        <v>274</v>
      </c>
      <c r="E252" s="217" t="s">
        <v>1293</v>
      </c>
      <c r="F252" s="217"/>
      <c r="G252" s="218">
        <v>84</v>
      </c>
      <c r="H252" s="218">
        <v>7751869</v>
      </c>
      <c r="I252" s="218">
        <v>413992</v>
      </c>
      <c r="J252" s="219" t="s">
        <v>185</v>
      </c>
      <c r="K252" s="47"/>
    </row>
    <row r="253" spans="1:11" ht="15.75" customHeight="1">
      <c r="A253" s="14"/>
      <c r="B253" s="216">
        <v>240</v>
      </c>
      <c r="C253" s="217" t="s">
        <v>106</v>
      </c>
      <c r="D253" s="217" t="s">
        <v>274</v>
      </c>
      <c r="E253" s="217" t="s">
        <v>1293</v>
      </c>
      <c r="F253" s="217"/>
      <c r="G253" s="218">
        <v>90</v>
      </c>
      <c r="H253" s="218">
        <v>7751869</v>
      </c>
      <c r="I253" s="218">
        <v>413992</v>
      </c>
      <c r="J253" s="219" t="s">
        <v>185</v>
      </c>
      <c r="K253" s="47"/>
    </row>
    <row r="254" spans="1:11" ht="15.75" customHeight="1">
      <c r="A254" s="14"/>
      <c r="B254" s="216">
        <v>241</v>
      </c>
      <c r="C254" s="217" t="s">
        <v>106</v>
      </c>
      <c r="D254" s="217" t="s">
        <v>274</v>
      </c>
      <c r="E254" s="217" t="s">
        <v>1293</v>
      </c>
      <c r="F254" s="217"/>
      <c r="G254" s="218">
        <v>96</v>
      </c>
      <c r="H254" s="218">
        <v>7751869</v>
      </c>
      <c r="I254" s="218">
        <v>413992</v>
      </c>
      <c r="J254" s="219" t="s">
        <v>185</v>
      </c>
      <c r="K254" s="47"/>
    </row>
    <row r="255" spans="1:11" ht="15.75" customHeight="1">
      <c r="A255" s="14"/>
      <c r="B255" s="216">
        <v>242</v>
      </c>
      <c r="C255" s="217" t="s">
        <v>106</v>
      </c>
      <c r="D255" s="217" t="s">
        <v>274</v>
      </c>
      <c r="E255" s="217" t="s">
        <v>1293</v>
      </c>
      <c r="F255" s="217"/>
      <c r="G255" s="218">
        <v>101</v>
      </c>
      <c r="H255" s="218">
        <v>7751869</v>
      </c>
      <c r="I255" s="218">
        <v>413992</v>
      </c>
      <c r="J255" s="219" t="s">
        <v>185</v>
      </c>
      <c r="K255" s="47"/>
    </row>
    <row r="256" spans="1:11" ht="15.75" customHeight="1">
      <c r="A256" s="14"/>
      <c r="B256" s="216">
        <v>243</v>
      </c>
      <c r="C256" s="217" t="s">
        <v>106</v>
      </c>
      <c r="D256" s="217" t="s">
        <v>274</v>
      </c>
      <c r="E256" s="217" t="s">
        <v>1293</v>
      </c>
      <c r="F256" s="217"/>
      <c r="G256" s="218">
        <v>108</v>
      </c>
      <c r="H256" s="218">
        <v>7751869</v>
      </c>
      <c r="I256" s="218">
        <v>413992</v>
      </c>
      <c r="J256" s="219" t="s">
        <v>185</v>
      </c>
      <c r="K256" s="47"/>
    </row>
    <row r="257" spans="1:11" ht="15.75" customHeight="1">
      <c r="A257" s="14"/>
      <c r="B257" s="216">
        <v>244</v>
      </c>
      <c r="C257" s="217" t="s">
        <v>106</v>
      </c>
      <c r="D257" s="217" t="s">
        <v>274</v>
      </c>
      <c r="E257" s="217" t="s">
        <v>1293</v>
      </c>
      <c r="F257" s="217"/>
      <c r="G257" s="218">
        <v>117</v>
      </c>
      <c r="H257" s="218">
        <v>7751869</v>
      </c>
      <c r="I257" s="218">
        <v>413992</v>
      </c>
      <c r="J257" s="219" t="s">
        <v>185</v>
      </c>
      <c r="K257" s="47"/>
    </row>
    <row r="258" spans="1:11" ht="15.75" customHeight="1">
      <c r="A258" s="14"/>
      <c r="B258" s="216">
        <v>245</v>
      </c>
      <c r="C258" s="217" t="s">
        <v>106</v>
      </c>
      <c r="D258" s="217" t="s">
        <v>274</v>
      </c>
      <c r="E258" s="217" t="s">
        <v>1294</v>
      </c>
      <c r="F258" s="217">
        <v>7.5190000000000001</v>
      </c>
      <c r="G258" s="218">
        <v>46</v>
      </c>
      <c r="H258" s="218">
        <v>7751911</v>
      </c>
      <c r="I258" s="218">
        <v>413334</v>
      </c>
      <c r="J258" s="219" t="s">
        <v>185</v>
      </c>
      <c r="K258" s="47"/>
    </row>
    <row r="259" spans="1:11" ht="15.75" customHeight="1">
      <c r="A259" s="14"/>
      <c r="B259" s="216">
        <v>246</v>
      </c>
      <c r="C259" s="217" t="s">
        <v>106</v>
      </c>
      <c r="D259" s="217" t="s">
        <v>274</v>
      </c>
      <c r="E259" s="217" t="s">
        <v>1294</v>
      </c>
      <c r="F259" s="217"/>
      <c r="G259" s="218">
        <v>284</v>
      </c>
      <c r="H259" s="218">
        <v>7751911</v>
      </c>
      <c r="I259" s="218">
        <v>413334</v>
      </c>
      <c r="J259" s="219" t="s">
        <v>185</v>
      </c>
      <c r="K259" s="47"/>
    </row>
    <row r="260" spans="1:11" ht="15.75" customHeight="1">
      <c r="A260" s="14"/>
      <c r="B260" s="216">
        <v>247</v>
      </c>
      <c r="C260" s="217" t="s">
        <v>106</v>
      </c>
      <c r="D260" s="217" t="s">
        <v>274</v>
      </c>
      <c r="E260" s="217" t="s">
        <v>1294</v>
      </c>
      <c r="F260" s="217"/>
      <c r="G260" s="218">
        <v>843</v>
      </c>
      <c r="H260" s="218">
        <v>7751911</v>
      </c>
      <c r="I260" s="218">
        <v>413334</v>
      </c>
      <c r="J260" s="219" t="s">
        <v>185</v>
      </c>
      <c r="K260" s="47"/>
    </row>
    <row r="261" spans="1:11" ht="15.75" customHeight="1">
      <c r="A261" s="14"/>
      <c r="B261" s="216">
        <v>248</v>
      </c>
      <c r="C261" s="217" t="s">
        <v>106</v>
      </c>
      <c r="D261" s="217" t="s">
        <v>274</v>
      </c>
      <c r="E261" s="217" t="s">
        <v>1294</v>
      </c>
      <c r="F261" s="217"/>
      <c r="G261" s="218">
        <v>476</v>
      </c>
      <c r="H261" s="218">
        <v>7751911</v>
      </c>
      <c r="I261" s="218">
        <v>413334</v>
      </c>
      <c r="J261" s="219" t="s">
        <v>185</v>
      </c>
      <c r="K261" s="47"/>
    </row>
    <row r="262" spans="1:11" ht="15.75" customHeight="1">
      <c r="A262" s="14"/>
      <c r="B262" s="216">
        <v>249</v>
      </c>
      <c r="C262" s="217" t="s">
        <v>106</v>
      </c>
      <c r="D262" s="217" t="s">
        <v>274</v>
      </c>
      <c r="E262" s="217" t="s">
        <v>1294</v>
      </c>
      <c r="F262" s="217"/>
      <c r="G262" s="218">
        <v>212</v>
      </c>
      <c r="H262" s="218">
        <v>7751911</v>
      </c>
      <c r="I262" s="218">
        <v>413334</v>
      </c>
      <c r="J262" s="219" t="s">
        <v>185</v>
      </c>
      <c r="K262" s="47"/>
    </row>
    <row r="263" spans="1:11" ht="15.75" customHeight="1">
      <c r="A263" s="14"/>
      <c r="B263" s="216">
        <v>250</v>
      </c>
      <c r="C263" s="217" t="s">
        <v>106</v>
      </c>
      <c r="D263" s="217" t="s">
        <v>274</v>
      </c>
      <c r="E263" s="217" t="s">
        <v>1294</v>
      </c>
      <c r="F263" s="217"/>
      <c r="G263" s="218">
        <v>174</v>
      </c>
      <c r="H263" s="218">
        <v>7751911</v>
      </c>
      <c r="I263" s="218">
        <v>413334</v>
      </c>
      <c r="J263" s="219" t="s">
        <v>185</v>
      </c>
      <c r="K263" s="47"/>
    </row>
    <row r="264" spans="1:11" ht="15.75" customHeight="1">
      <c r="A264" s="14"/>
      <c r="B264" s="216">
        <v>251</v>
      </c>
      <c r="C264" s="217" t="s">
        <v>106</v>
      </c>
      <c r="D264" s="217" t="s">
        <v>274</v>
      </c>
      <c r="E264" s="217" t="s">
        <v>1294</v>
      </c>
      <c r="F264" s="217"/>
      <c r="G264" s="218">
        <v>153</v>
      </c>
      <c r="H264" s="218">
        <v>7751911</v>
      </c>
      <c r="I264" s="218">
        <v>413334</v>
      </c>
      <c r="J264" s="219" t="s">
        <v>185</v>
      </c>
      <c r="K264" s="47"/>
    </row>
    <row r="265" spans="1:11" ht="15.75" customHeight="1">
      <c r="A265" s="14"/>
      <c r="B265" s="216">
        <v>252</v>
      </c>
      <c r="C265" s="217" t="s">
        <v>106</v>
      </c>
      <c r="D265" s="217" t="s">
        <v>274</v>
      </c>
      <c r="E265" s="217" t="s">
        <v>1294</v>
      </c>
      <c r="F265" s="217"/>
      <c r="G265" s="218">
        <v>96</v>
      </c>
      <c r="H265" s="218">
        <v>7751911</v>
      </c>
      <c r="I265" s="218">
        <v>413334</v>
      </c>
      <c r="J265" s="219" t="s">
        <v>185</v>
      </c>
      <c r="K265" s="47"/>
    </row>
    <row r="266" spans="1:11" ht="15.75" customHeight="1">
      <c r="A266" s="14"/>
      <c r="B266" s="216">
        <v>253</v>
      </c>
      <c r="C266" s="217" t="s">
        <v>106</v>
      </c>
      <c r="D266" s="217" t="s">
        <v>274</v>
      </c>
      <c r="E266" s="217" t="s">
        <v>1294</v>
      </c>
      <c r="F266" s="217"/>
      <c r="G266" s="218">
        <v>11</v>
      </c>
      <c r="H266" s="218">
        <v>7751911</v>
      </c>
      <c r="I266" s="218">
        <v>413334</v>
      </c>
      <c r="J266" s="219" t="s">
        <v>185</v>
      </c>
      <c r="K266" s="47"/>
    </row>
    <row r="267" spans="1:11" ht="15.75" customHeight="1">
      <c r="A267" s="14"/>
      <c r="B267" s="216">
        <v>254</v>
      </c>
      <c r="C267" s="217" t="s">
        <v>106</v>
      </c>
      <c r="D267" s="217" t="s">
        <v>274</v>
      </c>
      <c r="E267" s="217" t="s">
        <v>1294</v>
      </c>
      <c r="F267" s="217"/>
      <c r="G267" s="218">
        <v>50</v>
      </c>
      <c r="H267" s="218">
        <v>7751911</v>
      </c>
      <c r="I267" s="218">
        <v>413334</v>
      </c>
      <c r="J267" s="219" t="s">
        <v>185</v>
      </c>
      <c r="K267" s="47"/>
    </row>
    <row r="268" spans="1:11" ht="15.75" customHeight="1">
      <c r="A268" s="14"/>
      <c r="B268" s="216">
        <v>255</v>
      </c>
      <c r="C268" s="217" t="s">
        <v>106</v>
      </c>
      <c r="D268" s="217" t="s">
        <v>283</v>
      </c>
      <c r="E268" s="217" t="s">
        <v>1295</v>
      </c>
      <c r="F268" s="217">
        <v>12.271599999999999</v>
      </c>
      <c r="G268" s="218">
        <v>109</v>
      </c>
      <c r="H268" s="218">
        <v>7744486</v>
      </c>
      <c r="I268" s="218">
        <v>418580</v>
      </c>
      <c r="J268" s="219" t="s">
        <v>185</v>
      </c>
      <c r="K268" s="47"/>
    </row>
    <row r="269" spans="1:11" ht="15.75" customHeight="1">
      <c r="A269" s="14"/>
      <c r="B269" s="216">
        <v>256</v>
      </c>
      <c r="C269" s="217" t="s">
        <v>106</v>
      </c>
      <c r="D269" s="217" t="s">
        <v>283</v>
      </c>
      <c r="E269" s="217" t="s">
        <v>1295</v>
      </c>
      <c r="F269" s="217"/>
      <c r="G269" s="218">
        <v>234</v>
      </c>
      <c r="H269" s="218">
        <v>7744486</v>
      </c>
      <c r="I269" s="218">
        <v>418580</v>
      </c>
      <c r="J269" s="219" t="s">
        <v>185</v>
      </c>
      <c r="K269" s="47"/>
    </row>
    <row r="270" spans="1:11" ht="15.75" customHeight="1">
      <c r="A270" s="14"/>
      <c r="B270" s="216">
        <v>257</v>
      </c>
      <c r="C270" s="217" t="s">
        <v>106</v>
      </c>
      <c r="D270" s="217" t="s">
        <v>283</v>
      </c>
      <c r="E270" s="217" t="s">
        <v>1295</v>
      </c>
      <c r="F270" s="217"/>
      <c r="G270" s="218">
        <v>425</v>
      </c>
      <c r="H270" s="218">
        <v>7744486</v>
      </c>
      <c r="I270" s="218">
        <v>418580</v>
      </c>
      <c r="J270" s="219" t="s">
        <v>185</v>
      </c>
      <c r="K270" s="47"/>
    </row>
    <row r="271" spans="1:11" ht="15.75" customHeight="1">
      <c r="A271" s="14"/>
      <c r="B271" s="216">
        <v>258</v>
      </c>
      <c r="C271" s="217" t="s">
        <v>106</v>
      </c>
      <c r="D271" s="217" t="s">
        <v>283</v>
      </c>
      <c r="E271" s="217" t="s">
        <v>1295</v>
      </c>
      <c r="F271" s="217"/>
      <c r="G271" s="218">
        <v>486</v>
      </c>
      <c r="H271" s="218">
        <v>7744486</v>
      </c>
      <c r="I271" s="218">
        <v>418580</v>
      </c>
      <c r="J271" s="219" t="s">
        <v>185</v>
      </c>
      <c r="K271" s="47"/>
    </row>
    <row r="272" spans="1:11" ht="15.75" customHeight="1">
      <c r="A272" s="14"/>
      <c r="B272" s="216">
        <v>259</v>
      </c>
      <c r="C272" s="217" t="s">
        <v>106</v>
      </c>
      <c r="D272" s="217" t="s">
        <v>283</v>
      </c>
      <c r="E272" s="217" t="s">
        <v>1295</v>
      </c>
      <c r="F272" s="217"/>
      <c r="G272" s="218">
        <v>306</v>
      </c>
      <c r="H272" s="218">
        <v>7744486</v>
      </c>
      <c r="I272" s="218">
        <v>418580</v>
      </c>
      <c r="J272" s="219" t="s">
        <v>185</v>
      </c>
      <c r="K272" s="47"/>
    </row>
    <row r="273" spans="1:11" ht="15.75" customHeight="1">
      <c r="A273" s="14"/>
      <c r="B273" s="216">
        <v>260</v>
      </c>
      <c r="C273" s="217" t="s">
        <v>106</v>
      </c>
      <c r="D273" s="217" t="s">
        <v>1296</v>
      </c>
      <c r="E273" s="217" t="s">
        <v>1297</v>
      </c>
      <c r="F273" s="217">
        <v>31.622900000000001</v>
      </c>
      <c r="G273" s="218">
        <v>110</v>
      </c>
      <c r="H273" s="218">
        <v>7766968</v>
      </c>
      <c r="I273" s="218">
        <v>417083</v>
      </c>
      <c r="J273" s="219" t="s">
        <v>185</v>
      </c>
      <c r="K273" s="47"/>
    </row>
    <row r="274" spans="1:11" ht="15.75" customHeight="1">
      <c r="A274" s="14"/>
      <c r="B274" s="216">
        <v>261</v>
      </c>
      <c r="C274" s="217" t="s">
        <v>106</v>
      </c>
      <c r="D274" s="217" t="s">
        <v>1296</v>
      </c>
      <c r="E274" s="217" t="s">
        <v>1297</v>
      </c>
      <c r="F274" s="217"/>
      <c r="G274" s="218">
        <v>155</v>
      </c>
      <c r="H274" s="218">
        <v>7766968</v>
      </c>
      <c r="I274" s="218">
        <v>417083</v>
      </c>
      <c r="J274" s="219" t="s">
        <v>185</v>
      </c>
      <c r="K274" s="47"/>
    </row>
    <row r="275" spans="1:11" ht="15.75" customHeight="1">
      <c r="A275" s="14"/>
      <c r="B275" s="216">
        <v>262</v>
      </c>
      <c r="C275" s="217" t="s">
        <v>106</v>
      </c>
      <c r="D275" s="217" t="s">
        <v>1296</v>
      </c>
      <c r="E275" s="217" t="s">
        <v>1297</v>
      </c>
      <c r="F275" s="217"/>
      <c r="G275" s="218">
        <v>199</v>
      </c>
      <c r="H275" s="218">
        <v>7766968</v>
      </c>
      <c r="I275" s="218">
        <v>417083</v>
      </c>
      <c r="J275" s="219" t="s">
        <v>185</v>
      </c>
      <c r="K275" s="47"/>
    </row>
    <row r="276" spans="1:11" ht="15.75" customHeight="1">
      <c r="A276" s="14"/>
      <c r="B276" s="216">
        <v>263</v>
      </c>
      <c r="C276" s="217" t="s">
        <v>106</v>
      </c>
      <c r="D276" s="217" t="s">
        <v>1296</v>
      </c>
      <c r="E276" s="217" t="s">
        <v>1297</v>
      </c>
      <c r="F276" s="217"/>
      <c r="G276" s="218">
        <v>251</v>
      </c>
      <c r="H276" s="218">
        <v>7766968</v>
      </c>
      <c r="I276" s="218">
        <v>417083</v>
      </c>
      <c r="J276" s="219" t="s">
        <v>185</v>
      </c>
      <c r="K276" s="47"/>
    </row>
    <row r="277" spans="1:11" ht="15.75" customHeight="1">
      <c r="A277" s="14"/>
      <c r="B277" s="216">
        <v>264</v>
      </c>
      <c r="C277" s="217" t="s">
        <v>106</v>
      </c>
      <c r="D277" s="217" t="s">
        <v>1296</v>
      </c>
      <c r="E277" s="217" t="s">
        <v>1297</v>
      </c>
      <c r="F277" s="217"/>
      <c r="G277" s="218">
        <v>292</v>
      </c>
      <c r="H277" s="218">
        <v>7766968</v>
      </c>
      <c r="I277" s="218">
        <v>417083</v>
      </c>
      <c r="J277" s="219" t="s">
        <v>185</v>
      </c>
      <c r="K277" s="47"/>
    </row>
    <row r="278" spans="1:11" ht="15.75" customHeight="1">
      <c r="A278" s="14"/>
      <c r="B278" s="216">
        <v>265</v>
      </c>
      <c r="C278" s="217" t="s">
        <v>106</v>
      </c>
      <c r="D278" s="217" t="s">
        <v>1296</v>
      </c>
      <c r="E278" s="217" t="s">
        <v>1297</v>
      </c>
      <c r="F278" s="217"/>
      <c r="G278" s="218">
        <v>382</v>
      </c>
      <c r="H278" s="218">
        <v>7766968</v>
      </c>
      <c r="I278" s="218">
        <v>417083</v>
      </c>
      <c r="J278" s="219" t="s">
        <v>185</v>
      </c>
      <c r="K278" s="47"/>
    </row>
    <row r="279" spans="1:11" ht="15.75" customHeight="1">
      <c r="A279" s="14"/>
      <c r="B279" s="216">
        <v>266</v>
      </c>
      <c r="C279" s="217" t="s">
        <v>106</v>
      </c>
      <c r="D279" s="217" t="s">
        <v>1296</v>
      </c>
      <c r="E279" s="217" t="s">
        <v>1297</v>
      </c>
      <c r="F279" s="217"/>
      <c r="G279" s="218">
        <v>390</v>
      </c>
      <c r="H279" s="218">
        <v>7766968</v>
      </c>
      <c r="I279" s="218">
        <v>417083</v>
      </c>
      <c r="J279" s="219" t="s">
        <v>185</v>
      </c>
      <c r="K279" s="47"/>
    </row>
    <row r="280" spans="1:11" ht="15.75" customHeight="1">
      <c r="A280" s="14"/>
      <c r="B280" s="216">
        <v>267</v>
      </c>
      <c r="C280" s="217" t="s">
        <v>106</v>
      </c>
      <c r="D280" s="217" t="s">
        <v>1296</v>
      </c>
      <c r="E280" s="217" t="s">
        <v>1297</v>
      </c>
      <c r="F280" s="217"/>
      <c r="G280" s="218">
        <v>425</v>
      </c>
      <c r="H280" s="218">
        <v>7766968</v>
      </c>
      <c r="I280" s="218">
        <v>417083</v>
      </c>
      <c r="J280" s="219" t="s">
        <v>185</v>
      </c>
      <c r="K280" s="47"/>
    </row>
    <row r="281" spans="1:11" ht="15.75" customHeight="1">
      <c r="A281" s="14"/>
      <c r="B281" s="216">
        <v>268</v>
      </c>
      <c r="C281" s="217" t="s">
        <v>106</v>
      </c>
      <c r="D281" s="217" t="s">
        <v>1296</v>
      </c>
      <c r="E281" s="217" t="s">
        <v>1297</v>
      </c>
      <c r="F281" s="217"/>
      <c r="G281" s="218">
        <v>65</v>
      </c>
      <c r="H281" s="218">
        <v>7766968</v>
      </c>
      <c r="I281" s="218">
        <v>417083</v>
      </c>
      <c r="J281" s="219" t="s">
        <v>185</v>
      </c>
      <c r="K281" s="47"/>
    </row>
    <row r="282" spans="1:11" ht="15.75" customHeight="1">
      <c r="A282" s="14"/>
      <c r="B282" s="216">
        <v>269</v>
      </c>
      <c r="C282" s="217" t="s">
        <v>106</v>
      </c>
      <c r="D282" s="217" t="s">
        <v>1296</v>
      </c>
      <c r="E282" s="217" t="s">
        <v>1297</v>
      </c>
      <c r="F282" s="217"/>
      <c r="G282" s="218">
        <v>631</v>
      </c>
      <c r="H282" s="218">
        <v>7766968</v>
      </c>
      <c r="I282" s="218">
        <v>417083</v>
      </c>
      <c r="J282" s="219" t="s">
        <v>185</v>
      </c>
      <c r="K282" s="47"/>
    </row>
    <row r="283" spans="1:11" ht="15.75" customHeight="1">
      <c r="A283" s="14"/>
      <c r="B283" s="216">
        <v>270</v>
      </c>
      <c r="C283" s="217" t="s">
        <v>106</v>
      </c>
      <c r="D283" s="217" t="s">
        <v>1296</v>
      </c>
      <c r="E283" s="217" t="s">
        <v>1297</v>
      </c>
      <c r="F283" s="217"/>
      <c r="G283" s="218">
        <v>565</v>
      </c>
      <c r="H283" s="218">
        <v>7766968</v>
      </c>
      <c r="I283" s="218">
        <v>417083</v>
      </c>
      <c r="J283" s="219" t="s">
        <v>185</v>
      </c>
      <c r="K283" s="47"/>
    </row>
    <row r="284" spans="1:11" ht="15.75" customHeight="1">
      <c r="A284" s="14"/>
      <c r="B284" s="216">
        <v>271</v>
      </c>
      <c r="C284" s="217" t="s">
        <v>106</v>
      </c>
      <c r="D284" s="217" t="s">
        <v>1296</v>
      </c>
      <c r="E284" s="217" t="s">
        <v>1297</v>
      </c>
      <c r="F284" s="217"/>
      <c r="G284" s="218">
        <v>542</v>
      </c>
      <c r="H284" s="218">
        <v>7766968</v>
      </c>
      <c r="I284" s="218">
        <v>417083</v>
      </c>
      <c r="J284" s="219" t="s">
        <v>185</v>
      </c>
      <c r="K284" s="47"/>
    </row>
    <row r="285" spans="1:11" ht="15.75" customHeight="1">
      <c r="A285" s="14"/>
      <c r="B285" s="216">
        <v>272</v>
      </c>
      <c r="C285" s="217" t="s">
        <v>106</v>
      </c>
      <c r="D285" s="217" t="s">
        <v>1296</v>
      </c>
      <c r="E285" s="217" t="s">
        <v>1297</v>
      </c>
      <c r="F285" s="217"/>
      <c r="G285" s="218">
        <v>576</v>
      </c>
      <c r="H285" s="218">
        <v>7766968</v>
      </c>
      <c r="I285" s="218">
        <v>417083</v>
      </c>
      <c r="J285" s="219" t="s">
        <v>185</v>
      </c>
      <c r="K285" s="47"/>
    </row>
    <row r="286" spans="1:11" ht="15.75" customHeight="1">
      <c r="A286" s="14"/>
      <c r="B286" s="216">
        <v>273</v>
      </c>
      <c r="C286" s="217" t="s">
        <v>106</v>
      </c>
      <c r="D286" s="217" t="s">
        <v>294</v>
      </c>
      <c r="E286" s="217" t="s">
        <v>1298</v>
      </c>
      <c r="F286" s="217">
        <v>12.8629</v>
      </c>
      <c r="G286" s="218">
        <v>99</v>
      </c>
      <c r="H286" s="218">
        <v>7764579</v>
      </c>
      <c r="I286" s="218">
        <v>415631</v>
      </c>
      <c r="J286" s="219" t="s">
        <v>185</v>
      </c>
      <c r="K286" s="47"/>
    </row>
    <row r="287" spans="1:11" ht="15.75" customHeight="1">
      <c r="A287" s="14"/>
      <c r="B287" s="216">
        <v>274</v>
      </c>
      <c r="C287" s="217" t="s">
        <v>106</v>
      </c>
      <c r="D287" s="217" t="s">
        <v>294</v>
      </c>
      <c r="E287" s="217" t="s">
        <v>1298</v>
      </c>
      <c r="F287" s="217"/>
      <c r="G287" s="218">
        <v>151</v>
      </c>
      <c r="H287" s="218">
        <v>7764579</v>
      </c>
      <c r="I287" s="218">
        <v>415631</v>
      </c>
      <c r="J287" s="219" t="s">
        <v>185</v>
      </c>
      <c r="K287" s="47"/>
    </row>
    <row r="288" spans="1:11" ht="15.75" customHeight="1">
      <c r="A288" s="14"/>
      <c r="B288" s="216">
        <v>275</v>
      </c>
      <c r="C288" s="217" t="s">
        <v>106</v>
      </c>
      <c r="D288" s="217" t="s">
        <v>294</v>
      </c>
      <c r="E288" s="217" t="s">
        <v>1298</v>
      </c>
      <c r="F288" s="217"/>
      <c r="G288" s="218">
        <v>442</v>
      </c>
      <c r="H288" s="218">
        <v>7764579</v>
      </c>
      <c r="I288" s="218">
        <v>415631</v>
      </c>
      <c r="J288" s="219" t="s">
        <v>185</v>
      </c>
      <c r="K288" s="47"/>
    </row>
    <row r="289" spans="1:11" ht="15.75" customHeight="1">
      <c r="A289" s="14"/>
      <c r="B289" s="216">
        <v>276</v>
      </c>
      <c r="C289" s="217" t="s">
        <v>106</v>
      </c>
      <c r="D289" s="217" t="s">
        <v>294</v>
      </c>
      <c r="E289" s="217" t="s">
        <v>1298</v>
      </c>
      <c r="F289" s="217"/>
      <c r="G289" s="218">
        <v>213</v>
      </c>
      <c r="H289" s="218">
        <v>7764579</v>
      </c>
      <c r="I289" s="218">
        <v>415631</v>
      </c>
      <c r="J289" s="219" t="s">
        <v>185</v>
      </c>
      <c r="K289" s="47"/>
    </row>
    <row r="290" spans="1:11" ht="15.75" customHeight="1">
      <c r="A290" s="14"/>
      <c r="B290" s="216">
        <v>277</v>
      </c>
      <c r="C290" s="217" t="s">
        <v>106</v>
      </c>
      <c r="D290" s="217" t="s">
        <v>294</v>
      </c>
      <c r="E290" s="217" t="s">
        <v>1298</v>
      </c>
      <c r="F290" s="217"/>
      <c r="G290" s="218">
        <v>379</v>
      </c>
      <c r="H290" s="218">
        <v>7764579</v>
      </c>
      <c r="I290" s="218">
        <v>415631</v>
      </c>
      <c r="J290" s="219" t="s">
        <v>185</v>
      </c>
      <c r="K290" s="47"/>
    </row>
    <row r="291" spans="1:11" ht="15.75" customHeight="1">
      <c r="A291" s="14"/>
      <c r="B291" s="216">
        <v>278</v>
      </c>
      <c r="C291" s="217" t="s">
        <v>106</v>
      </c>
      <c r="D291" s="217" t="s">
        <v>294</v>
      </c>
      <c r="E291" s="217" t="s">
        <v>1298</v>
      </c>
      <c r="F291" s="217"/>
      <c r="G291" s="218">
        <v>300</v>
      </c>
      <c r="H291" s="218">
        <v>7764579</v>
      </c>
      <c r="I291" s="218">
        <v>415631</v>
      </c>
      <c r="J291" s="219" t="s">
        <v>185</v>
      </c>
      <c r="K291" s="47"/>
    </row>
    <row r="292" spans="1:11" ht="15.75" customHeight="1">
      <c r="A292" s="14"/>
      <c r="B292" s="216">
        <v>279</v>
      </c>
      <c r="C292" s="217" t="s">
        <v>106</v>
      </c>
      <c r="D292" s="217" t="s">
        <v>294</v>
      </c>
      <c r="E292" s="217" t="s">
        <v>1298</v>
      </c>
      <c r="F292" s="217"/>
      <c r="G292" s="218">
        <v>317</v>
      </c>
      <c r="H292" s="218">
        <v>7764579</v>
      </c>
      <c r="I292" s="218">
        <v>415631</v>
      </c>
      <c r="J292" s="219" t="s">
        <v>185</v>
      </c>
      <c r="K292" s="47"/>
    </row>
    <row r="293" spans="1:11" ht="15.75" customHeight="1">
      <c r="A293" s="14"/>
      <c r="B293" s="216">
        <v>280</v>
      </c>
      <c r="C293" s="217" t="s">
        <v>106</v>
      </c>
      <c r="D293" s="217" t="s">
        <v>1300</v>
      </c>
      <c r="E293" s="217" t="s">
        <v>1301</v>
      </c>
      <c r="F293" s="217">
        <v>29.103752797599999</v>
      </c>
      <c r="G293" s="218">
        <v>140</v>
      </c>
      <c r="H293" s="218">
        <v>7742018</v>
      </c>
      <c r="I293" s="218">
        <v>418597</v>
      </c>
      <c r="J293" s="219" t="s">
        <v>185</v>
      </c>
      <c r="K293" s="47"/>
    </row>
    <row r="294" spans="1:11" ht="15.75" customHeight="1">
      <c r="A294" s="14"/>
      <c r="B294" s="216">
        <v>281</v>
      </c>
      <c r="C294" s="217" t="s">
        <v>106</v>
      </c>
      <c r="D294" s="217" t="s">
        <v>1300</v>
      </c>
      <c r="E294" s="217" t="s">
        <v>1301</v>
      </c>
      <c r="F294" s="217"/>
      <c r="G294" s="218">
        <v>614</v>
      </c>
      <c r="H294" s="218">
        <v>7742018</v>
      </c>
      <c r="I294" s="218">
        <v>418597</v>
      </c>
      <c r="J294" s="219" t="s">
        <v>185</v>
      </c>
      <c r="K294" s="47"/>
    </row>
    <row r="295" spans="1:11" ht="15.75" customHeight="1">
      <c r="A295" s="14"/>
      <c r="B295" s="216">
        <v>282</v>
      </c>
      <c r="C295" s="217" t="s">
        <v>106</v>
      </c>
      <c r="D295" s="217" t="s">
        <v>1300</v>
      </c>
      <c r="E295" s="217" t="s">
        <v>1301</v>
      </c>
      <c r="F295" s="217"/>
      <c r="G295" s="218">
        <v>786</v>
      </c>
      <c r="H295" s="218">
        <v>7742018</v>
      </c>
      <c r="I295" s="218">
        <v>418597</v>
      </c>
      <c r="J295" s="219" t="s">
        <v>185</v>
      </c>
      <c r="K295" s="47"/>
    </row>
    <row r="296" spans="1:11" ht="15.75" customHeight="1">
      <c r="A296" s="14"/>
      <c r="B296" s="216">
        <v>283</v>
      </c>
      <c r="C296" s="217" t="s">
        <v>106</v>
      </c>
      <c r="D296" s="217" t="s">
        <v>1300</v>
      </c>
      <c r="E296" s="217" t="s">
        <v>1301</v>
      </c>
      <c r="F296" s="217"/>
      <c r="G296" s="218">
        <v>152</v>
      </c>
      <c r="H296" s="218">
        <v>7742018</v>
      </c>
      <c r="I296" s="218">
        <v>418597</v>
      </c>
      <c r="J296" s="219" t="s">
        <v>185</v>
      </c>
      <c r="K296" s="47"/>
    </row>
    <row r="297" spans="1:11" ht="15.75" customHeight="1">
      <c r="A297" s="14"/>
      <c r="B297" s="216">
        <v>284</v>
      </c>
      <c r="C297" s="217" t="s">
        <v>106</v>
      </c>
      <c r="D297" s="217" t="s">
        <v>1300</v>
      </c>
      <c r="E297" s="217" t="s">
        <v>1301</v>
      </c>
      <c r="F297" s="217"/>
      <c r="G297" s="218">
        <v>851</v>
      </c>
      <c r="H297" s="218">
        <v>7742018</v>
      </c>
      <c r="I297" s="218">
        <v>418597</v>
      </c>
      <c r="J297" s="219" t="s">
        <v>185</v>
      </c>
      <c r="K297" s="47"/>
    </row>
    <row r="298" spans="1:11" ht="15.75" customHeight="1">
      <c r="A298" s="14"/>
      <c r="B298" s="216">
        <v>285</v>
      </c>
      <c r="C298" s="217" t="s">
        <v>106</v>
      </c>
      <c r="D298" s="217" t="s">
        <v>1300</v>
      </c>
      <c r="E298" s="217" t="s">
        <v>1301</v>
      </c>
      <c r="F298" s="217"/>
      <c r="G298" s="218">
        <v>986</v>
      </c>
      <c r="H298" s="218">
        <v>7742018</v>
      </c>
      <c r="I298" s="218">
        <v>418597</v>
      </c>
      <c r="J298" s="219" t="s">
        <v>185</v>
      </c>
      <c r="K298" s="47"/>
    </row>
    <row r="299" spans="1:11" ht="15.75" customHeight="1">
      <c r="A299" s="14"/>
      <c r="B299" s="216">
        <v>286</v>
      </c>
      <c r="C299" s="217" t="s">
        <v>106</v>
      </c>
      <c r="D299" s="217" t="s">
        <v>1300</v>
      </c>
      <c r="E299" s="217" t="s">
        <v>1301</v>
      </c>
      <c r="F299" s="217"/>
      <c r="G299" s="218">
        <v>994</v>
      </c>
      <c r="H299" s="218">
        <v>7742018</v>
      </c>
      <c r="I299" s="218">
        <v>418597</v>
      </c>
      <c r="J299" s="219" t="s">
        <v>185</v>
      </c>
      <c r="K299" s="47"/>
    </row>
    <row r="300" spans="1:11" ht="15.75" customHeight="1">
      <c r="A300" s="14"/>
      <c r="B300" s="216">
        <v>287</v>
      </c>
      <c r="C300" s="217" t="s">
        <v>106</v>
      </c>
      <c r="D300" s="217" t="s">
        <v>1300</v>
      </c>
      <c r="E300" s="217" t="s">
        <v>1301</v>
      </c>
      <c r="F300" s="217"/>
      <c r="G300" s="218">
        <v>1016</v>
      </c>
      <c r="H300" s="218">
        <v>7742018</v>
      </c>
      <c r="I300" s="218">
        <v>418597</v>
      </c>
      <c r="J300" s="219" t="s">
        <v>185</v>
      </c>
      <c r="K300" s="47"/>
    </row>
    <row r="301" spans="1:11" ht="15.75" customHeight="1">
      <c r="A301" s="14"/>
      <c r="B301" s="216">
        <v>288</v>
      </c>
      <c r="C301" s="217" t="s">
        <v>106</v>
      </c>
      <c r="D301" s="217" t="s">
        <v>1300</v>
      </c>
      <c r="E301" s="217" t="s">
        <v>1301</v>
      </c>
      <c r="F301" s="217"/>
      <c r="G301" s="218">
        <v>1097</v>
      </c>
      <c r="H301" s="218">
        <v>7742018</v>
      </c>
      <c r="I301" s="218">
        <v>418597</v>
      </c>
      <c r="J301" s="219" t="s">
        <v>185</v>
      </c>
      <c r="K301" s="47"/>
    </row>
    <row r="302" spans="1:11" ht="15.75" customHeight="1">
      <c r="A302" s="14"/>
      <c r="B302" s="216">
        <v>289</v>
      </c>
      <c r="C302" s="217" t="s">
        <v>106</v>
      </c>
      <c r="D302" s="217" t="s">
        <v>1300</v>
      </c>
      <c r="E302" s="217" t="s">
        <v>1301</v>
      </c>
      <c r="F302" s="217"/>
      <c r="G302" s="218">
        <v>1160</v>
      </c>
      <c r="H302" s="218">
        <v>7742018</v>
      </c>
      <c r="I302" s="218">
        <v>418597</v>
      </c>
      <c r="J302" s="219" t="s">
        <v>185</v>
      </c>
      <c r="K302" s="47"/>
    </row>
    <row r="303" spans="1:11" ht="15.75" customHeight="1">
      <c r="A303" s="14"/>
      <c r="B303" s="216">
        <v>290</v>
      </c>
      <c r="C303" s="217" t="s">
        <v>106</v>
      </c>
      <c r="D303" s="217" t="s">
        <v>1300</v>
      </c>
      <c r="E303" s="217" t="s">
        <v>1301</v>
      </c>
      <c r="F303" s="217"/>
      <c r="G303" s="218">
        <v>1207</v>
      </c>
      <c r="H303" s="218">
        <v>7742018</v>
      </c>
      <c r="I303" s="218">
        <v>418597</v>
      </c>
      <c r="J303" s="219" t="s">
        <v>185</v>
      </c>
      <c r="K303" s="47"/>
    </row>
    <row r="304" spans="1:11" ht="15.75" customHeight="1">
      <c r="A304" s="14"/>
      <c r="B304" s="216">
        <v>291</v>
      </c>
      <c r="C304" s="217" t="s">
        <v>106</v>
      </c>
      <c r="D304" s="217" t="s">
        <v>1300</v>
      </c>
      <c r="E304" s="217" t="s">
        <v>1301</v>
      </c>
      <c r="F304" s="217"/>
      <c r="G304" s="218">
        <v>263</v>
      </c>
      <c r="H304" s="218">
        <v>7742018</v>
      </c>
      <c r="I304" s="218">
        <v>418597</v>
      </c>
      <c r="J304" s="219" t="s">
        <v>185</v>
      </c>
      <c r="K304" s="47"/>
    </row>
    <row r="305" spans="1:11" ht="15.75" customHeight="1">
      <c r="A305" s="14"/>
      <c r="B305" s="216">
        <v>292</v>
      </c>
      <c r="C305" s="217" t="s">
        <v>106</v>
      </c>
      <c r="D305" s="217" t="s">
        <v>1300</v>
      </c>
      <c r="E305" s="217" t="s">
        <v>1301</v>
      </c>
      <c r="F305" s="217"/>
      <c r="G305" s="218">
        <v>192</v>
      </c>
      <c r="H305" s="218">
        <v>7742018</v>
      </c>
      <c r="I305" s="218">
        <v>418597</v>
      </c>
      <c r="J305" s="219" t="s">
        <v>185</v>
      </c>
      <c r="K305" s="47"/>
    </row>
    <row r="306" spans="1:11" ht="15.75" customHeight="1">
      <c r="A306" s="14"/>
      <c r="B306" s="216">
        <v>293</v>
      </c>
      <c r="C306" s="217" t="s">
        <v>106</v>
      </c>
      <c r="D306" s="217" t="s">
        <v>1300</v>
      </c>
      <c r="E306" s="217" t="s">
        <v>1301</v>
      </c>
      <c r="F306" s="217"/>
      <c r="G306" s="218">
        <v>49</v>
      </c>
      <c r="H306" s="218">
        <v>7742018</v>
      </c>
      <c r="I306" s="218">
        <v>418597</v>
      </c>
      <c r="J306" s="219" t="s">
        <v>185</v>
      </c>
      <c r="K306" s="47"/>
    </row>
    <row r="307" spans="1:11" ht="15.75" customHeight="1">
      <c r="A307" s="14"/>
      <c r="B307" s="216">
        <v>294</v>
      </c>
      <c r="C307" s="217" t="s">
        <v>106</v>
      </c>
      <c r="D307" s="217" t="s">
        <v>383</v>
      </c>
      <c r="E307" s="217" t="s">
        <v>1302</v>
      </c>
      <c r="F307" s="217">
        <v>5.7119</v>
      </c>
      <c r="G307" s="218">
        <v>176</v>
      </c>
      <c r="H307" s="218">
        <v>7747201</v>
      </c>
      <c r="I307" s="218">
        <v>413249</v>
      </c>
      <c r="J307" s="219" t="s">
        <v>185</v>
      </c>
      <c r="K307" s="47"/>
    </row>
    <row r="308" spans="1:11" ht="15.75" customHeight="1">
      <c r="A308" s="14"/>
      <c r="B308" s="216">
        <v>295</v>
      </c>
      <c r="C308" s="217" t="s">
        <v>106</v>
      </c>
      <c r="D308" s="217" t="s">
        <v>383</v>
      </c>
      <c r="E308" s="217" t="s">
        <v>1302</v>
      </c>
      <c r="F308" s="217"/>
      <c r="G308" s="218">
        <v>229</v>
      </c>
      <c r="H308" s="218">
        <v>7747201</v>
      </c>
      <c r="I308" s="218">
        <v>413249</v>
      </c>
      <c r="J308" s="219" t="s">
        <v>185</v>
      </c>
      <c r="K308" s="47"/>
    </row>
    <row r="309" spans="1:11" ht="15.75" customHeight="1">
      <c r="A309" s="14"/>
      <c r="B309" s="216">
        <v>296</v>
      </c>
      <c r="C309" s="217" t="s">
        <v>106</v>
      </c>
      <c r="D309" s="217" t="s">
        <v>383</v>
      </c>
      <c r="E309" s="217" t="s">
        <v>1302</v>
      </c>
      <c r="F309" s="217"/>
      <c r="G309" s="218">
        <v>28</v>
      </c>
      <c r="H309" s="218">
        <v>7747201</v>
      </c>
      <c r="I309" s="218">
        <v>413249</v>
      </c>
      <c r="J309" s="219" t="s">
        <v>185</v>
      </c>
      <c r="K309" s="47"/>
    </row>
    <row r="310" spans="1:11" ht="15.75" customHeight="1">
      <c r="A310" s="14"/>
      <c r="B310" s="216">
        <v>297</v>
      </c>
      <c r="C310" s="217" t="s">
        <v>106</v>
      </c>
      <c r="D310" s="217" t="s">
        <v>383</v>
      </c>
      <c r="E310" s="217" t="s">
        <v>1302</v>
      </c>
      <c r="F310" s="217"/>
      <c r="G310" s="218">
        <v>190</v>
      </c>
      <c r="H310" s="218">
        <v>7747201</v>
      </c>
      <c r="I310" s="218">
        <v>413249</v>
      </c>
      <c r="J310" s="219" t="s">
        <v>185</v>
      </c>
      <c r="K310" s="47"/>
    </row>
    <row r="311" spans="1:11" ht="15.75" customHeight="1">
      <c r="A311" s="14"/>
      <c r="B311" s="216">
        <v>298</v>
      </c>
      <c r="C311" s="217" t="s">
        <v>106</v>
      </c>
      <c r="D311" s="217" t="s">
        <v>383</v>
      </c>
      <c r="E311" s="217" t="s">
        <v>1302</v>
      </c>
      <c r="F311" s="217"/>
      <c r="G311" s="218">
        <v>249</v>
      </c>
      <c r="H311" s="218">
        <v>7747201</v>
      </c>
      <c r="I311" s="218">
        <v>413249</v>
      </c>
      <c r="J311" s="219" t="s">
        <v>185</v>
      </c>
      <c r="K311" s="47"/>
    </row>
    <row r="312" spans="1:11" ht="15.75" customHeight="1">
      <c r="A312" s="14"/>
      <c r="B312" s="216">
        <v>299</v>
      </c>
      <c r="C312" s="217" t="s">
        <v>106</v>
      </c>
      <c r="D312" s="217" t="s">
        <v>383</v>
      </c>
      <c r="E312" s="217" t="s">
        <v>1302</v>
      </c>
      <c r="F312" s="217"/>
      <c r="G312" s="218">
        <v>291</v>
      </c>
      <c r="H312" s="218">
        <v>7747201</v>
      </c>
      <c r="I312" s="218">
        <v>413249</v>
      </c>
      <c r="J312" s="219" t="s">
        <v>185</v>
      </c>
      <c r="K312" s="47"/>
    </row>
    <row r="313" spans="1:11" ht="15.75" customHeight="1">
      <c r="A313" s="14"/>
      <c r="B313" s="216">
        <v>300</v>
      </c>
      <c r="C313" s="217" t="s">
        <v>106</v>
      </c>
      <c r="D313" s="217" t="s">
        <v>383</v>
      </c>
      <c r="E313" s="217" t="s">
        <v>1302</v>
      </c>
      <c r="F313" s="217"/>
      <c r="G313" s="218">
        <v>328</v>
      </c>
      <c r="H313" s="218">
        <v>7747201</v>
      </c>
      <c r="I313" s="218">
        <v>413249</v>
      </c>
      <c r="J313" s="219" t="s">
        <v>185</v>
      </c>
      <c r="K313" s="47"/>
    </row>
    <row r="314" spans="1:11" ht="15.75" customHeight="1">
      <c r="A314" s="14"/>
      <c r="B314" s="216">
        <v>301</v>
      </c>
      <c r="C314" s="217" t="s">
        <v>106</v>
      </c>
      <c r="D314" s="217" t="s">
        <v>383</v>
      </c>
      <c r="E314" s="217" t="s">
        <v>1302</v>
      </c>
      <c r="F314" s="217"/>
      <c r="G314" s="218">
        <v>273</v>
      </c>
      <c r="H314" s="218">
        <v>7747201</v>
      </c>
      <c r="I314" s="218">
        <v>413249</v>
      </c>
      <c r="J314" s="219" t="s">
        <v>185</v>
      </c>
      <c r="K314" s="47"/>
    </row>
    <row r="315" spans="1:11" ht="15.75" customHeight="1">
      <c r="A315" s="14"/>
      <c r="B315" s="216">
        <v>302</v>
      </c>
      <c r="C315" s="217" t="s">
        <v>106</v>
      </c>
      <c r="D315" s="217" t="s">
        <v>416</v>
      </c>
      <c r="E315" s="217" t="s">
        <v>1303</v>
      </c>
      <c r="F315" s="217">
        <v>12.530200000000001</v>
      </c>
      <c r="G315" s="218">
        <v>75</v>
      </c>
      <c r="H315" s="218">
        <v>7741504</v>
      </c>
      <c r="I315" s="218">
        <v>424926</v>
      </c>
      <c r="J315" s="219" t="s">
        <v>185</v>
      </c>
      <c r="K315" s="47"/>
    </row>
    <row r="316" spans="1:11" ht="15.75" customHeight="1">
      <c r="A316" s="14"/>
      <c r="B316" s="216">
        <v>303</v>
      </c>
      <c r="C316" s="217" t="s">
        <v>106</v>
      </c>
      <c r="D316" s="217" t="s">
        <v>416</v>
      </c>
      <c r="E316" s="217" t="s">
        <v>1303</v>
      </c>
      <c r="F316" s="217"/>
      <c r="G316" s="218">
        <v>107</v>
      </c>
      <c r="H316" s="218">
        <v>7741504</v>
      </c>
      <c r="I316" s="218">
        <v>424926</v>
      </c>
      <c r="J316" s="219" t="s">
        <v>185</v>
      </c>
      <c r="K316" s="47"/>
    </row>
    <row r="317" spans="1:11" ht="15.75" customHeight="1">
      <c r="A317" s="14"/>
      <c r="B317" s="216">
        <v>304</v>
      </c>
      <c r="C317" s="217" t="s">
        <v>106</v>
      </c>
      <c r="D317" s="217" t="s">
        <v>416</v>
      </c>
      <c r="E317" s="217" t="s">
        <v>1303</v>
      </c>
      <c r="F317" s="217"/>
      <c r="G317" s="218">
        <v>144</v>
      </c>
      <c r="H317" s="218">
        <v>7741504</v>
      </c>
      <c r="I317" s="218">
        <v>424926</v>
      </c>
      <c r="J317" s="219" t="s">
        <v>185</v>
      </c>
      <c r="K317" s="47"/>
    </row>
    <row r="318" spans="1:11" ht="15.75" customHeight="1">
      <c r="A318" s="14"/>
      <c r="B318" s="216">
        <v>305</v>
      </c>
      <c r="C318" s="217" t="s">
        <v>106</v>
      </c>
      <c r="D318" s="217" t="s">
        <v>416</v>
      </c>
      <c r="E318" s="217" t="s">
        <v>1303</v>
      </c>
      <c r="F318" s="217"/>
      <c r="G318" s="218">
        <v>220</v>
      </c>
      <c r="H318" s="218">
        <v>7741504</v>
      </c>
      <c r="I318" s="218">
        <v>424926</v>
      </c>
      <c r="J318" s="219" t="s">
        <v>185</v>
      </c>
      <c r="K318" s="47"/>
    </row>
    <row r="319" spans="1:11" ht="15.75" customHeight="1">
      <c r="A319" s="14"/>
      <c r="B319" s="216">
        <v>306</v>
      </c>
      <c r="C319" s="217" t="s">
        <v>106</v>
      </c>
      <c r="D319" s="217" t="s">
        <v>416</v>
      </c>
      <c r="E319" s="217" t="s">
        <v>1303</v>
      </c>
      <c r="F319" s="217"/>
      <c r="G319" s="218">
        <v>199</v>
      </c>
      <c r="H319" s="218">
        <v>7741504</v>
      </c>
      <c r="I319" s="218">
        <v>424926</v>
      </c>
      <c r="J319" s="219" t="s">
        <v>185</v>
      </c>
      <c r="K319" s="47"/>
    </row>
    <row r="320" spans="1:11" ht="15.75" customHeight="1">
      <c r="A320" s="14"/>
      <c r="B320" s="216">
        <v>307</v>
      </c>
      <c r="C320" s="217" t="s">
        <v>106</v>
      </c>
      <c r="D320" s="217" t="s">
        <v>416</v>
      </c>
      <c r="E320" s="217" t="s">
        <v>1303</v>
      </c>
      <c r="F320" s="217"/>
      <c r="G320" s="218">
        <v>201</v>
      </c>
      <c r="H320" s="218">
        <v>7741504</v>
      </c>
      <c r="I320" s="218">
        <v>424926</v>
      </c>
      <c r="J320" s="219" t="s">
        <v>185</v>
      </c>
      <c r="K320" s="47"/>
    </row>
    <row r="321" spans="1:11" ht="15.75" customHeight="1">
      <c r="A321" s="14"/>
      <c r="B321" s="216">
        <v>308</v>
      </c>
      <c r="C321" s="217" t="s">
        <v>106</v>
      </c>
      <c r="D321" s="217" t="s">
        <v>416</v>
      </c>
      <c r="E321" s="217" t="s">
        <v>1303</v>
      </c>
      <c r="F321" s="217"/>
      <c r="G321" s="218">
        <v>179</v>
      </c>
      <c r="H321" s="218">
        <v>7741504</v>
      </c>
      <c r="I321" s="218">
        <v>424926</v>
      </c>
      <c r="J321" s="219" t="s">
        <v>185</v>
      </c>
      <c r="K321" s="47"/>
    </row>
    <row r="322" spans="1:11" ht="15.75" customHeight="1">
      <c r="A322" s="14"/>
      <c r="B322" s="216">
        <v>309</v>
      </c>
      <c r="C322" s="217" t="s">
        <v>106</v>
      </c>
      <c r="D322" s="217" t="s">
        <v>416</v>
      </c>
      <c r="E322" s="217" t="s">
        <v>1303</v>
      </c>
      <c r="F322" s="217"/>
      <c r="G322" s="218">
        <v>179</v>
      </c>
      <c r="H322" s="218">
        <v>7741504</v>
      </c>
      <c r="I322" s="218">
        <v>424926</v>
      </c>
      <c r="J322" s="219" t="s">
        <v>185</v>
      </c>
      <c r="K322" s="47"/>
    </row>
    <row r="323" spans="1:11" ht="15.75" customHeight="1">
      <c r="A323" s="14"/>
      <c r="B323" s="216">
        <v>310</v>
      </c>
      <c r="C323" s="217" t="s">
        <v>106</v>
      </c>
      <c r="D323" s="217" t="s">
        <v>416</v>
      </c>
      <c r="E323" s="217" t="s">
        <v>1303</v>
      </c>
      <c r="F323" s="217"/>
      <c r="G323" s="218">
        <v>181</v>
      </c>
      <c r="H323" s="218">
        <v>7741504</v>
      </c>
      <c r="I323" s="218">
        <v>424926</v>
      </c>
      <c r="J323" s="219" t="s">
        <v>185</v>
      </c>
      <c r="K323" s="47"/>
    </row>
    <row r="324" spans="1:11" ht="15.75" customHeight="1">
      <c r="A324" s="14"/>
      <c r="B324" s="216">
        <v>311</v>
      </c>
      <c r="C324" s="217" t="s">
        <v>106</v>
      </c>
      <c r="D324" s="217" t="s">
        <v>416</v>
      </c>
      <c r="E324" s="217" t="s">
        <v>1303</v>
      </c>
      <c r="F324" s="217"/>
      <c r="G324" s="218">
        <v>194</v>
      </c>
      <c r="H324" s="218">
        <v>7741504</v>
      </c>
      <c r="I324" s="218">
        <v>424926</v>
      </c>
      <c r="J324" s="219" t="s">
        <v>185</v>
      </c>
      <c r="K324" s="47"/>
    </row>
    <row r="325" spans="1:11" ht="15.75" customHeight="1">
      <c r="A325" s="14"/>
      <c r="B325" s="216">
        <v>312</v>
      </c>
      <c r="C325" s="217" t="s">
        <v>106</v>
      </c>
      <c r="D325" s="217" t="s">
        <v>416</v>
      </c>
      <c r="E325" s="217" t="s">
        <v>1303</v>
      </c>
      <c r="F325" s="217"/>
      <c r="G325" s="218">
        <v>190</v>
      </c>
      <c r="H325" s="218">
        <v>7741504</v>
      </c>
      <c r="I325" s="218">
        <v>424926</v>
      </c>
      <c r="J325" s="219" t="s">
        <v>185</v>
      </c>
      <c r="K325" s="47"/>
    </row>
    <row r="326" spans="1:11" ht="15.75" customHeight="1">
      <c r="A326" s="14"/>
      <c r="B326" s="216">
        <v>313</v>
      </c>
      <c r="C326" s="217" t="s">
        <v>106</v>
      </c>
      <c r="D326" s="217" t="s">
        <v>416</v>
      </c>
      <c r="E326" s="217" t="s">
        <v>1303</v>
      </c>
      <c r="F326" s="217"/>
      <c r="G326" s="218">
        <v>95</v>
      </c>
      <c r="H326" s="218">
        <v>7741504</v>
      </c>
      <c r="I326" s="218">
        <v>424926</v>
      </c>
      <c r="J326" s="219" t="s">
        <v>185</v>
      </c>
      <c r="K326" s="47"/>
    </row>
    <row r="327" spans="1:11" ht="15.75" customHeight="1">
      <c r="A327" s="14"/>
      <c r="B327" s="216">
        <v>314</v>
      </c>
      <c r="C327" s="217" t="s">
        <v>106</v>
      </c>
      <c r="D327" s="217" t="s">
        <v>416</v>
      </c>
      <c r="E327" s="217" t="s">
        <v>1303</v>
      </c>
      <c r="F327" s="217"/>
      <c r="G327" s="218">
        <v>169</v>
      </c>
      <c r="H327" s="218">
        <v>7741504</v>
      </c>
      <c r="I327" s="218">
        <v>424926</v>
      </c>
      <c r="J327" s="219" t="s">
        <v>185</v>
      </c>
      <c r="K327" s="47"/>
    </row>
    <row r="328" spans="1:11" ht="15.75" customHeight="1">
      <c r="A328" s="14"/>
      <c r="B328" s="216">
        <v>315</v>
      </c>
      <c r="C328" s="217" t="s">
        <v>106</v>
      </c>
      <c r="D328" s="217" t="s">
        <v>448</v>
      </c>
      <c r="E328" s="217" t="s">
        <v>1304</v>
      </c>
      <c r="F328" s="217">
        <v>5.9564000000000004</v>
      </c>
      <c r="G328" s="218">
        <v>84</v>
      </c>
      <c r="H328" s="218">
        <v>7795653</v>
      </c>
      <c r="I328" s="218">
        <v>367375</v>
      </c>
      <c r="J328" s="219" t="s">
        <v>184</v>
      </c>
      <c r="K328" s="47"/>
    </row>
    <row r="329" spans="1:11" ht="15.75" customHeight="1">
      <c r="A329" s="14"/>
      <c r="B329" s="216">
        <v>316</v>
      </c>
      <c r="C329" s="217" t="s">
        <v>106</v>
      </c>
      <c r="D329" s="217" t="s">
        <v>448</v>
      </c>
      <c r="E329" s="217" t="s">
        <v>1304</v>
      </c>
      <c r="F329" s="217"/>
      <c r="G329" s="218">
        <v>49</v>
      </c>
      <c r="H329" s="218">
        <v>7795653</v>
      </c>
      <c r="I329" s="218">
        <v>367375</v>
      </c>
      <c r="J329" s="219" t="s">
        <v>184</v>
      </c>
      <c r="K329" s="47"/>
    </row>
    <row r="330" spans="1:11" ht="15.75" customHeight="1">
      <c r="A330" s="14"/>
      <c r="B330" s="216">
        <v>317</v>
      </c>
      <c r="C330" s="217" t="s">
        <v>106</v>
      </c>
      <c r="D330" s="217" t="s">
        <v>448</v>
      </c>
      <c r="E330" s="217" t="s">
        <v>1304</v>
      </c>
      <c r="F330" s="217"/>
      <c r="G330" s="218">
        <v>8</v>
      </c>
      <c r="H330" s="218">
        <v>7795653</v>
      </c>
      <c r="I330" s="218">
        <v>367375</v>
      </c>
      <c r="J330" s="219" t="s">
        <v>184</v>
      </c>
      <c r="K330" s="47"/>
    </row>
    <row r="331" spans="1:11" ht="15.75" customHeight="1">
      <c r="A331" s="14"/>
      <c r="B331" s="216">
        <v>318</v>
      </c>
      <c r="C331" s="217" t="s">
        <v>106</v>
      </c>
      <c r="D331" s="217" t="s">
        <v>448</v>
      </c>
      <c r="E331" s="217" t="s">
        <v>1304</v>
      </c>
      <c r="F331" s="217"/>
      <c r="G331" s="218">
        <v>97</v>
      </c>
      <c r="H331" s="218">
        <v>7795653</v>
      </c>
      <c r="I331" s="218">
        <v>367375</v>
      </c>
      <c r="J331" s="219" t="s">
        <v>184</v>
      </c>
      <c r="K331" s="47"/>
    </row>
    <row r="332" spans="1:11" ht="15.75" customHeight="1">
      <c r="A332" s="14"/>
      <c r="B332" s="216">
        <v>319</v>
      </c>
      <c r="C332" s="217" t="s">
        <v>106</v>
      </c>
      <c r="D332" s="217" t="s">
        <v>448</v>
      </c>
      <c r="E332" s="217" t="s">
        <v>1304</v>
      </c>
      <c r="F332" s="217"/>
      <c r="G332" s="218">
        <v>164</v>
      </c>
      <c r="H332" s="218">
        <v>7795653</v>
      </c>
      <c r="I332" s="218">
        <v>367375</v>
      </c>
      <c r="J332" s="219" t="s">
        <v>184</v>
      </c>
      <c r="K332" s="47"/>
    </row>
    <row r="333" spans="1:11" ht="15.75" customHeight="1">
      <c r="A333" s="14"/>
      <c r="B333" s="216">
        <v>320</v>
      </c>
      <c r="C333" s="217" t="s">
        <v>106</v>
      </c>
      <c r="D333" s="217" t="s">
        <v>448</v>
      </c>
      <c r="E333" s="217" t="s">
        <v>1304</v>
      </c>
      <c r="F333" s="217"/>
      <c r="G333" s="218">
        <v>191</v>
      </c>
      <c r="H333" s="218">
        <v>7795653</v>
      </c>
      <c r="I333" s="218">
        <v>367375</v>
      </c>
      <c r="J333" s="219" t="s">
        <v>184</v>
      </c>
      <c r="K333" s="47"/>
    </row>
    <row r="334" spans="1:11" ht="15.75" customHeight="1">
      <c r="A334" s="14"/>
      <c r="B334" s="216">
        <v>321</v>
      </c>
      <c r="C334" s="217" t="s">
        <v>106</v>
      </c>
      <c r="D334" s="217" t="s">
        <v>448</v>
      </c>
      <c r="E334" s="217" t="s">
        <v>1304</v>
      </c>
      <c r="F334" s="217"/>
      <c r="G334" s="218">
        <v>267</v>
      </c>
      <c r="H334" s="218">
        <v>7795653</v>
      </c>
      <c r="I334" s="218">
        <v>367375</v>
      </c>
      <c r="J334" s="219" t="s">
        <v>184</v>
      </c>
      <c r="K334" s="47"/>
    </row>
    <row r="335" spans="1:11" ht="15.75" customHeight="1">
      <c r="A335" s="14"/>
      <c r="B335" s="216">
        <v>322</v>
      </c>
      <c r="C335" s="217" t="s">
        <v>106</v>
      </c>
      <c r="D335" s="217" t="s">
        <v>448</v>
      </c>
      <c r="E335" s="217" t="s">
        <v>1304</v>
      </c>
      <c r="F335" s="217"/>
      <c r="G335" s="218">
        <v>139</v>
      </c>
      <c r="H335" s="218">
        <v>7795653</v>
      </c>
      <c r="I335" s="218">
        <v>367375</v>
      </c>
      <c r="J335" s="219" t="s">
        <v>184</v>
      </c>
      <c r="K335" s="47"/>
    </row>
    <row r="336" spans="1:11" ht="15.75" customHeight="1">
      <c r="A336" s="14"/>
      <c r="B336" s="216">
        <v>323</v>
      </c>
      <c r="C336" s="217" t="s">
        <v>106</v>
      </c>
      <c r="D336" s="217" t="s">
        <v>448</v>
      </c>
      <c r="E336" s="217" t="s">
        <v>1305</v>
      </c>
      <c r="F336" s="217">
        <v>2.3824000000000001</v>
      </c>
      <c r="G336" s="218">
        <v>115</v>
      </c>
      <c r="H336" s="218">
        <v>7795847</v>
      </c>
      <c r="I336" s="218">
        <v>367187</v>
      </c>
      <c r="J336" s="219" t="s">
        <v>184</v>
      </c>
      <c r="K336" s="47"/>
    </row>
    <row r="337" spans="1:11" ht="15.75" customHeight="1">
      <c r="A337" s="14"/>
      <c r="B337" s="216">
        <v>324</v>
      </c>
      <c r="C337" s="217" t="s">
        <v>106</v>
      </c>
      <c r="D337" s="217" t="s">
        <v>448</v>
      </c>
      <c r="E337" s="217" t="s">
        <v>1305</v>
      </c>
      <c r="F337" s="217"/>
      <c r="G337" s="218">
        <v>204</v>
      </c>
      <c r="H337" s="218">
        <v>7795847</v>
      </c>
      <c r="I337" s="218">
        <v>367187</v>
      </c>
      <c r="J337" s="219" t="s">
        <v>184</v>
      </c>
      <c r="K337" s="47"/>
    </row>
    <row r="338" spans="1:11" ht="15.75" customHeight="1">
      <c r="A338" s="14"/>
      <c r="B338" s="216">
        <v>325</v>
      </c>
      <c r="C338" s="217" t="s">
        <v>106</v>
      </c>
      <c r="D338" s="217" t="s">
        <v>448</v>
      </c>
      <c r="E338" s="217" t="s">
        <v>1305</v>
      </c>
      <c r="F338" s="217"/>
      <c r="G338" s="218">
        <v>200</v>
      </c>
      <c r="H338" s="218">
        <v>7795847</v>
      </c>
      <c r="I338" s="218">
        <v>367187</v>
      </c>
      <c r="J338" s="219" t="s">
        <v>184</v>
      </c>
      <c r="K338" s="47"/>
    </row>
    <row r="339" spans="1:11" ht="15.75" customHeight="1">
      <c r="A339" s="14"/>
      <c r="B339" s="216">
        <v>326</v>
      </c>
      <c r="C339" s="217" t="s">
        <v>106</v>
      </c>
      <c r="D339" s="217" t="s">
        <v>448</v>
      </c>
      <c r="E339" s="217" t="s">
        <v>1305</v>
      </c>
      <c r="F339" s="217"/>
      <c r="G339" s="218">
        <v>94</v>
      </c>
      <c r="H339" s="218">
        <v>7795847</v>
      </c>
      <c r="I339" s="218">
        <v>367187</v>
      </c>
      <c r="J339" s="219" t="s">
        <v>184</v>
      </c>
      <c r="K339" s="47"/>
    </row>
    <row r="340" spans="1:11" ht="15.75" customHeight="1">
      <c r="A340" s="14"/>
      <c r="B340" s="216">
        <v>327</v>
      </c>
      <c r="C340" s="217" t="s">
        <v>106</v>
      </c>
      <c r="D340" s="217" t="s">
        <v>448</v>
      </c>
      <c r="E340" s="217" t="s">
        <v>1306</v>
      </c>
      <c r="F340" s="217">
        <v>8.91</v>
      </c>
      <c r="G340" s="218">
        <v>82</v>
      </c>
      <c r="H340" s="218">
        <v>7796063</v>
      </c>
      <c r="I340" s="218">
        <v>367471</v>
      </c>
      <c r="J340" s="219" t="s">
        <v>184</v>
      </c>
      <c r="K340" s="47"/>
    </row>
    <row r="341" spans="1:11" ht="15.75" customHeight="1">
      <c r="A341" s="14"/>
      <c r="B341" s="216">
        <v>328</v>
      </c>
      <c r="C341" s="217" t="s">
        <v>106</v>
      </c>
      <c r="D341" s="217" t="s">
        <v>448</v>
      </c>
      <c r="E341" s="217" t="s">
        <v>1306</v>
      </c>
      <c r="F341" s="217"/>
      <c r="G341" s="218">
        <v>123</v>
      </c>
      <c r="H341" s="218">
        <v>7796063</v>
      </c>
      <c r="I341" s="218">
        <v>367471</v>
      </c>
      <c r="J341" s="219" t="s">
        <v>184</v>
      </c>
      <c r="K341" s="47"/>
    </row>
    <row r="342" spans="1:11" ht="15.75" customHeight="1">
      <c r="A342" s="14"/>
      <c r="B342" s="216">
        <v>329</v>
      </c>
      <c r="C342" s="217" t="s">
        <v>106</v>
      </c>
      <c r="D342" s="217" t="s">
        <v>448</v>
      </c>
      <c r="E342" s="217" t="s">
        <v>1306</v>
      </c>
      <c r="F342" s="217"/>
      <c r="G342" s="218">
        <v>161</v>
      </c>
      <c r="H342" s="218">
        <v>7796063</v>
      </c>
      <c r="I342" s="218">
        <v>367471</v>
      </c>
      <c r="J342" s="219" t="s">
        <v>184</v>
      </c>
      <c r="K342" s="47"/>
    </row>
    <row r="343" spans="1:11" ht="15.75" customHeight="1">
      <c r="A343" s="14"/>
      <c r="B343" s="216">
        <v>330</v>
      </c>
      <c r="C343" s="217" t="s">
        <v>106</v>
      </c>
      <c r="D343" s="217" t="s">
        <v>448</v>
      </c>
      <c r="E343" s="217" t="s">
        <v>1306</v>
      </c>
      <c r="F343" s="217"/>
      <c r="G343" s="218">
        <v>193</v>
      </c>
      <c r="H343" s="218">
        <v>7796063</v>
      </c>
      <c r="I343" s="218">
        <v>367471</v>
      </c>
      <c r="J343" s="219" t="s">
        <v>184</v>
      </c>
      <c r="K343" s="47"/>
    </row>
    <row r="344" spans="1:11" ht="15.75" customHeight="1">
      <c r="A344" s="14"/>
      <c r="B344" s="216">
        <v>331</v>
      </c>
      <c r="C344" s="217" t="s">
        <v>106</v>
      </c>
      <c r="D344" s="217" t="s">
        <v>448</v>
      </c>
      <c r="E344" s="217" t="s">
        <v>1306</v>
      </c>
      <c r="F344" s="217"/>
      <c r="G344" s="218">
        <v>232</v>
      </c>
      <c r="H344" s="218">
        <v>7796063</v>
      </c>
      <c r="I344" s="218">
        <v>367471</v>
      </c>
      <c r="J344" s="219" t="s">
        <v>184</v>
      </c>
      <c r="K344" s="47"/>
    </row>
    <row r="345" spans="1:11" ht="15.75" customHeight="1">
      <c r="A345" s="14"/>
      <c r="B345" s="216">
        <v>332</v>
      </c>
      <c r="C345" s="217" t="s">
        <v>106</v>
      </c>
      <c r="D345" s="217" t="s">
        <v>448</v>
      </c>
      <c r="E345" s="217" t="s">
        <v>1306</v>
      </c>
      <c r="F345" s="217"/>
      <c r="G345" s="218">
        <v>251</v>
      </c>
      <c r="H345" s="218">
        <v>7796063</v>
      </c>
      <c r="I345" s="218">
        <v>367471</v>
      </c>
      <c r="J345" s="219" t="s">
        <v>184</v>
      </c>
      <c r="K345" s="47"/>
    </row>
    <row r="346" spans="1:11" ht="15.75" customHeight="1">
      <c r="A346" s="14"/>
      <c r="B346" s="216">
        <v>333</v>
      </c>
      <c r="C346" s="217" t="s">
        <v>106</v>
      </c>
      <c r="D346" s="217" t="s">
        <v>448</v>
      </c>
      <c r="E346" s="217" t="s">
        <v>1306</v>
      </c>
      <c r="F346" s="217"/>
      <c r="G346" s="218">
        <v>266</v>
      </c>
      <c r="H346" s="218">
        <v>7796063</v>
      </c>
      <c r="I346" s="218">
        <v>367471</v>
      </c>
      <c r="J346" s="219" t="s">
        <v>184</v>
      </c>
      <c r="K346" s="47"/>
    </row>
    <row r="347" spans="1:11" ht="15.75" customHeight="1">
      <c r="A347" s="14"/>
      <c r="B347" s="216">
        <v>334</v>
      </c>
      <c r="C347" s="217" t="s">
        <v>106</v>
      </c>
      <c r="D347" s="217" t="s">
        <v>448</v>
      </c>
      <c r="E347" s="217" t="s">
        <v>1306</v>
      </c>
      <c r="F347" s="217"/>
      <c r="G347" s="218">
        <v>301</v>
      </c>
      <c r="H347" s="218">
        <v>7796063</v>
      </c>
      <c r="I347" s="218">
        <v>367471</v>
      </c>
      <c r="J347" s="219" t="s">
        <v>184</v>
      </c>
      <c r="K347" s="47"/>
    </row>
    <row r="348" spans="1:11" ht="15.75" customHeight="1">
      <c r="A348" s="14"/>
      <c r="B348" s="216">
        <v>335</v>
      </c>
      <c r="C348" s="217" t="s">
        <v>106</v>
      </c>
      <c r="D348" s="217" t="s">
        <v>448</v>
      </c>
      <c r="E348" s="217" t="s">
        <v>1306</v>
      </c>
      <c r="F348" s="217"/>
      <c r="G348" s="218">
        <v>293</v>
      </c>
      <c r="H348" s="218">
        <v>7796063</v>
      </c>
      <c r="I348" s="218">
        <v>367471</v>
      </c>
      <c r="J348" s="219" t="s">
        <v>184</v>
      </c>
      <c r="K348" s="47"/>
    </row>
    <row r="349" spans="1:11" ht="15.75" customHeight="1">
      <c r="A349" s="14"/>
      <c r="B349" s="216">
        <v>336</v>
      </c>
      <c r="C349" s="217" t="s">
        <v>106</v>
      </c>
      <c r="D349" s="217" t="s">
        <v>448</v>
      </c>
      <c r="E349" s="217" t="s">
        <v>1306</v>
      </c>
      <c r="F349" s="217"/>
      <c r="G349" s="218">
        <v>234</v>
      </c>
      <c r="H349" s="218">
        <v>7796063</v>
      </c>
      <c r="I349" s="218">
        <v>367471</v>
      </c>
      <c r="J349" s="219" t="s">
        <v>184</v>
      </c>
      <c r="K349" s="47"/>
    </row>
    <row r="350" spans="1:11" ht="15.75" customHeight="1">
      <c r="A350" s="14"/>
      <c r="B350" s="216">
        <v>337</v>
      </c>
      <c r="C350" s="217" t="s">
        <v>106</v>
      </c>
      <c r="D350" s="217" t="s">
        <v>448</v>
      </c>
      <c r="E350" s="217" t="s">
        <v>1306</v>
      </c>
      <c r="F350" s="217"/>
      <c r="G350" s="218">
        <v>214</v>
      </c>
      <c r="H350" s="218">
        <v>7796063</v>
      </c>
      <c r="I350" s="218">
        <v>367471</v>
      </c>
      <c r="J350" s="219" t="s">
        <v>184</v>
      </c>
      <c r="K350" s="47"/>
    </row>
    <row r="351" spans="1:11" ht="15.75" customHeight="1">
      <c r="A351" s="14"/>
      <c r="B351" s="216">
        <v>338</v>
      </c>
      <c r="C351" s="217" t="s">
        <v>106</v>
      </c>
      <c r="D351" s="217" t="s">
        <v>448</v>
      </c>
      <c r="E351" s="217" t="s">
        <v>1306</v>
      </c>
      <c r="F351" s="217"/>
      <c r="G351" s="218">
        <v>163</v>
      </c>
      <c r="H351" s="218">
        <v>7796063</v>
      </c>
      <c r="I351" s="218">
        <v>367471</v>
      </c>
      <c r="J351" s="219" t="s">
        <v>184</v>
      </c>
      <c r="K351" s="47"/>
    </row>
    <row r="352" spans="1:11" ht="15.75" customHeight="1">
      <c r="A352" s="14"/>
      <c r="B352" s="216">
        <v>339</v>
      </c>
      <c r="C352" s="217" t="s">
        <v>106</v>
      </c>
      <c r="D352" s="217" t="s">
        <v>448</v>
      </c>
      <c r="E352" s="217" t="s">
        <v>1306</v>
      </c>
      <c r="F352" s="217"/>
      <c r="G352" s="218">
        <v>100</v>
      </c>
      <c r="H352" s="218">
        <v>7796063</v>
      </c>
      <c r="I352" s="218">
        <v>367471</v>
      </c>
      <c r="J352" s="219" t="s">
        <v>184</v>
      </c>
      <c r="K352" s="47"/>
    </row>
    <row r="353" spans="1:11" ht="15.75" customHeight="1">
      <c r="A353" s="14"/>
      <c r="B353" s="216">
        <v>340</v>
      </c>
      <c r="C353" s="217" t="s">
        <v>106</v>
      </c>
      <c r="D353" s="217" t="s">
        <v>448</v>
      </c>
      <c r="E353" s="217" t="s">
        <v>1306</v>
      </c>
      <c r="F353" s="217"/>
      <c r="G353" s="218">
        <v>48</v>
      </c>
      <c r="H353" s="218">
        <v>7796063</v>
      </c>
      <c r="I353" s="218">
        <v>367471</v>
      </c>
      <c r="J353" s="219" t="s">
        <v>184</v>
      </c>
      <c r="K353" s="47"/>
    </row>
    <row r="354" spans="1:11" ht="15.75" customHeight="1">
      <c r="A354" s="14"/>
      <c r="B354" s="216">
        <v>341</v>
      </c>
      <c r="C354" s="217" t="s">
        <v>106</v>
      </c>
      <c r="D354" s="217" t="s">
        <v>448</v>
      </c>
      <c r="E354" s="217" t="s">
        <v>1307</v>
      </c>
      <c r="F354" s="217">
        <v>20.0566</v>
      </c>
      <c r="G354" s="218">
        <v>14</v>
      </c>
      <c r="H354" s="218">
        <v>7795716</v>
      </c>
      <c r="I354" s="218">
        <v>367596</v>
      </c>
      <c r="J354" s="219" t="s">
        <v>184</v>
      </c>
      <c r="K354" s="47"/>
    </row>
    <row r="355" spans="1:11" ht="15.75" customHeight="1">
      <c r="A355" s="14"/>
      <c r="B355" s="216">
        <v>342</v>
      </c>
      <c r="C355" s="217" t="s">
        <v>106</v>
      </c>
      <c r="D355" s="217" t="s">
        <v>448</v>
      </c>
      <c r="E355" s="217" t="s">
        <v>1307</v>
      </c>
      <c r="F355" s="217"/>
      <c r="G355" s="218">
        <v>90</v>
      </c>
      <c r="H355" s="218">
        <v>7795716</v>
      </c>
      <c r="I355" s="218">
        <v>367596</v>
      </c>
      <c r="J355" s="219" t="s">
        <v>184</v>
      </c>
      <c r="K355" s="47"/>
    </row>
    <row r="356" spans="1:11" ht="15.75" customHeight="1">
      <c r="A356" s="14"/>
      <c r="B356" s="216">
        <v>343</v>
      </c>
      <c r="C356" s="217" t="s">
        <v>106</v>
      </c>
      <c r="D356" s="217" t="s">
        <v>448</v>
      </c>
      <c r="E356" s="217" t="s">
        <v>1307</v>
      </c>
      <c r="F356" s="217"/>
      <c r="G356" s="218">
        <v>147</v>
      </c>
      <c r="H356" s="218">
        <v>7795716</v>
      </c>
      <c r="I356" s="218">
        <v>367596</v>
      </c>
      <c r="J356" s="219" t="s">
        <v>184</v>
      </c>
      <c r="K356" s="47"/>
    </row>
    <row r="357" spans="1:11" ht="15.75" customHeight="1">
      <c r="A357" s="14"/>
      <c r="B357" s="216">
        <v>344</v>
      </c>
      <c r="C357" s="217" t="s">
        <v>106</v>
      </c>
      <c r="D357" s="217" t="s">
        <v>448</v>
      </c>
      <c r="E357" s="217" t="s">
        <v>1307</v>
      </c>
      <c r="F357" s="217"/>
      <c r="G357" s="218">
        <v>187</v>
      </c>
      <c r="H357" s="218">
        <v>7795716</v>
      </c>
      <c r="I357" s="218">
        <v>367596</v>
      </c>
      <c r="J357" s="219" t="s">
        <v>184</v>
      </c>
      <c r="K357" s="47"/>
    </row>
    <row r="358" spans="1:11" ht="15.75" customHeight="1">
      <c r="A358" s="14"/>
      <c r="B358" s="216">
        <v>345</v>
      </c>
      <c r="C358" s="217" t="s">
        <v>106</v>
      </c>
      <c r="D358" s="217" t="s">
        <v>448</v>
      </c>
      <c r="E358" s="217" t="s">
        <v>1307</v>
      </c>
      <c r="F358" s="217"/>
      <c r="G358" s="218">
        <v>215</v>
      </c>
      <c r="H358" s="218">
        <v>7795716</v>
      </c>
      <c r="I358" s="218">
        <v>367596</v>
      </c>
      <c r="J358" s="219" t="s">
        <v>184</v>
      </c>
      <c r="K358" s="47"/>
    </row>
    <row r="359" spans="1:11" ht="15.75" customHeight="1">
      <c r="A359" s="14"/>
      <c r="B359" s="216">
        <v>346</v>
      </c>
      <c r="C359" s="217" t="s">
        <v>106</v>
      </c>
      <c r="D359" s="217" t="s">
        <v>448</v>
      </c>
      <c r="E359" s="217" t="s">
        <v>1307</v>
      </c>
      <c r="F359" s="217"/>
      <c r="G359" s="218">
        <v>312</v>
      </c>
      <c r="H359" s="218">
        <v>7795716</v>
      </c>
      <c r="I359" s="218">
        <v>367596</v>
      </c>
      <c r="J359" s="219" t="s">
        <v>184</v>
      </c>
      <c r="K359" s="47"/>
    </row>
    <row r="360" spans="1:11" ht="15.75" customHeight="1">
      <c r="A360" s="14"/>
      <c r="B360" s="216">
        <v>347</v>
      </c>
      <c r="C360" s="217" t="s">
        <v>106</v>
      </c>
      <c r="D360" s="217" t="s">
        <v>448</v>
      </c>
      <c r="E360" s="217" t="s">
        <v>1307</v>
      </c>
      <c r="F360" s="217"/>
      <c r="G360" s="218">
        <v>55</v>
      </c>
      <c r="H360" s="218">
        <v>7795716</v>
      </c>
      <c r="I360" s="218">
        <v>367596</v>
      </c>
      <c r="J360" s="219" t="s">
        <v>184</v>
      </c>
      <c r="K360" s="47"/>
    </row>
    <row r="361" spans="1:11" ht="15.75" customHeight="1">
      <c r="A361" s="14"/>
      <c r="B361" s="216">
        <v>348</v>
      </c>
      <c r="C361" s="217" t="s">
        <v>106</v>
      </c>
      <c r="D361" s="217" t="s">
        <v>448</v>
      </c>
      <c r="E361" s="217" t="s">
        <v>1307</v>
      </c>
      <c r="F361" s="217"/>
      <c r="G361" s="218">
        <v>364</v>
      </c>
      <c r="H361" s="218">
        <v>7795716</v>
      </c>
      <c r="I361" s="218">
        <v>367596</v>
      </c>
      <c r="J361" s="219" t="s">
        <v>184</v>
      </c>
      <c r="K361" s="47"/>
    </row>
    <row r="362" spans="1:11" ht="15.75" customHeight="1">
      <c r="A362" s="14"/>
      <c r="B362" s="216">
        <v>349</v>
      </c>
      <c r="C362" s="217" t="s">
        <v>106</v>
      </c>
      <c r="D362" s="217" t="s">
        <v>448</v>
      </c>
      <c r="E362" s="217" t="s">
        <v>1307</v>
      </c>
      <c r="F362" s="217"/>
      <c r="G362" s="218">
        <v>347</v>
      </c>
      <c r="H362" s="218">
        <v>7795716</v>
      </c>
      <c r="I362" s="218">
        <v>367596</v>
      </c>
      <c r="J362" s="219" t="s">
        <v>184</v>
      </c>
      <c r="K362" s="47"/>
    </row>
    <row r="363" spans="1:11" ht="15.75" customHeight="1">
      <c r="A363" s="14"/>
      <c r="B363" s="216">
        <v>350</v>
      </c>
      <c r="C363" s="217" t="s">
        <v>106</v>
      </c>
      <c r="D363" s="217" t="s">
        <v>448</v>
      </c>
      <c r="E363" s="217" t="s">
        <v>1307</v>
      </c>
      <c r="F363" s="217"/>
      <c r="G363" s="218">
        <v>328</v>
      </c>
      <c r="H363" s="218">
        <v>7795716</v>
      </c>
      <c r="I363" s="218">
        <v>367596</v>
      </c>
      <c r="J363" s="219" t="s">
        <v>184</v>
      </c>
      <c r="K363" s="47"/>
    </row>
    <row r="364" spans="1:11" ht="15.75" customHeight="1">
      <c r="A364" s="14"/>
      <c r="B364" s="216">
        <v>351</v>
      </c>
      <c r="C364" s="217" t="s">
        <v>106</v>
      </c>
      <c r="D364" s="217" t="s">
        <v>448</v>
      </c>
      <c r="E364" s="217" t="s">
        <v>1307</v>
      </c>
      <c r="F364" s="217"/>
      <c r="G364" s="218">
        <v>383</v>
      </c>
      <c r="H364" s="218">
        <v>7795716</v>
      </c>
      <c r="I364" s="218">
        <v>367596</v>
      </c>
      <c r="J364" s="219" t="s">
        <v>184</v>
      </c>
      <c r="K364" s="47"/>
    </row>
    <row r="365" spans="1:11" ht="15.75" customHeight="1">
      <c r="A365" s="14"/>
      <c r="B365" s="216">
        <v>352</v>
      </c>
      <c r="C365" s="217" t="s">
        <v>106</v>
      </c>
      <c r="D365" s="217" t="s">
        <v>448</v>
      </c>
      <c r="E365" s="217" t="s">
        <v>1307</v>
      </c>
      <c r="F365" s="217"/>
      <c r="G365" s="218">
        <v>406</v>
      </c>
      <c r="H365" s="218">
        <v>7795716</v>
      </c>
      <c r="I365" s="218">
        <v>367596</v>
      </c>
      <c r="J365" s="219" t="s">
        <v>184</v>
      </c>
      <c r="K365" s="47"/>
    </row>
    <row r="366" spans="1:11" ht="15.75" customHeight="1">
      <c r="A366" s="14"/>
      <c r="B366" s="216">
        <v>353</v>
      </c>
      <c r="C366" s="217" t="s">
        <v>106</v>
      </c>
      <c r="D366" s="217" t="s">
        <v>448</v>
      </c>
      <c r="E366" s="217" t="s">
        <v>1307</v>
      </c>
      <c r="F366" s="217"/>
      <c r="G366" s="218">
        <v>447</v>
      </c>
      <c r="H366" s="218">
        <v>7795716</v>
      </c>
      <c r="I366" s="218">
        <v>367596</v>
      </c>
      <c r="J366" s="219" t="s">
        <v>184</v>
      </c>
      <c r="K366" s="47"/>
    </row>
    <row r="367" spans="1:11" ht="15.75" customHeight="1">
      <c r="A367" s="14"/>
      <c r="B367" s="216">
        <v>354</v>
      </c>
      <c r="C367" s="217" t="s">
        <v>106</v>
      </c>
      <c r="D367" s="217" t="s">
        <v>448</v>
      </c>
      <c r="E367" s="217" t="s">
        <v>1307</v>
      </c>
      <c r="F367" s="217"/>
      <c r="G367" s="218">
        <v>475</v>
      </c>
      <c r="H367" s="218">
        <v>7795716</v>
      </c>
      <c r="I367" s="218">
        <v>367596</v>
      </c>
      <c r="J367" s="219" t="s">
        <v>184</v>
      </c>
      <c r="K367" s="47"/>
    </row>
    <row r="368" spans="1:11" ht="15.75" customHeight="1">
      <c r="A368" s="14"/>
      <c r="B368" s="216">
        <v>355</v>
      </c>
      <c r="C368" s="217" t="s">
        <v>106</v>
      </c>
      <c r="D368" s="217" t="s">
        <v>448</v>
      </c>
      <c r="E368" s="217" t="s">
        <v>1307</v>
      </c>
      <c r="F368" s="217"/>
      <c r="G368" s="218">
        <v>651</v>
      </c>
      <c r="H368" s="218">
        <v>7795716</v>
      </c>
      <c r="I368" s="218">
        <v>367596</v>
      </c>
      <c r="J368" s="219" t="s">
        <v>184</v>
      </c>
      <c r="K368" s="47"/>
    </row>
    <row r="369" spans="1:11" ht="15.75" customHeight="1">
      <c r="A369" s="14"/>
      <c r="B369" s="216">
        <v>356</v>
      </c>
      <c r="C369" s="217" t="s">
        <v>106</v>
      </c>
      <c r="D369" s="217" t="s">
        <v>448</v>
      </c>
      <c r="E369" s="217" t="s">
        <v>1307</v>
      </c>
      <c r="F369" s="217"/>
      <c r="G369" s="218">
        <v>562</v>
      </c>
      <c r="H369" s="218">
        <v>7795716</v>
      </c>
      <c r="I369" s="218">
        <v>367596</v>
      </c>
      <c r="J369" s="219" t="s">
        <v>184</v>
      </c>
      <c r="K369" s="47"/>
    </row>
    <row r="370" spans="1:11" ht="15.75" customHeight="1">
      <c r="A370" s="14"/>
      <c r="B370" s="216">
        <v>357</v>
      </c>
      <c r="C370" s="217" t="s">
        <v>106</v>
      </c>
      <c r="D370" s="217" t="s">
        <v>448</v>
      </c>
      <c r="E370" s="217" t="s">
        <v>1307</v>
      </c>
      <c r="F370" s="217"/>
      <c r="G370" s="218">
        <v>484</v>
      </c>
      <c r="H370" s="218">
        <v>7795716</v>
      </c>
      <c r="I370" s="218">
        <v>367596</v>
      </c>
      <c r="J370" s="219" t="s">
        <v>184</v>
      </c>
      <c r="K370" s="47"/>
    </row>
    <row r="371" spans="1:11" ht="15.75" customHeight="1">
      <c r="A371" s="14"/>
      <c r="B371" s="216">
        <v>358</v>
      </c>
      <c r="C371" s="217" t="s">
        <v>106</v>
      </c>
      <c r="D371" s="217" t="s">
        <v>448</v>
      </c>
      <c r="E371" s="217" t="s">
        <v>1307</v>
      </c>
      <c r="F371" s="217"/>
      <c r="G371" s="218">
        <v>411</v>
      </c>
      <c r="H371" s="218">
        <v>7795716</v>
      </c>
      <c r="I371" s="218">
        <v>367596</v>
      </c>
      <c r="J371" s="219" t="s">
        <v>184</v>
      </c>
      <c r="K371" s="47"/>
    </row>
    <row r="372" spans="1:11" ht="15.75" customHeight="1">
      <c r="A372" s="14"/>
      <c r="B372" s="216">
        <v>359</v>
      </c>
      <c r="C372" s="217" t="s">
        <v>106</v>
      </c>
      <c r="D372" s="217" t="s">
        <v>448</v>
      </c>
      <c r="E372" s="217" t="s">
        <v>1307</v>
      </c>
      <c r="F372" s="217"/>
      <c r="G372" s="218">
        <v>351</v>
      </c>
      <c r="H372" s="218">
        <v>7795716</v>
      </c>
      <c r="I372" s="218">
        <v>367596</v>
      </c>
      <c r="J372" s="219" t="s">
        <v>184</v>
      </c>
      <c r="K372" s="47"/>
    </row>
    <row r="373" spans="1:11" ht="15.75" customHeight="1">
      <c r="A373" s="14"/>
      <c r="B373" s="216">
        <v>360</v>
      </c>
      <c r="C373" s="217" t="s">
        <v>106</v>
      </c>
      <c r="D373" s="217" t="s">
        <v>448</v>
      </c>
      <c r="E373" s="217" t="s">
        <v>1307</v>
      </c>
      <c r="F373" s="217"/>
      <c r="G373" s="218">
        <v>138</v>
      </c>
      <c r="H373" s="218">
        <v>7795716</v>
      </c>
      <c r="I373" s="218">
        <v>367596</v>
      </c>
      <c r="J373" s="219" t="s">
        <v>184</v>
      </c>
      <c r="K373" s="47"/>
    </row>
    <row r="374" spans="1:11" ht="15.75" customHeight="1">
      <c r="A374" s="14"/>
      <c r="B374" s="216">
        <v>361</v>
      </c>
      <c r="C374" s="217" t="s">
        <v>106</v>
      </c>
      <c r="D374" s="217" t="s">
        <v>448</v>
      </c>
      <c r="E374" s="217" t="s">
        <v>1307</v>
      </c>
      <c r="F374" s="217"/>
      <c r="G374" s="218">
        <v>220</v>
      </c>
      <c r="H374" s="218">
        <v>7795716</v>
      </c>
      <c r="I374" s="218">
        <v>367596</v>
      </c>
      <c r="J374" s="219" t="s">
        <v>184</v>
      </c>
      <c r="K374" s="47"/>
    </row>
    <row r="375" spans="1:11" ht="15.75" customHeight="1">
      <c r="A375" s="14"/>
      <c r="B375" s="216">
        <v>362</v>
      </c>
      <c r="C375" s="217" t="s">
        <v>106</v>
      </c>
      <c r="D375" s="217" t="s">
        <v>448</v>
      </c>
      <c r="E375" s="217" t="s">
        <v>1307</v>
      </c>
      <c r="F375" s="217"/>
      <c r="G375" s="218">
        <v>2</v>
      </c>
      <c r="H375" s="218">
        <v>7795716</v>
      </c>
      <c r="I375" s="218">
        <v>367596</v>
      </c>
      <c r="J375" s="219" t="s">
        <v>184</v>
      </c>
      <c r="K375" s="47"/>
    </row>
    <row r="376" spans="1:11" ht="15.75" customHeight="1">
      <c r="A376" s="14"/>
      <c r="B376" s="216">
        <v>363</v>
      </c>
      <c r="C376" s="217" t="s">
        <v>106</v>
      </c>
      <c r="D376" s="217" t="s">
        <v>710</v>
      </c>
      <c r="E376" s="217" t="s">
        <v>1308</v>
      </c>
      <c r="F376" s="217">
        <v>2.8578000000000001</v>
      </c>
      <c r="G376" s="218">
        <v>243</v>
      </c>
      <c r="H376" s="218">
        <v>7770452</v>
      </c>
      <c r="I376" s="218">
        <v>370384</v>
      </c>
      <c r="J376" s="219" t="s">
        <v>184</v>
      </c>
      <c r="K376" s="47"/>
    </row>
    <row r="377" spans="1:11" ht="15.75" customHeight="1">
      <c r="A377" s="14"/>
      <c r="B377" s="216">
        <v>364</v>
      </c>
      <c r="C377" s="217" t="s">
        <v>106</v>
      </c>
      <c r="D377" s="217" t="s">
        <v>710</v>
      </c>
      <c r="E377" s="217" t="s">
        <v>1308</v>
      </c>
      <c r="F377" s="217"/>
      <c r="G377" s="218">
        <v>286</v>
      </c>
      <c r="H377" s="218">
        <v>7770452</v>
      </c>
      <c r="I377" s="218">
        <v>370384</v>
      </c>
      <c r="J377" s="219" t="s">
        <v>184</v>
      </c>
      <c r="K377" s="47"/>
    </row>
    <row r="378" spans="1:11" ht="15.75" customHeight="1">
      <c r="A378" s="14"/>
      <c r="B378" s="216">
        <v>365</v>
      </c>
      <c r="C378" s="217" t="s">
        <v>106</v>
      </c>
      <c r="D378" s="217" t="s">
        <v>710</v>
      </c>
      <c r="E378" s="217" t="s">
        <v>1308</v>
      </c>
      <c r="F378" s="217"/>
      <c r="G378" s="218">
        <v>286</v>
      </c>
      <c r="H378" s="218">
        <v>7770452</v>
      </c>
      <c r="I378" s="218">
        <v>370384</v>
      </c>
      <c r="J378" s="219" t="s">
        <v>184</v>
      </c>
      <c r="K378" s="47"/>
    </row>
    <row r="379" spans="1:11" ht="15.75" customHeight="1">
      <c r="A379" s="14"/>
      <c r="B379" s="216">
        <v>366</v>
      </c>
      <c r="C379" s="217" t="s">
        <v>106</v>
      </c>
      <c r="D379" s="217" t="s">
        <v>710</v>
      </c>
      <c r="E379" s="217" t="s">
        <v>1308</v>
      </c>
      <c r="F379" s="217"/>
      <c r="G379" s="218">
        <v>74</v>
      </c>
      <c r="H379" s="218">
        <v>7770452</v>
      </c>
      <c r="I379" s="218">
        <v>370384</v>
      </c>
      <c r="J379" s="219" t="s">
        <v>184</v>
      </c>
      <c r="K379" s="47"/>
    </row>
    <row r="380" spans="1:11" ht="15.75" customHeight="1">
      <c r="A380" s="14"/>
      <c r="B380" s="216">
        <v>367</v>
      </c>
      <c r="C380" s="217" t="s">
        <v>106</v>
      </c>
      <c r="D380" s="217" t="s">
        <v>710</v>
      </c>
      <c r="E380" s="217" t="s">
        <v>1308</v>
      </c>
      <c r="F380" s="217"/>
      <c r="G380" s="218">
        <v>274</v>
      </c>
      <c r="H380" s="218">
        <v>7770452</v>
      </c>
      <c r="I380" s="218">
        <v>370384</v>
      </c>
      <c r="J380" s="219" t="s">
        <v>184</v>
      </c>
      <c r="K380" s="47"/>
    </row>
    <row r="381" spans="1:11" ht="15.75" customHeight="1">
      <c r="A381" s="14"/>
      <c r="B381" s="216">
        <v>368</v>
      </c>
      <c r="C381" s="217" t="s">
        <v>106</v>
      </c>
      <c r="D381" s="217" t="s">
        <v>710</v>
      </c>
      <c r="E381" s="217" t="s">
        <v>1308</v>
      </c>
      <c r="F381" s="217"/>
      <c r="G381" s="218">
        <v>65</v>
      </c>
      <c r="H381" s="218">
        <v>7770452</v>
      </c>
      <c r="I381" s="218">
        <v>370384</v>
      </c>
      <c r="J381" s="219" t="s">
        <v>184</v>
      </c>
      <c r="K381" s="47"/>
    </row>
    <row r="382" spans="1:11" ht="15.75" customHeight="1">
      <c r="A382" s="14"/>
      <c r="B382" s="216">
        <v>369</v>
      </c>
      <c r="C382" s="217" t="s">
        <v>106</v>
      </c>
      <c r="D382" s="217" t="s">
        <v>710</v>
      </c>
      <c r="E382" s="217" t="s">
        <v>1308</v>
      </c>
      <c r="F382" s="217"/>
      <c r="G382" s="218">
        <v>53</v>
      </c>
      <c r="H382" s="218">
        <v>7770452</v>
      </c>
      <c r="I382" s="218">
        <v>370384</v>
      </c>
      <c r="J382" s="219" t="s">
        <v>184</v>
      </c>
      <c r="K382" s="47"/>
    </row>
    <row r="383" spans="1:11" ht="15.75" customHeight="1">
      <c r="A383" s="14"/>
      <c r="B383" s="216">
        <v>370</v>
      </c>
      <c r="C383" s="217" t="s">
        <v>106</v>
      </c>
      <c r="D383" s="217" t="s">
        <v>710</v>
      </c>
      <c r="E383" s="217" t="s">
        <v>1308</v>
      </c>
      <c r="F383" s="217"/>
      <c r="G383" s="218">
        <v>9</v>
      </c>
      <c r="H383" s="218">
        <v>7770452</v>
      </c>
      <c r="I383" s="218">
        <v>370384</v>
      </c>
      <c r="J383" s="219" t="s">
        <v>184</v>
      </c>
      <c r="K383" s="47"/>
    </row>
    <row r="384" spans="1:11" ht="15.75" customHeight="1">
      <c r="A384" s="14"/>
      <c r="B384" s="216">
        <v>371</v>
      </c>
      <c r="C384" s="217" t="s">
        <v>106</v>
      </c>
      <c r="D384" s="217" t="s">
        <v>745</v>
      </c>
      <c r="E384" s="217" t="s">
        <v>1309</v>
      </c>
      <c r="F384" s="217">
        <v>2.5745</v>
      </c>
      <c r="G384" s="218">
        <v>138</v>
      </c>
      <c r="H384" s="218">
        <v>7768488</v>
      </c>
      <c r="I384" s="218">
        <v>368602</v>
      </c>
      <c r="J384" s="219" t="s">
        <v>184</v>
      </c>
      <c r="K384" s="47"/>
    </row>
    <row r="385" spans="1:11" ht="15.75" customHeight="1">
      <c r="A385" s="14"/>
      <c r="B385" s="216">
        <v>372</v>
      </c>
      <c r="C385" s="217" t="s">
        <v>106</v>
      </c>
      <c r="D385" s="217" t="s">
        <v>745</v>
      </c>
      <c r="E385" s="217" t="s">
        <v>1309</v>
      </c>
      <c r="F385" s="217"/>
      <c r="G385" s="218">
        <v>163</v>
      </c>
      <c r="H385" s="218">
        <v>7768488</v>
      </c>
      <c r="I385" s="218">
        <v>368602</v>
      </c>
      <c r="J385" s="219" t="s">
        <v>184</v>
      </c>
      <c r="K385" s="47"/>
    </row>
    <row r="386" spans="1:11" ht="15.75" customHeight="1">
      <c r="A386" s="14"/>
      <c r="B386" s="216">
        <v>373</v>
      </c>
      <c r="C386" s="217" t="s">
        <v>106</v>
      </c>
      <c r="D386" s="217" t="s">
        <v>745</v>
      </c>
      <c r="E386" s="217" t="s">
        <v>1309</v>
      </c>
      <c r="F386" s="217"/>
      <c r="G386" s="218">
        <v>150</v>
      </c>
      <c r="H386" s="218">
        <v>7768488</v>
      </c>
      <c r="I386" s="218">
        <v>368602</v>
      </c>
      <c r="J386" s="219" t="s">
        <v>184</v>
      </c>
      <c r="K386" s="47"/>
    </row>
    <row r="387" spans="1:11" ht="15.75" customHeight="1">
      <c r="A387" s="14"/>
      <c r="B387" s="216">
        <v>374</v>
      </c>
      <c r="C387" s="217" t="s">
        <v>106</v>
      </c>
      <c r="D387" s="217" t="s">
        <v>745</v>
      </c>
      <c r="E387" s="217" t="s">
        <v>1309</v>
      </c>
      <c r="F387" s="217"/>
      <c r="G387" s="218">
        <v>85</v>
      </c>
      <c r="H387" s="218">
        <v>7768488</v>
      </c>
      <c r="I387" s="218">
        <v>368602</v>
      </c>
      <c r="J387" s="219" t="s">
        <v>184</v>
      </c>
      <c r="K387" s="47"/>
    </row>
    <row r="388" spans="1:11" ht="15.75" customHeight="1">
      <c r="A388" s="14"/>
      <c r="B388" s="216">
        <v>375</v>
      </c>
      <c r="C388" s="217" t="s">
        <v>106</v>
      </c>
      <c r="D388" s="217" t="s">
        <v>745</v>
      </c>
      <c r="E388" s="217" t="s">
        <v>1309</v>
      </c>
      <c r="F388" s="217"/>
      <c r="G388" s="218">
        <v>42</v>
      </c>
      <c r="H388" s="218">
        <v>7768488</v>
      </c>
      <c r="I388" s="218">
        <v>368602</v>
      </c>
      <c r="J388" s="219" t="s">
        <v>184</v>
      </c>
      <c r="K388" s="47"/>
    </row>
    <row r="389" spans="1:11" ht="15.75" customHeight="1">
      <c r="A389" s="14"/>
      <c r="B389" s="216">
        <v>376</v>
      </c>
      <c r="C389" s="217" t="s">
        <v>106</v>
      </c>
      <c r="D389" s="217" t="s">
        <v>745</v>
      </c>
      <c r="E389" s="217" t="s">
        <v>1309</v>
      </c>
      <c r="F389" s="217"/>
      <c r="G389" s="218">
        <v>80</v>
      </c>
      <c r="H389" s="218">
        <v>7768488</v>
      </c>
      <c r="I389" s="218">
        <v>368602</v>
      </c>
      <c r="J389" s="219" t="s">
        <v>184</v>
      </c>
      <c r="K389" s="47"/>
    </row>
    <row r="390" spans="1:11" ht="15.75" customHeight="1">
      <c r="A390" s="14"/>
      <c r="B390" s="216">
        <v>377</v>
      </c>
      <c r="C390" s="217" t="s">
        <v>106</v>
      </c>
      <c r="D390" s="217" t="s">
        <v>1155</v>
      </c>
      <c r="E390" s="217" t="s">
        <v>1310</v>
      </c>
      <c r="F390" s="217">
        <v>62.003799999999998</v>
      </c>
      <c r="G390" s="218">
        <v>209</v>
      </c>
      <c r="H390" s="218">
        <v>7791402</v>
      </c>
      <c r="I390" s="218">
        <v>353269</v>
      </c>
      <c r="J390" s="219" t="s">
        <v>184</v>
      </c>
      <c r="K390" s="47"/>
    </row>
    <row r="391" spans="1:11" ht="15.75" customHeight="1">
      <c r="A391" s="14"/>
      <c r="B391" s="216">
        <v>378</v>
      </c>
      <c r="C391" s="217" t="s">
        <v>106</v>
      </c>
      <c r="D391" s="217" t="s">
        <v>1155</v>
      </c>
      <c r="E391" s="217" t="s">
        <v>1310</v>
      </c>
      <c r="F391" s="217"/>
      <c r="G391" s="218">
        <v>776</v>
      </c>
      <c r="H391" s="218">
        <v>7791402</v>
      </c>
      <c r="I391" s="218">
        <v>353269</v>
      </c>
      <c r="J391" s="219" t="s">
        <v>184</v>
      </c>
      <c r="K391" s="47"/>
    </row>
    <row r="392" spans="1:11" ht="15.75" customHeight="1">
      <c r="A392" s="14"/>
      <c r="B392" s="216">
        <v>379</v>
      </c>
      <c r="C392" s="217" t="s">
        <v>106</v>
      </c>
      <c r="D392" s="217" t="s">
        <v>1155</v>
      </c>
      <c r="E392" s="217" t="s">
        <v>1310</v>
      </c>
      <c r="F392" s="217"/>
      <c r="G392" s="218">
        <v>1256</v>
      </c>
      <c r="H392" s="218">
        <v>7791402</v>
      </c>
      <c r="I392" s="218">
        <v>353269</v>
      </c>
      <c r="J392" s="219" t="s">
        <v>184</v>
      </c>
      <c r="K392" s="47"/>
    </row>
    <row r="393" spans="1:11" ht="15.75" customHeight="1">
      <c r="A393" s="14"/>
      <c r="B393" s="216">
        <v>380</v>
      </c>
      <c r="C393" s="217" t="s">
        <v>106</v>
      </c>
      <c r="D393" s="217" t="s">
        <v>1155</v>
      </c>
      <c r="E393" s="217" t="s">
        <v>1310</v>
      </c>
      <c r="F393" s="217"/>
      <c r="G393" s="218">
        <v>865</v>
      </c>
      <c r="H393" s="218">
        <v>7791402</v>
      </c>
      <c r="I393" s="218">
        <v>353269</v>
      </c>
      <c r="J393" s="219" t="s">
        <v>184</v>
      </c>
      <c r="K393" s="47"/>
    </row>
    <row r="394" spans="1:11" ht="15.75" customHeight="1">
      <c r="A394" s="14"/>
      <c r="B394" s="216">
        <v>381</v>
      </c>
      <c r="C394" s="217" t="s">
        <v>106</v>
      </c>
      <c r="D394" s="217" t="s">
        <v>1155</v>
      </c>
      <c r="E394" s="217" t="s">
        <v>1310</v>
      </c>
      <c r="F394" s="217"/>
      <c r="G394" s="218">
        <v>816</v>
      </c>
      <c r="H394" s="218">
        <v>7791402</v>
      </c>
      <c r="I394" s="218">
        <v>353269</v>
      </c>
      <c r="J394" s="219" t="s">
        <v>184</v>
      </c>
      <c r="K394" s="47"/>
    </row>
    <row r="395" spans="1:11" ht="15.75" customHeight="1">
      <c r="A395" s="14"/>
      <c r="B395" s="216">
        <v>382</v>
      </c>
      <c r="C395" s="217" t="s">
        <v>106</v>
      </c>
      <c r="D395" s="217" t="s">
        <v>1155</v>
      </c>
      <c r="E395" s="217" t="s">
        <v>1310</v>
      </c>
      <c r="F395" s="217"/>
      <c r="G395" s="218">
        <v>840</v>
      </c>
      <c r="H395" s="218">
        <v>7791402</v>
      </c>
      <c r="I395" s="218">
        <v>353269</v>
      </c>
      <c r="J395" s="219" t="s">
        <v>184</v>
      </c>
      <c r="K395" s="47"/>
    </row>
    <row r="396" spans="1:11" ht="15.75" customHeight="1">
      <c r="A396" s="14"/>
      <c r="B396" s="216">
        <v>383</v>
      </c>
      <c r="C396" s="217" t="s">
        <v>106</v>
      </c>
      <c r="D396" s="217" t="s">
        <v>1155</v>
      </c>
      <c r="E396" s="217" t="s">
        <v>1310</v>
      </c>
      <c r="F396" s="217"/>
      <c r="G396" s="218">
        <v>1351</v>
      </c>
      <c r="H396" s="218">
        <v>7791402</v>
      </c>
      <c r="I396" s="218">
        <v>353269</v>
      </c>
      <c r="J396" s="219" t="s">
        <v>184</v>
      </c>
      <c r="K396" s="47"/>
    </row>
    <row r="397" spans="1:11" ht="15.75" customHeight="1">
      <c r="A397" s="14"/>
      <c r="B397" s="216">
        <v>384</v>
      </c>
      <c r="C397" s="217" t="s">
        <v>106</v>
      </c>
      <c r="D397" s="217" t="s">
        <v>1155</v>
      </c>
      <c r="E397" s="217" t="s">
        <v>1310</v>
      </c>
      <c r="F397" s="217"/>
      <c r="G397" s="218">
        <v>1227</v>
      </c>
      <c r="H397" s="218">
        <v>7791402</v>
      </c>
      <c r="I397" s="218">
        <v>353269</v>
      </c>
      <c r="J397" s="219" t="s">
        <v>184</v>
      </c>
      <c r="K397" s="47"/>
    </row>
    <row r="398" spans="1:11" ht="15.75" customHeight="1">
      <c r="A398" s="14"/>
      <c r="B398" s="216">
        <v>385</v>
      </c>
      <c r="C398" s="217" t="s">
        <v>106</v>
      </c>
      <c r="D398" s="217" t="s">
        <v>1155</v>
      </c>
      <c r="E398" s="217" t="s">
        <v>1310</v>
      </c>
      <c r="F398" s="217"/>
      <c r="G398" s="218">
        <v>1534</v>
      </c>
      <c r="H398" s="218">
        <v>7791402</v>
      </c>
      <c r="I398" s="218">
        <v>353269</v>
      </c>
      <c r="J398" s="219" t="s">
        <v>184</v>
      </c>
      <c r="K398" s="47"/>
    </row>
    <row r="399" spans="1:11" ht="15.75" customHeight="1">
      <c r="A399" s="14"/>
      <c r="B399" s="216">
        <v>386</v>
      </c>
      <c r="C399" s="217" t="s">
        <v>106</v>
      </c>
      <c r="D399" s="217" t="s">
        <v>1155</v>
      </c>
      <c r="E399" s="217" t="s">
        <v>1310</v>
      </c>
      <c r="F399" s="217"/>
      <c r="G399" s="218">
        <v>1450</v>
      </c>
      <c r="H399" s="218">
        <v>7791402</v>
      </c>
      <c r="I399" s="218">
        <v>353269</v>
      </c>
      <c r="J399" s="219" t="s">
        <v>184</v>
      </c>
      <c r="K399" s="47"/>
    </row>
    <row r="400" spans="1:11" ht="15.75" customHeight="1">
      <c r="A400" s="14"/>
      <c r="B400" s="216">
        <v>387</v>
      </c>
      <c r="C400" s="217" t="s">
        <v>106</v>
      </c>
      <c r="D400" s="217" t="s">
        <v>1155</v>
      </c>
      <c r="E400" s="217" t="s">
        <v>1310</v>
      </c>
      <c r="F400" s="217"/>
      <c r="G400" s="218">
        <v>1543</v>
      </c>
      <c r="H400" s="218">
        <v>7791402</v>
      </c>
      <c r="I400" s="218">
        <v>353269</v>
      </c>
      <c r="J400" s="219" t="s">
        <v>184</v>
      </c>
      <c r="K400" s="47"/>
    </row>
    <row r="401" spans="1:11" ht="15.75" customHeight="1">
      <c r="A401" s="14"/>
      <c r="B401" s="216">
        <v>388</v>
      </c>
      <c r="C401" s="217" t="s">
        <v>106</v>
      </c>
      <c r="D401" s="217" t="s">
        <v>1155</v>
      </c>
      <c r="E401" s="217" t="s">
        <v>1310</v>
      </c>
      <c r="F401" s="217"/>
      <c r="G401" s="218">
        <v>1432</v>
      </c>
      <c r="H401" s="218">
        <v>7791402</v>
      </c>
      <c r="I401" s="218">
        <v>353269</v>
      </c>
      <c r="J401" s="219" t="s">
        <v>184</v>
      </c>
      <c r="K401" s="47"/>
    </row>
    <row r="402" spans="1:11" ht="15.75" customHeight="1">
      <c r="A402" s="14"/>
      <c r="B402" s="216">
        <v>389</v>
      </c>
      <c r="C402" s="217" t="s">
        <v>106</v>
      </c>
      <c r="D402" s="217" t="s">
        <v>1155</v>
      </c>
      <c r="E402" s="217" t="s">
        <v>1310</v>
      </c>
      <c r="F402" s="217"/>
      <c r="G402" s="218">
        <v>1424</v>
      </c>
      <c r="H402" s="218">
        <v>7791402</v>
      </c>
      <c r="I402" s="218">
        <v>353269</v>
      </c>
      <c r="J402" s="219" t="s">
        <v>184</v>
      </c>
      <c r="K402" s="47"/>
    </row>
    <row r="403" spans="1:11" ht="15.75" customHeight="1">
      <c r="A403" s="14"/>
      <c r="B403" s="216">
        <v>390</v>
      </c>
      <c r="C403" s="217" t="s">
        <v>106</v>
      </c>
      <c r="D403" s="217" t="s">
        <v>1155</v>
      </c>
      <c r="E403" s="217" t="s">
        <v>1310</v>
      </c>
      <c r="F403" s="217"/>
      <c r="G403" s="218">
        <v>1421</v>
      </c>
      <c r="H403" s="218">
        <v>7791402</v>
      </c>
      <c r="I403" s="218">
        <v>353269</v>
      </c>
      <c r="J403" s="219" t="s">
        <v>184</v>
      </c>
      <c r="K403" s="47"/>
    </row>
    <row r="404" spans="1:11" ht="15.75" customHeight="1">
      <c r="A404" s="14"/>
      <c r="B404" s="216">
        <v>391</v>
      </c>
      <c r="C404" s="217" t="s">
        <v>106</v>
      </c>
      <c r="D404" s="217" t="s">
        <v>1155</v>
      </c>
      <c r="E404" s="217" t="s">
        <v>1310</v>
      </c>
      <c r="F404" s="217"/>
      <c r="G404" s="218">
        <v>939</v>
      </c>
      <c r="H404" s="218">
        <v>7791402</v>
      </c>
      <c r="I404" s="218">
        <v>353269</v>
      </c>
      <c r="J404" s="219" t="s">
        <v>184</v>
      </c>
      <c r="K404" s="47"/>
    </row>
    <row r="405" spans="1:11" ht="15.75" customHeight="1">
      <c r="A405" s="14"/>
      <c r="B405" s="216">
        <v>392</v>
      </c>
      <c r="C405" s="217" t="s">
        <v>106</v>
      </c>
      <c r="D405" s="217" t="s">
        <v>1155</v>
      </c>
      <c r="E405" s="217" t="s">
        <v>1310</v>
      </c>
      <c r="F405" s="217"/>
      <c r="G405" s="218">
        <v>1385</v>
      </c>
      <c r="H405" s="218">
        <v>7791402</v>
      </c>
      <c r="I405" s="218">
        <v>353269</v>
      </c>
      <c r="J405" s="219" t="s">
        <v>184</v>
      </c>
      <c r="K405" s="47"/>
    </row>
    <row r="406" spans="1:11" ht="15.75" customHeight="1">
      <c r="A406" s="14"/>
      <c r="B406" s="216">
        <v>393</v>
      </c>
      <c r="C406" s="217" t="s">
        <v>106</v>
      </c>
      <c r="D406" s="217" t="s">
        <v>1155</v>
      </c>
      <c r="E406" s="217" t="s">
        <v>1310</v>
      </c>
      <c r="F406" s="217"/>
      <c r="G406" s="218">
        <v>382</v>
      </c>
      <c r="H406" s="218">
        <v>7791402</v>
      </c>
      <c r="I406" s="218">
        <v>353269</v>
      </c>
      <c r="J406" s="219" t="s">
        <v>184</v>
      </c>
      <c r="K406" s="47"/>
    </row>
    <row r="407" spans="1:11" ht="15.75" customHeight="1">
      <c r="A407" s="14"/>
      <c r="B407" s="216">
        <v>394</v>
      </c>
      <c r="C407" s="217" t="s">
        <v>106</v>
      </c>
      <c r="D407" s="217" t="s">
        <v>1155</v>
      </c>
      <c r="E407" s="217" t="s">
        <v>1310</v>
      </c>
      <c r="F407" s="217"/>
      <c r="G407" s="218">
        <v>515</v>
      </c>
      <c r="H407" s="218">
        <v>7791402</v>
      </c>
      <c r="I407" s="218">
        <v>353269</v>
      </c>
      <c r="J407" s="219" t="s">
        <v>184</v>
      </c>
      <c r="K407" s="47"/>
    </row>
    <row r="408" spans="1:11" ht="15.75" customHeight="1">
      <c r="A408" s="14"/>
      <c r="B408" s="216">
        <v>395</v>
      </c>
      <c r="C408" s="217" t="s">
        <v>106</v>
      </c>
      <c r="D408" s="217" t="s">
        <v>1155</v>
      </c>
      <c r="E408" s="217" t="s">
        <v>1310</v>
      </c>
      <c r="F408" s="217"/>
      <c r="G408" s="218">
        <v>303</v>
      </c>
      <c r="H408" s="218">
        <v>7791402</v>
      </c>
      <c r="I408" s="218">
        <v>353269</v>
      </c>
      <c r="J408" s="219" t="s">
        <v>184</v>
      </c>
      <c r="K408" s="47"/>
    </row>
    <row r="409" spans="1:11" ht="15.75" customHeight="1">
      <c r="A409" s="14"/>
      <c r="B409" s="216">
        <v>396</v>
      </c>
      <c r="C409" s="217" t="s">
        <v>106</v>
      </c>
      <c r="D409" s="217" t="s">
        <v>1155</v>
      </c>
      <c r="E409" s="217" t="s">
        <v>1310</v>
      </c>
      <c r="F409" s="217"/>
      <c r="G409" s="218">
        <v>225</v>
      </c>
      <c r="H409" s="218">
        <v>7791402</v>
      </c>
      <c r="I409" s="218">
        <v>353269</v>
      </c>
      <c r="J409" s="219" t="s">
        <v>184</v>
      </c>
      <c r="K409" s="47"/>
    </row>
    <row r="410" spans="1:11" ht="15.75" customHeight="1">
      <c r="A410" s="14"/>
      <c r="B410" s="216">
        <v>397</v>
      </c>
      <c r="C410" s="217" t="s">
        <v>106</v>
      </c>
      <c r="D410" s="217" t="s">
        <v>1155</v>
      </c>
      <c r="E410" s="217" t="s">
        <v>1310</v>
      </c>
      <c r="F410" s="217"/>
      <c r="G410" s="218">
        <v>152</v>
      </c>
      <c r="H410" s="218">
        <v>7791402</v>
      </c>
      <c r="I410" s="218">
        <v>353269</v>
      </c>
      <c r="J410" s="219" t="s">
        <v>184</v>
      </c>
      <c r="K410" s="47"/>
    </row>
    <row r="411" spans="1:11" ht="15.75" customHeight="1">
      <c r="A411" s="14"/>
      <c r="B411" s="216">
        <v>398</v>
      </c>
      <c r="C411" s="217" t="s">
        <v>106</v>
      </c>
      <c r="D411" s="217" t="s">
        <v>787</v>
      </c>
      <c r="E411" s="217" t="s">
        <v>1311</v>
      </c>
      <c r="F411" s="217">
        <v>18.179200000000002</v>
      </c>
      <c r="G411" s="218">
        <v>258</v>
      </c>
      <c r="H411" s="218">
        <v>7796608</v>
      </c>
      <c r="I411" s="218">
        <v>335259</v>
      </c>
      <c r="J411" s="219" t="s">
        <v>184</v>
      </c>
      <c r="K411" s="47"/>
    </row>
    <row r="412" spans="1:11" ht="15.75" customHeight="1">
      <c r="A412" s="14"/>
      <c r="B412" s="216">
        <v>399</v>
      </c>
      <c r="C412" s="217" t="s">
        <v>106</v>
      </c>
      <c r="D412" s="217" t="s">
        <v>787</v>
      </c>
      <c r="E412" s="217" t="s">
        <v>1311</v>
      </c>
      <c r="F412" s="217"/>
      <c r="G412" s="218">
        <v>617</v>
      </c>
      <c r="H412" s="218">
        <v>7796608</v>
      </c>
      <c r="I412" s="218">
        <v>335259</v>
      </c>
      <c r="J412" s="219" t="s">
        <v>184</v>
      </c>
      <c r="K412" s="47"/>
    </row>
    <row r="413" spans="1:11" ht="15.75" customHeight="1">
      <c r="A413" s="14"/>
      <c r="B413" s="216">
        <v>400</v>
      </c>
      <c r="C413" s="217" t="s">
        <v>106</v>
      </c>
      <c r="D413" s="217" t="s">
        <v>787</v>
      </c>
      <c r="E413" s="217" t="s">
        <v>1311</v>
      </c>
      <c r="F413" s="217"/>
      <c r="G413" s="218">
        <v>586</v>
      </c>
      <c r="H413" s="218">
        <v>7796608</v>
      </c>
      <c r="I413" s="218">
        <v>335259</v>
      </c>
      <c r="J413" s="219" t="s">
        <v>184</v>
      </c>
      <c r="K413" s="47"/>
    </row>
    <row r="414" spans="1:11" ht="15.75" customHeight="1">
      <c r="A414" s="14"/>
      <c r="B414" s="216">
        <v>401</v>
      </c>
      <c r="C414" s="217" t="s">
        <v>106</v>
      </c>
      <c r="D414" s="217" t="s">
        <v>787</v>
      </c>
      <c r="E414" s="217" t="s">
        <v>1311</v>
      </c>
      <c r="F414" s="217"/>
      <c r="G414" s="218">
        <v>556</v>
      </c>
      <c r="H414" s="218">
        <v>7796608</v>
      </c>
      <c r="I414" s="218">
        <v>335259</v>
      </c>
      <c r="J414" s="219" t="s">
        <v>184</v>
      </c>
      <c r="K414" s="47"/>
    </row>
    <row r="415" spans="1:11" ht="15.75" customHeight="1">
      <c r="A415" s="14"/>
      <c r="B415" s="216">
        <v>402</v>
      </c>
      <c r="C415" s="217" t="s">
        <v>106</v>
      </c>
      <c r="D415" s="217" t="s">
        <v>787</v>
      </c>
      <c r="E415" s="217" t="s">
        <v>1311</v>
      </c>
      <c r="F415" s="217"/>
      <c r="G415" s="218">
        <v>546</v>
      </c>
      <c r="H415" s="218">
        <v>7796608</v>
      </c>
      <c r="I415" s="218">
        <v>335259</v>
      </c>
      <c r="J415" s="219" t="s">
        <v>184</v>
      </c>
      <c r="K415" s="47"/>
    </row>
    <row r="416" spans="1:11" ht="15.75" customHeight="1">
      <c r="A416" s="14"/>
      <c r="B416" s="216">
        <v>403</v>
      </c>
      <c r="C416" s="217" t="s">
        <v>106</v>
      </c>
      <c r="D416" s="217" t="s">
        <v>787</v>
      </c>
      <c r="E416" s="217" t="s">
        <v>1311</v>
      </c>
      <c r="F416" s="217"/>
      <c r="G416" s="218">
        <v>621</v>
      </c>
      <c r="H416" s="218">
        <v>7796608</v>
      </c>
      <c r="I416" s="218">
        <v>335259</v>
      </c>
      <c r="J416" s="219" t="s">
        <v>184</v>
      </c>
      <c r="K416" s="47"/>
    </row>
    <row r="417" spans="1:11" ht="15.75" customHeight="1">
      <c r="A417" s="14"/>
      <c r="B417" s="216">
        <v>404</v>
      </c>
      <c r="C417" s="217" t="s">
        <v>106</v>
      </c>
      <c r="D417" s="217" t="s">
        <v>787</v>
      </c>
      <c r="E417" s="217" t="s">
        <v>1311</v>
      </c>
      <c r="F417" s="217"/>
      <c r="G417" s="218">
        <v>455</v>
      </c>
      <c r="H417" s="218">
        <v>7796608</v>
      </c>
      <c r="I417" s="218">
        <v>335259</v>
      </c>
      <c r="J417" s="219" t="s">
        <v>184</v>
      </c>
      <c r="K417" s="47"/>
    </row>
    <row r="418" spans="1:11" ht="15.75" customHeight="1">
      <c r="A418" s="14"/>
      <c r="B418" s="216">
        <v>405</v>
      </c>
      <c r="C418" s="217" t="s">
        <v>106</v>
      </c>
      <c r="D418" s="217" t="s">
        <v>787</v>
      </c>
      <c r="E418" s="217" t="s">
        <v>1311</v>
      </c>
      <c r="F418" s="217"/>
      <c r="G418" s="218">
        <v>401</v>
      </c>
      <c r="H418" s="218">
        <v>7796608</v>
      </c>
      <c r="I418" s="218">
        <v>335259</v>
      </c>
      <c r="J418" s="219" t="s">
        <v>184</v>
      </c>
      <c r="K418" s="47"/>
    </row>
    <row r="419" spans="1:11" ht="15.75" customHeight="1">
      <c r="A419" s="14"/>
      <c r="B419" s="216">
        <v>406</v>
      </c>
      <c r="C419" s="217" t="s">
        <v>106</v>
      </c>
      <c r="D419" s="217" t="s">
        <v>787</v>
      </c>
      <c r="E419" s="217" t="s">
        <v>1311</v>
      </c>
      <c r="F419" s="217"/>
      <c r="G419" s="218">
        <v>426</v>
      </c>
      <c r="H419" s="218">
        <v>7796608</v>
      </c>
      <c r="I419" s="218">
        <v>335259</v>
      </c>
      <c r="J419" s="219" t="s">
        <v>184</v>
      </c>
      <c r="K419" s="47"/>
    </row>
    <row r="420" spans="1:11" ht="15.75" customHeight="1">
      <c r="A420" s="14"/>
      <c r="B420" s="216">
        <v>407</v>
      </c>
      <c r="C420" s="217" t="s">
        <v>106</v>
      </c>
      <c r="D420" s="217" t="s">
        <v>787</v>
      </c>
      <c r="E420" s="217" t="s">
        <v>1311</v>
      </c>
      <c r="F420" s="217"/>
      <c r="G420" s="218">
        <v>366</v>
      </c>
      <c r="H420" s="218">
        <v>7796608</v>
      </c>
      <c r="I420" s="218">
        <v>335259</v>
      </c>
      <c r="J420" s="219" t="s">
        <v>184</v>
      </c>
      <c r="K420" s="47"/>
    </row>
    <row r="421" spans="1:11" ht="15.75" customHeight="1">
      <c r="A421" s="14"/>
      <c r="B421" s="216">
        <v>408</v>
      </c>
      <c r="C421" s="217" t="s">
        <v>106</v>
      </c>
      <c r="D421" s="217" t="s">
        <v>787</v>
      </c>
      <c r="E421" s="217" t="s">
        <v>1311</v>
      </c>
      <c r="F421" s="217"/>
      <c r="G421" s="218">
        <v>336</v>
      </c>
      <c r="H421" s="218">
        <v>7796608</v>
      </c>
      <c r="I421" s="218">
        <v>335259</v>
      </c>
      <c r="J421" s="219" t="s">
        <v>184</v>
      </c>
      <c r="K421" s="47"/>
    </row>
    <row r="422" spans="1:11" ht="15.75" customHeight="1">
      <c r="A422" s="14"/>
      <c r="B422" s="216">
        <v>409</v>
      </c>
      <c r="C422" s="217" t="s">
        <v>106</v>
      </c>
      <c r="D422" s="217" t="s">
        <v>787</v>
      </c>
      <c r="E422" s="217" t="s">
        <v>1311</v>
      </c>
      <c r="F422" s="217"/>
      <c r="G422" s="218">
        <v>386</v>
      </c>
      <c r="H422" s="218">
        <v>7796608</v>
      </c>
      <c r="I422" s="218">
        <v>335259</v>
      </c>
      <c r="J422" s="219" t="s">
        <v>184</v>
      </c>
      <c r="K422" s="47"/>
    </row>
    <row r="423" spans="1:11" ht="15.75" customHeight="1">
      <c r="A423" s="14"/>
      <c r="B423" s="216">
        <v>410</v>
      </c>
      <c r="C423" s="217" t="s">
        <v>106</v>
      </c>
      <c r="D423" s="217" t="s">
        <v>789</v>
      </c>
      <c r="E423" s="217" t="s">
        <v>1313</v>
      </c>
      <c r="F423" s="217">
        <v>7.1029</v>
      </c>
      <c r="G423" s="218">
        <v>419</v>
      </c>
      <c r="H423" s="218">
        <v>7797953</v>
      </c>
      <c r="I423" s="218">
        <v>334795</v>
      </c>
      <c r="J423" s="219" t="s">
        <v>184</v>
      </c>
      <c r="K423" s="47"/>
    </row>
    <row r="424" spans="1:11" ht="15.75" customHeight="1">
      <c r="A424" s="14"/>
      <c r="B424" s="216">
        <v>411</v>
      </c>
      <c r="C424" s="217" t="s">
        <v>106</v>
      </c>
      <c r="D424" s="217" t="s">
        <v>789</v>
      </c>
      <c r="E424" s="217" t="s">
        <v>1313</v>
      </c>
      <c r="F424" s="217"/>
      <c r="G424" s="218">
        <v>367</v>
      </c>
      <c r="H424" s="218">
        <v>7797953</v>
      </c>
      <c r="I424" s="218">
        <v>334795</v>
      </c>
      <c r="J424" s="219" t="s">
        <v>184</v>
      </c>
      <c r="K424" s="47"/>
    </row>
    <row r="425" spans="1:11" ht="15.75" customHeight="1">
      <c r="A425" s="14"/>
      <c r="B425" s="216">
        <v>412</v>
      </c>
      <c r="C425" s="217" t="s">
        <v>106</v>
      </c>
      <c r="D425" s="217" t="s">
        <v>789</v>
      </c>
      <c r="E425" s="217" t="s">
        <v>1313</v>
      </c>
      <c r="F425" s="217"/>
      <c r="G425" s="218">
        <v>162</v>
      </c>
      <c r="H425" s="218">
        <v>7797953</v>
      </c>
      <c r="I425" s="218">
        <v>334795</v>
      </c>
      <c r="J425" s="219" t="s">
        <v>184</v>
      </c>
      <c r="K425" s="47"/>
    </row>
    <row r="426" spans="1:11" ht="15.75" customHeight="1">
      <c r="A426" s="14"/>
      <c r="B426" s="216">
        <v>413</v>
      </c>
      <c r="C426" s="217" t="s">
        <v>106</v>
      </c>
      <c r="D426" s="217" t="s">
        <v>789</v>
      </c>
      <c r="E426" s="217" t="s">
        <v>1313</v>
      </c>
      <c r="F426" s="217"/>
      <c r="G426" s="218">
        <v>263</v>
      </c>
      <c r="H426" s="218">
        <v>7797953</v>
      </c>
      <c r="I426" s="218">
        <v>334795</v>
      </c>
      <c r="J426" s="219" t="s">
        <v>184</v>
      </c>
      <c r="K426" s="47"/>
    </row>
    <row r="427" spans="1:11" ht="15.75" customHeight="1">
      <c r="A427" s="14"/>
      <c r="B427" s="216">
        <v>414</v>
      </c>
      <c r="C427" s="217" t="s">
        <v>106</v>
      </c>
      <c r="D427" s="217" t="s">
        <v>845</v>
      </c>
      <c r="E427" s="217" t="s">
        <v>1314</v>
      </c>
      <c r="F427" s="217">
        <v>14.440200000000001</v>
      </c>
      <c r="G427" s="218">
        <v>15</v>
      </c>
      <c r="H427" s="218">
        <v>7783261</v>
      </c>
      <c r="I427" s="218">
        <v>337369</v>
      </c>
      <c r="J427" s="219" t="s">
        <v>184</v>
      </c>
      <c r="K427" s="47"/>
    </row>
    <row r="428" spans="1:11" ht="15.75" customHeight="1">
      <c r="A428" s="14"/>
      <c r="B428" s="216">
        <v>415</v>
      </c>
      <c r="C428" s="217" t="s">
        <v>106</v>
      </c>
      <c r="D428" s="217" t="s">
        <v>845</v>
      </c>
      <c r="E428" s="217" t="s">
        <v>1314</v>
      </c>
      <c r="F428" s="217"/>
      <c r="G428" s="218">
        <v>191</v>
      </c>
      <c r="H428" s="218">
        <v>7783261</v>
      </c>
      <c r="I428" s="218">
        <v>337369</v>
      </c>
      <c r="J428" s="219" t="s">
        <v>184</v>
      </c>
      <c r="K428" s="47"/>
    </row>
    <row r="429" spans="1:11" ht="15.75" customHeight="1">
      <c r="A429" s="14"/>
      <c r="B429" s="216">
        <v>416</v>
      </c>
      <c r="C429" s="217" t="s">
        <v>106</v>
      </c>
      <c r="D429" s="217" t="s">
        <v>845</v>
      </c>
      <c r="E429" s="217" t="s">
        <v>1314</v>
      </c>
      <c r="F429" s="217"/>
      <c r="G429" s="218">
        <v>377</v>
      </c>
      <c r="H429" s="218">
        <v>7783261</v>
      </c>
      <c r="I429" s="218">
        <v>337369</v>
      </c>
      <c r="J429" s="219" t="s">
        <v>184</v>
      </c>
      <c r="K429" s="47"/>
    </row>
    <row r="430" spans="1:11" ht="15.75" customHeight="1">
      <c r="A430" s="14"/>
      <c r="B430" s="216">
        <v>417</v>
      </c>
      <c r="C430" s="217" t="s">
        <v>106</v>
      </c>
      <c r="D430" s="217" t="s">
        <v>845</v>
      </c>
      <c r="E430" s="217" t="s">
        <v>1314</v>
      </c>
      <c r="F430" s="217"/>
      <c r="G430" s="218">
        <v>388</v>
      </c>
      <c r="H430" s="218">
        <v>7783261</v>
      </c>
      <c r="I430" s="218">
        <v>337369</v>
      </c>
      <c r="J430" s="219" t="s">
        <v>184</v>
      </c>
      <c r="K430" s="47"/>
    </row>
    <row r="431" spans="1:11" ht="15.75" customHeight="1">
      <c r="A431" s="14"/>
      <c r="B431" s="216">
        <v>418</v>
      </c>
      <c r="C431" s="217" t="s">
        <v>106</v>
      </c>
      <c r="D431" s="217" t="s">
        <v>845</v>
      </c>
      <c r="E431" s="217" t="s">
        <v>1314</v>
      </c>
      <c r="F431" s="217"/>
      <c r="G431" s="218">
        <v>385</v>
      </c>
      <c r="H431" s="218">
        <v>7783261</v>
      </c>
      <c r="I431" s="218">
        <v>337369</v>
      </c>
      <c r="J431" s="219" t="s">
        <v>184</v>
      </c>
      <c r="K431" s="47"/>
    </row>
    <row r="432" spans="1:11" ht="15.75" customHeight="1">
      <c r="A432" s="14"/>
      <c r="B432" s="216">
        <v>419</v>
      </c>
      <c r="C432" s="217" t="s">
        <v>106</v>
      </c>
      <c r="D432" s="217" t="s">
        <v>845</v>
      </c>
      <c r="E432" s="217" t="s">
        <v>1314</v>
      </c>
      <c r="F432" s="217"/>
      <c r="G432" s="218">
        <v>383</v>
      </c>
      <c r="H432" s="218">
        <v>7783261</v>
      </c>
      <c r="I432" s="218">
        <v>337369</v>
      </c>
      <c r="J432" s="219" t="s">
        <v>184</v>
      </c>
      <c r="K432" s="47"/>
    </row>
    <row r="433" spans="1:11" ht="15.75" customHeight="1">
      <c r="A433" s="14"/>
      <c r="B433" s="216">
        <v>420</v>
      </c>
      <c r="C433" s="217" t="s">
        <v>106</v>
      </c>
      <c r="D433" s="217" t="s">
        <v>845</v>
      </c>
      <c r="E433" s="217" t="s">
        <v>1314</v>
      </c>
      <c r="F433" s="217"/>
      <c r="G433" s="218">
        <v>386</v>
      </c>
      <c r="H433" s="218">
        <v>7783261</v>
      </c>
      <c r="I433" s="218">
        <v>337369</v>
      </c>
      <c r="J433" s="219" t="s">
        <v>184</v>
      </c>
      <c r="K433" s="47"/>
    </row>
    <row r="434" spans="1:11" ht="15.75" customHeight="1">
      <c r="A434" s="14"/>
      <c r="B434" s="216">
        <v>421</v>
      </c>
      <c r="C434" s="217" t="s">
        <v>106</v>
      </c>
      <c r="D434" s="217" t="s">
        <v>845</v>
      </c>
      <c r="E434" s="217" t="s">
        <v>1314</v>
      </c>
      <c r="F434" s="217"/>
      <c r="G434" s="218">
        <v>406</v>
      </c>
      <c r="H434" s="218">
        <v>7783261</v>
      </c>
      <c r="I434" s="218">
        <v>337369</v>
      </c>
      <c r="J434" s="219" t="s">
        <v>184</v>
      </c>
      <c r="K434" s="47"/>
    </row>
    <row r="435" spans="1:11" ht="15.75" customHeight="1">
      <c r="A435" s="14"/>
      <c r="B435" s="216">
        <v>422</v>
      </c>
      <c r="C435" s="217" t="s">
        <v>106</v>
      </c>
      <c r="D435" s="217" t="s">
        <v>845</v>
      </c>
      <c r="E435" s="217" t="s">
        <v>1314</v>
      </c>
      <c r="F435" s="217"/>
      <c r="G435" s="218">
        <v>465</v>
      </c>
      <c r="H435" s="218">
        <v>7783261</v>
      </c>
      <c r="I435" s="218">
        <v>337369</v>
      </c>
      <c r="J435" s="219" t="s">
        <v>184</v>
      </c>
      <c r="K435" s="47"/>
    </row>
    <row r="436" spans="1:11" ht="15.75" customHeight="1">
      <c r="A436" s="14"/>
      <c r="B436" s="216">
        <v>423</v>
      </c>
      <c r="C436" s="217" t="s">
        <v>106</v>
      </c>
      <c r="D436" s="217" t="s">
        <v>845</v>
      </c>
      <c r="E436" s="217" t="s">
        <v>1314</v>
      </c>
      <c r="F436" s="217"/>
      <c r="G436" s="218">
        <v>195</v>
      </c>
      <c r="H436" s="218">
        <v>7783261</v>
      </c>
      <c r="I436" s="218">
        <v>337369</v>
      </c>
      <c r="J436" s="219" t="s">
        <v>184</v>
      </c>
      <c r="K436" s="47"/>
    </row>
    <row r="437" spans="1:11" ht="15.75" customHeight="1">
      <c r="A437" s="14"/>
      <c r="B437" s="216">
        <v>424</v>
      </c>
      <c r="C437" s="217" t="s">
        <v>106</v>
      </c>
      <c r="D437" s="217" t="s">
        <v>845</v>
      </c>
      <c r="E437" s="217" t="s">
        <v>1314</v>
      </c>
      <c r="F437" s="217"/>
      <c r="G437" s="218">
        <v>450</v>
      </c>
      <c r="H437" s="218">
        <v>7783261</v>
      </c>
      <c r="I437" s="218">
        <v>337369</v>
      </c>
      <c r="J437" s="219" t="s">
        <v>184</v>
      </c>
      <c r="K437" s="47"/>
    </row>
    <row r="438" spans="1:11" ht="15.75" customHeight="1">
      <c r="A438" s="14"/>
      <c r="B438" s="216">
        <v>425</v>
      </c>
      <c r="C438" s="217" t="s">
        <v>106</v>
      </c>
      <c r="D438" s="217" t="s">
        <v>845</v>
      </c>
      <c r="E438" s="217" t="s">
        <v>1314</v>
      </c>
      <c r="F438" s="217"/>
      <c r="G438" s="218">
        <v>19</v>
      </c>
      <c r="H438" s="218">
        <v>7783261</v>
      </c>
      <c r="I438" s="218">
        <v>337369</v>
      </c>
      <c r="J438" s="219" t="s">
        <v>184</v>
      </c>
      <c r="K438" s="47"/>
    </row>
    <row r="439" spans="1:11" ht="15.75" customHeight="1">
      <c r="A439" s="14"/>
      <c r="B439" s="216">
        <v>426</v>
      </c>
      <c r="C439" s="217" t="s">
        <v>106</v>
      </c>
      <c r="D439" s="217" t="s">
        <v>930</v>
      </c>
      <c r="E439" s="217" t="s">
        <v>1315</v>
      </c>
      <c r="F439" s="217">
        <v>30.2989</v>
      </c>
      <c r="G439" s="218">
        <v>17</v>
      </c>
      <c r="H439" s="218">
        <v>7790176</v>
      </c>
      <c r="I439" s="218">
        <v>356200</v>
      </c>
      <c r="J439" s="219" t="s">
        <v>184</v>
      </c>
      <c r="K439" s="47"/>
    </row>
    <row r="440" spans="1:11" ht="15.75" customHeight="1">
      <c r="A440" s="14"/>
      <c r="B440" s="216">
        <v>427</v>
      </c>
      <c r="C440" s="217" t="s">
        <v>106</v>
      </c>
      <c r="D440" s="217" t="s">
        <v>930</v>
      </c>
      <c r="E440" s="217" t="s">
        <v>1315</v>
      </c>
      <c r="F440" s="217"/>
      <c r="G440" s="218">
        <v>853</v>
      </c>
      <c r="H440" s="218">
        <v>7790176</v>
      </c>
      <c r="I440" s="218">
        <v>356200</v>
      </c>
      <c r="J440" s="219" t="s">
        <v>184</v>
      </c>
      <c r="K440" s="47"/>
    </row>
    <row r="441" spans="1:11" ht="15.75" customHeight="1">
      <c r="A441" s="14"/>
      <c r="B441" s="216">
        <v>428</v>
      </c>
      <c r="C441" s="217" t="s">
        <v>106</v>
      </c>
      <c r="D441" s="217" t="s">
        <v>930</v>
      </c>
      <c r="E441" s="217" t="s">
        <v>1315</v>
      </c>
      <c r="F441" s="217"/>
      <c r="G441" s="218">
        <v>762</v>
      </c>
      <c r="H441" s="218">
        <v>7790176</v>
      </c>
      <c r="I441" s="218">
        <v>356200</v>
      </c>
      <c r="J441" s="219" t="s">
        <v>184</v>
      </c>
      <c r="K441" s="47"/>
    </row>
    <row r="442" spans="1:11" ht="15.75" customHeight="1">
      <c r="A442" s="14"/>
      <c r="B442" s="216">
        <v>429</v>
      </c>
      <c r="C442" s="217" t="s">
        <v>106</v>
      </c>
      <c r="D442" s="217" t="s">
        <v>930</v>
      </c>
      <c r="E442" s="217" t="s">
        <v>1315</v>
      </c>
      <c r="F442" s="217"/>
      <c r="G442" s="218">
        <v>625</v>
      </c>
      <c r="H442" s="218">
        <v>7790176</v>
      </c>
      <c r="I442" s="218">
        <v>356200</v>
      </c>
      <c r="J442" s="219" t="s">
        <v>184</v>
      </c>
      <c r="K442" s="47"/>
    </row>
    <row r="443" spans="1:11" ht="15.75" customHeight="1">
      <c r="A443" s="14"/>
      <c r="B443" s="216">
        <v>430</v>
      </c>
      <c r="C443" s="217" t="s">
        <v>106</v>
      </c>
      <c r="D443" s="217" t="s">
        <v>930</v>
      </c>
      <c r="E443" s="217" t="s">
        <v>1315</v>
      </c>
      <c r="F443" s="217"/>
      <c r="G443" s="218">
        <v>603</v>
      </c>
      <c r="H443" s="218">
        <v>7790176</v>
      </c>
      <c r="I443" s="218">
        <v>356200</v>
      </c>
      <c r="J443" s="219" t="s">
        <v>184</v>
      </c>
      <c r="K443" s="47"/>
    </row>
    <row r="444" spans="1:11" ht="15.75" customHeight="1">
      <c r="A444" s="14"/>
      <c r="B444" s="216">
        <v>431</v>
      </c>
      <c r="C444" s="217" t="s">
        <v>106</v>
      </c>
      <c r="D444" s="217" t="s">
        <v>930</v>
      </c>
      <c r="E444" s="217" t="s">
        <v>1315</v>
      </c>
      <c r="F444" s="217"/>
      <c r="G444" s="218">
        <v>554</v>
      </c>
      <c r="H444" s="218">
        <v>7790176</v>
      </c>
      <c r="I444" s="218">
        <v>356200</v>
      </c>
      <c r="J444" s="219" t="s">
        <v>184</v>
      </c>
      <c r="K444" s="47"/>
    </row>
    <row r="445" spans="1:11" ht="15.75" customHeight="1">
      <c r="A445" s="14"/>
      <c r="B445" s="216">
        <v>432</v>
      </c>
      <c r="C445" s="217" t="s">
        <v>106</v>
      </c>
      <c r="D445" s="217" t="s">
        <v>930</v>
      </c>
      <c r="E445" s="217" t="s">
        <v>1315</v>
      </c>
      <c r="F445" s="217"/>
      <c r="G445" s="218">
        <v>462</v>
      </c>
      <c r="H445" s="218">
        <v>7790176</v>
      </c>
      <c r="I445" s="218">
        <v>356200</v>
      </c>
      <c r="J445" s="219" t="s">
        <v>184</v>
      </c>
    </row>
    <row r="446" spans="1:11" ht="16.5" customHeight="1">
      <c r="A446" s="14"/>
      <c r="B446" s="216">
        <v>433</v>
      </c>
      <c r="C446" s="217" t="s">
        <v>106</v>
      </c>
      <c r="D446" s="217" t="s">
        <v>930</v>
      </c>
      <c r="E446" s="217" t="s">
        <v>1315</v>
      </c>
      <c r="F446" s="217"/>
      <c r="G446" s="218">
        <v>401</v>
      </c>
      <c r="H446" s="218">
        <v>7790176</v>
      </c>
      <c r="I446" s="218">
        <v>356200</v>
      </c>
      <c r="J446" s="219" t="s">
        <v>184</v>
      </c>
    </row>
    <row r="447" spans="1:11">
      <c r="B447" s="216">
        <v>434</v>
      </c>
      <c r="C447" s="217" t="s">
        <v>106</v>
      </c>
      <c r="D447" s="217" t="s">
        <v>930</v>
      </c>
      <c r="E447" s="217" t="s">
        <v>1315</v>
      </c>
      <c r="F447" s="217"/>
      <c r="G447" s="218">
        <v>767</v>
      </c>
      <c r="H447" s="218">
        <v>7790176</v>
      </c>
      <c r="I447" s="218">
        <v>356200</v>
      </c>
      <c r="J447" s="219" t="s">
        <v>184</v>
      </c>
    </row>
    <row r="448" spans="1:11">
      <c r="B448" s="216">
        <v>435</v>
      </c>
      <c r="C448" s="217" t="s">
        <v>106</v>
      </c>
      <c r="D448" s="217" t="s">
        <v>930</v>
      </c>
      <c r="E448" s="217" t="s">
        <v>1315</v>
      </c>
      <c r="F448" s="217"/>
      <c r="G448" s="218">
        <v>859</v>
      </c>
      <c r="H448" s="218">
        <v>7790176</v>
      </c>
      <c r="I448" s="218">
        <v>356200</v>
      </c>
      <c r="J448" s="219" t="s">
        <v>184</v>
      </c>
    </row>
    <row r="449" spans="2:10">
      <c r="B449" s="216">
        <v>436</v>
      </c>
      <c r="C449" s="217" t="s">
        <v>106</v>
      </c>
      <c r="D449" s="217" t="s">
        <v>930</v>
      </c>
      <c r="E449" s="217" t="s">
        <v>1315</v>
      </c>
      <c r="F449" s="217"/>
      <c r="G449" s="218">
        <v>444</v>
      </c>
      <c r="H449" s="218">
        <v>7790176</v>
      </c>
      <c r="I449" s="218">
        <v>356200</v>
      </c>
      <c r="J449" s="219" t="s">
        <v>184</v>
      </c>
    </row>
    <row r="450" spans="2:10">
      <c r="B450" s="216">
        <v>437</v>
      </c>
      <c r="C450" s="217" t="s">
        <v>106</v>
      </c>
      <c r="D450" s="217" t="s">
        <v>930</v>
      </c>
      <c r="E450" s="217" t="s">
        <v>1315</v>
      </c>
      <c r="F450" s="217"/>
      <c r="G450" s="218">
        <v>510</v>
      </c>
      <c r="H450" s="218">
        <v>7790176</v>
      </c>
      <c r="I450" s="218">
        <v>356200</v>
      </c>
      <c r="J450" s="219" t="s">
        <v>184</v>
      </c>
    </row>
    <row r="451" spans="2:10">
      <c r="B451" s="216">
        <v>438</v>
      </c>
      <c r="C451" s="217" t="s">
        <v>106</v>
      </c>
      <c r="D451" s="217" t="s">
        <v>930</v>
      </c>
      <c r="E451" s="217" t="s">
        <v>1315</v>
      </c>
      <c r="F451" s="217"/>
      <c r="G451" s="218">
        <v>445</v>
      </c>
      <c r="H451" s="218">
        <v>7790176</v>
      </c>
      <c r="I451" s="218">
        <v>356200</v>
      </c>
      <c r="J451" s="219" t="s">
        <v>184</v>
      </c>
    </row>
    <row r="452" spans="2:10">
      <c r="B452" s="216">
        <v>439</v>
      </c>
      <c r="C452" s="217" t="s">
        <v>106</v>
      </c>
      <c r="D452" s="217" t="s">
        <v>930</v>
      </c>
      <c r="E452" s="217" t="s">
        <v>1315</v>
      </c>
      <c r="F452" s="217"/>
      <c r="G452" s="218">
        <v>436</v>
      </c>
      <c r="H452" s="218">
        <v>7790176</v>
      </c>
      <c r="I452" s="218">
        <v>356200</v>
      </c>
      <c r="J452" s="219" t="s">
        <v>184</v>
      </c>
    </row>
    <row r="453" spans="2:10">
      <c r="B453" s="216">
        <v>440</v>
      </c>
      <c r="C453" s="217" t="s">
        <v>106</v>
      </c>
      <c r="D453" s="217" t="s">
        <v>930</v>
      </c>
      <c r="E453" s="217" t="s">
        <v>1315</v>
      </c>
      <c r="F453" s="217"/>
      <c r="G453" s="218">
        <v>60</v>
      </c>
      <c r="H453" s="218">
        <v>7790176</v>
      </c>
      <c r="I453" s="218">
        <v>356200</v>
      </c>
      <c r="J453" s="219" t="s">
        <v>184</v>
      </c>
    </row>
    <row r="454" spans="2:10" ht="15.75" thickBot="1">
      <c r="B454" s="220">
        <v>441</v>
      </c>
      <c r="C454" s="221" t="s">
        <v>106</v>
      </c>
      <c r="D454" s="221" t="s">
        <v>930</v>
      </c>
      <c r="E454" s="221" t="s">
        <v>1315</v>
      </c>
      <c r="F454" s="221">
        <f>SUBTOTAL(9,F328:F453)</f>
        <v>174.76270000000002</v>
      </c>
      <c r="G454" s="222">
        <v>169</v>
      </c>
      <c r="H454" s="222">
        <v>7790176</v>
      </c>
      <c r="I454" s="222">
        <v>356200</v>
      </c>
      <c r="J454" s="223" t="s">
        <v>184</v>
      </c>
    </row>
    <row r="455" spans="2:10" ht="15.75" thickBot="1">
      <c r="B455" s="328"/>
      <c r="C455" s="83"/>
      <c r="D455" s="83"/>
      <c r="E455" s="83"/>
      <c r="F455" s="84">
        <f>SUM(F14:F454)</f>
        <v>937.10015279759989</v>
      </c>
      <c r="G455" s="83"/>
      <c r="H455" s="85"/>
      <c r="I455" s="85"/>
      <c r="J455" s="85"/>
    </row>
    <row r="456" spans="2:10" ht="15.75" thickBot="1">
      <c r="B456" s="635" t="s">
        <v>143</v>
      </c>
      <c r="C456" s="636"/>
      <c r="D456" s="636"/>
      <c r="E456" s="636"/>
      <c r="F456" s="636"/>
      <c r="G456" s="637"/>
      <c r="H456" s="67">
        <f>F455</f>
        <v>937.10015279759989</v>
      </c>
      <c r="I456" s="85"/>
      <c r="J456" s="85"/>
    </row>
    <row r="457" spans="2:10" ht="15.75" thickBot="1">
      <c r="H457" s="66"/>
    </row>
    <row r="458" spans="2:10" ht="45" customHeight="1">
      <c r="B458" s="134" t="s">
        <v>12</v>
      </c>
      <c r="C458" s="630" t="s">
        <v>113</v>
      </c>
      <c r="D458" s="631"/>
      <c r="E458" s="134" t="s">
        <v>161</v>
      </c>
      <c r="F458" s="133" t="s">
        <v>181</v>
      </c>
    </row>
    <row r="459" spans="2:10">
      <c r="B459" s="65">
        <v>1</v>
      </c>
      <c r="C459" s="618" t="s">
        <v>184</v>
      </c>
      <c r="D459" s="619"/>
      <c r="E459" s="130">
        <v>349.52</v>
      </c>
      <c r="F459" s="130">
        <f>E459*0.3</f>
        <v>104.85599999999999</v>
      </c>
    </row>
    <row r="460" spans="2:10">
      <c r="B460" s="65">
        <v>2</v>
      </c>
      <c r="C460" s="618" t="s">
        <v>185</v>
      </c>
      <c r="D460" s="619"/>
      <c r="E460" s="130">
        <v>587.57000000000005</v>
      </c>
      <c r="F460" s="130">
        <f>E460*0.3</f>
        <v>176.27100000000002</v>
      </c>
      <c r="G460" s="66"/>
    </row>
    <row r="461" spans="2:10">
      <c r="B461" s="65">
        <v>3</v>
      </c>
      <c r="C461" s="620" t="s">
        <v>186</v>
      </c>
      <c r="D461" s="621"/>
      <c r="E461" s="131">
        <v>0</v>
      </c>
      <c r="F461" s="131">
        <f t="shared" ref="F461:F462" si="1">E461*0.1</f>
        <v>0</v>
      </c>
      <c r="G461" s="66"/>
    </row>
    <row r="462" spans="2:10" ht="15.75" thickBot="1">
      <c r="B462" s="65">
        <v>4</v>
      </c>
      <c r="C462" s="622" t="s">
        <v>187</v>
      </c>
      <c r="D462" s="623"/>
      <c r="E462" s="131">
        <v>0</v>
      </c>
      <c r="F462" s="131">
        <f t="shared" si="1"/>
        <v>0</v>
      </c>
      <c r="G462" s="66"/>
    </row>
    <row r="463" spans="2:10" ht="32.25" customHeight="1">
      <c r="B463" s="639" t="s">
        <v>177</v>
      </c>
      <c r="C463" s="640"/>
      <c r="D463" s="641"/>
      <c r="E463" s="132">
        <f>SUM(E459:E462)</f>
        <v>937.09</v>
      </c>
      <c r="F463" s="132">
        <f>SUM(F459:F462)</f>
        <v>281.12700000000001</v>
      </c>
      <c r="G463" s="66"/>
    </row>
    <row r="464" spans="2:10" ht="15.75" thickBot="1">
      <c r="H464" s="66"/>
    </row>
    <row r="465" spans="2:8" ht="30">
      <c r="B465" s="134" t="s">
        <v>12</v>
      </c>
      <c r="C465" s="630" t="s">
        <v>113</v>
      </c>
      <c r="D465" s="631"/>
      <c r="E465" s="134" t="s">
        <v>173</v>
      </c>
      <c r="F465" s="134" t="s">
        <v>2013</v>
      </c>
      <c r="G465" s="134" t="s">
        <v>167</v>
      </c>
      <c r="H465" s="133" t="s">
        <v>181</v>
      </c>
    </row>
    <row r="466" spans="2:8">
      <c r="B466" s="65">
        <v>1</v>
      </c>
      <c r="C466" s="618" t="s">
        <v>184</v>
      </c>
      <c r="D466" s="619"/>
      <c r="E466" s="86">
        <f>'2.1'!I874</f>
        <v>257</v>
      </c>
      <c r="F466" s="82">
        <f>3.14*6^2</f>
        <v>113.04</v>
      </c>
      <c r="G466" s="130">
        <f>(E466*F466)/10000</f>
        <v>2.9051280000000004</v>
      </c>
      <c r="H466" s="130">
        <f>G466*0.3</f>
        <v>0.87153840000000005</v>
      </c>
    </row>
    <row r="467" spans="2:8">
      <c r="B467" s="65">
        <v>2</v>
      </c>
      <c r="C467" s="618" t="s">
        <v>185</v>
      </c>
      <c r="D467" s="619"/>
      <c r="E467" s="86">
        <f>'2.1'!I875</f>
        <v>182</v>
      </c>
      <c r="F467" s="82">
        <f t="shared" ref="F467:F469" si="2">3.14*6^2</f>
        <v>113.04</v>
      </c>
      <c r="G467" s="130">
        <f t="shared" ref="G467:G469" si="3">(E467*F467)/10000</f>
        <v>2.057328</v>
      </c>
      <c r="H467" s="130">
        <f t="shared" ref="H467:H469" si="4">G467*0.3</f>
        <v>0.61719840000000004</v>
      </c>
    </row>
    <row r="468" spans="2:8">
      <c r="B468" s="65">
        <v>3</v>
      </c>
      <c r="C468" s="620" t="s">
        <v>186</v>
      </c>
      <c r="D468" s="621"/>
      <c r="E468" s="86">
        <f>'2.1'!I876</f>
        <v>3</v>
      </c>
      <c r="F468" s="82">
        <f t="shared" si="2"/>
        <v>113.04</v>
      </c>
      <c r="G468" s="130">
        <f t="shared" si="3"/>
        <v>3.3911999999999998E-2</v>
      </c>
      <c r="H468" s="130">
        <f t="shared" si="4"/>
        <v>1.01736E-2</v>
      </c>
    </row>
    <row r="469" spans="2:8" ht="15.75" thickBot="1">
      <c r="B469" s="65">
        <v>4</v>
      </c>
      <c r="C469" s="622" t="s">
        <v>187</v>
      </c>
      <c r="D469" s="623"/>
      <c r="E469" s="86">
        <f>'2.1'!I877</f>
        <v>49</v>
      </c>
      <c r="F469" s="82">
        <f t="shared" si="2"/>
        <v>113.04</v>
      </c>
      <c r="G469" s="130">
        <f t="shared" si="3"/>
        <v>0.55389600000000005</v>
      </c>
      <c r="H469" s="130">
        <f t="shared" si="4"/>
        <v>0.16616880000000001</v>
      </c>
    </row>
    <row r="470" spans="2:8">
      <c r="B470" s="624" t="s">
        <v>179</v>
      </c>
      <c r="C470" s="625"/>
      <c r="D470" s="625"/>
      <c r="E470" s="625"/>
      <c r="F470" s="626"/>
      <c r="G470" s="132">
        <f>SUM(G466:G469)</f>
        <v>5.5502640000000003</v>
      </c>
      <c r="H470" s="132">
        <f>SUM(H466:H469)</f>
        <v>1.6650792000000001</v>
      </c>
    </row>
    <row r="471" spans="2:8" ht="15.75" thickBot="1">
      <c r="H471" s="66"/>
    </row>
    <row r="472" spans="2:8" ht="30">
      <c r="B472" s="134" t="s">
        <v>12</v>
      </c>
      <c r="C472" s="630" t="s">
        <v>113</v>
      </c>
      <c r="D472" s="631"/>
      <c r="E472" s="134" t="s">
        <v>173</v>
      </c>
      <c r="F472" s="134" t="s">
        <v>2013</v>
      </c>
      <c r="G472" s="134" t="s">
        <v>167</v>
      </c>
      <c r="H472" s="133" t="s">
        <v>181</v>
      </c>
    </row>
    <row r="473" spans="2:8">
      <c r="B473" s="65">
        <v>1</v>
      </c>
      <c r="C473" s="618" t="s">
        <v>184</v>
      </c>
      <c r="D473" s="619"/>
      <c r="E473" s="89">
        <f>'2.1'!I878</f>
        <v>372</v>
      </c>
      <c r="F473" s="82">
        <f>3.14*6^2</f>
        <v>113.04</v>
      </c>
      <c r="G473" s="130">
        <f>(E473*F473)/10000</f>
        <v>4.2050880000000008</v>
      </c>
      <c r="H473" s="130">
        <f>G473*0.3</f>
        <v>1.2615264000000002</v>
      </c>
    </row>
    <row r="474" spans="2:8">
      <c r="B474" s="65">
        <v>2</v>
      </c>
      <c r="C474" s="618" t="s">
        <v>185</v>
      </c>
      <c r="D474" s="619"/>
      <c r="E474" s="89">
        <f>'2.1'!I879</f>
        <v>47</v>
      </c>
      <c r="F474" s="82">
        <f t="shared" ref="F474:F476" si="5">3.14*6^2</f>
        <v>113.04</v>
      </c>
      <c r="G474" s="130">
        <f t="shared" ref="G474:G476" si="6">(E474*F474)/10000</f>
        <v>0.53128799999999998</v>
      </c>
      <c r="H474" s="130">
        <f t="shared" ref="H474:H476" si="7">G474*0.3</f>
        <v>0.15938639999999998</v>
      </c>
    </row>
    <row r="475" spans="2:8">
      <c r="B475" s="65">
        <v>3</v>
      </c>
      <c r="C475" s="620" t="s">
        <v>186</v>
      </c>
      <c r="D475" s="621"/>
      <c r="E475" s="89">
        <f>'2.1'!I880</f>
        <v>0</v>
      </c>
      <c r="F475" s="82">
        <f t="shared" si="5"/>
        <v>113.04</v>
      </c>
      <c r="G475" s="130">
        <f t="shared" si="6"/>
        <v>0</v>
      </c>
      <c r="H475" s="130">
        <f t="shared" si="7"/>
        <v>0</v>
      </c>
    </row>
    <row r="476" spans="2:8" ht="15.75" thickBot="1">
      <c r="B476" s="65">
        <v>4</v>
      </c>
      <c r="C476" s="622" t="s">
        <v>187</v>
      </c>
      <c r="D476" s="623"/>
      <c r="E476" s="89">
        <f>'2.1'!I881</f>
        <v>39</v>
      </c>
      <c r="F476" s="82">
        <f t="shared" si="5"/>
        <v>113.04</v>
      </c>
      <c r="G476" s="130">
        <f t="shared" si="6"/>
        <v>0.44085600000000003</v>
      </c>
      <c r="H476" s="130">
        <f t="shared" si="7"/>
        <v>0.13225680000000001</v>
      </c>
    </row>
    <row r="477" spans="2:8">
      <c r="B477" s="624" t="s">
        <v>178</v>
      </c>
      <c r="C477" s="625"/>
      <c r="D477" s="625"/>
      <c r="E477" s="625"/>
      <c r="F477" s="626"/>
      <c r="G477" s="132">
        <f>SUM(G473:G476)</f>
        <v>5.1772320000000009</v>
      </c>
      <c r="H477" s="132">
        <f>SUM(H473:H476)</f>
        <v>1.5531696000000002</v>
      </c>
    </row>
    <row r="478" spans="2:8" ht="15.75" thickBot="1">
      <c r="H478" s="66"/>
    </row>
    <row r="479" spans="2:8" ht="45" customHeight="1">
      <c r="B479" s="133" t="s">
        <v>12</v>
      </c>
      <c r="C479" s="630" t="s">
        <v>113</v>
      </c>
      <c r="D479" s="631"/>
      <c r="E479" s="133" t="s">
        <v>161</v>
      </c>
      <c r="F479" s="133" t="s">
        <v>181</v>
      </c>
      <c r="H479" s="66"/>
    </row>
    <row r="480" spans="2:8">
      <c r="B480" s="65">
        <v>1</v>
      </c>
      <c r="C480" s="618" t="s">
        <v>184</v>
      </c>
      <c r="D480" s="619"/>
      <c r="E480" s="130">
        <f>E459+G466+G473</f>
        <v>356.63021599999996</v>
      </c>
      <c r="F480" s="130">
        <f>F459+H466+H473</f>
        <v>106.98906479999999</v>
      </c>
      <c r="H480" s="66"/>
    </row>
    <row r="481" spans="2:10">
      <c r="B481" s="65">
        <v>2</v>
      </c>
      <c r="C481" s="618" t="s">
        <v>185</v>
      </c>
      <c r="D481" s="619"/>
      <c r="E481" s="130">
        <f t="shared" ref="E481:E483" si="8">E460+G467+G474</f>
        <v>590.15861600000005</v>
      </c>
      <c r="F481" s="130">
        <f t="shared" ref="F481:F483" si="9">F460+H467+H474</f>
        <v>177.04758480000001</v>
      </c>
      <c r="H481" s="66"/>
    </row>
    <row r="482" spans="2:10">
      <c r="B482" s="65">
        <v>3</v>
      </c>
      <c r="C482" s="620" t="s">
        <v>186</v>
      </c>
      <c r="D482" s="621"/>
      <c r="E482" s="130">
        <f t="shared" si="8"/>
        <v>3.3911999999999998E-2</v>
      </c>
      <c r="F482" s="130">
        <f t="shared" si="9"/>
        <v>1.01736E-2</v>
      </c>
      <c r="H482" s="66"/>
    </row>
    <row r="483" spans="2:10" ht="15.75" thickBot="1">
      <c r="B483" s="65">
        <v>4</v>
      </c>
      <c r="C483" s="622" t="s">
        <v>187</v>
      </c>
      <c r="D483" s="623"/>
      <c r="E483" s="130">
        <f t="shared" si="8"/>
        <v>0.99475200000000008</v>
      </c>
      <c r="F483" s="130">
        <f t="shared" si="9"/>
        <v>0.29842560000000001</v>
      </c>
      <c r="H483" s="66"/>
    </row>
    <row r="484" spans="2:10">
      <c r="B484" s="627" t="s">
        <v>180</v>
      </c>
      <c r="C484" s="628"/>
      <c r="D484" s="629"/>
      <c r="E484" s="132">
        <f>SUM(E480:E483)</f>
        <v>947.81749599999989</v>
      </c>
      <c r="F484" s="132">
        <f>SUM(F480:F483)</f>
        <v>284.34524879999998</v>
      </c>
      <c r="H484" s="66"/>
    </row>
    <row r="485" spans="2:10" ht="15.75" thickBot="1">
      <c r="H485" s="66"/>
    </row>
    <row r="486" spans="2:10" ht="35.25" customHeight="1" thickBot="1">
      <c r="B486" s="632" t="s">
        <v>2014</v>
      </c>
      <c r="C486" s="633"/>
      <c r="D486" s="633"/>
      <c r="E486" s="633"/>
      <c r="F486" s="633"/>
      <c r="G486" s="633"/>
      <c r="H486" s="633"/>
      <c r="I486" s="633"/>
      <c r="J486" s="634"/>
    </row>
  </sheetData>
  <autoFilter ref="B13:J456"/>
  <mergeCells count="31">
    <mergeCell ref="C465:D465"/>
    <mergeCell ref="C466:D466"/>
    <mergeCell ref="B486:J486"/>
    <mergeCell ref="B2:J4"/>
    <mergeCell ref="C6:H6"/>
    <mergeCell ref="B456:G456"/>
    <mergeCell ref="B11:H11"/>
    <mergeCell ref="B7:B10"/>
    <mergeCell ref="C7:H10"/>
    <mergeCell ref="C458:D458"/>
    <mergeCell ref="C459:D459"/>
    <mergeCell ref="C460:D460"/>
    <mergeCell ref="C461:D461"/>
    <mergeCell ref="C462:D462"/>
    <mergeCell ref="B463:D463"/>
    <mergeCell ref="C467:D467"/>
    <mergeCell ref="C468:D468"/>
    <mergeCell ref="C469:D469"/>
    <mergeCell ref="B470:F470"/>
    <mergeCell ref="C472:D472"/>
    <mergeCell ref="C473:D473"/>
    <mergeCell ref="C474:D474"/>
    <mergeCell ref="C475:D475"/>
    <mergeCell ref="C476:D476"/>
    <mergeCell ref="B477:F477"/>
    <mergeCell ref="B484:D484"/>
    <mergeCell ref="C479:D479"/>
    <mergeCell ref="C480:D480"/>
    <mergeCell ref="C481:D481"/>
    <mergeCell ref="C482:D482"/>
    <mergeCell ref="C483:D483"/>
  </mergeCells>
  <pageMargins left="0.511811024" right="0.511811024" top="0.78740157499999996" bottom="0.78740157499999996" header="0.31496062000000002" footer="0.31496062000000002"/>
  <pageSetup paperSize="9" scale="50" orientation="portrait" horizontalDpi="4294967293" r:id="rId1"/>
  <rowBreaks count="1" manualBreakCount="1">
    <brk id="274" max="10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L486"/>
  <sheetViews>
    <sheetView showGridLines="0" view="pageBreakPreview" zoomScale="90" zoomScaleNormal="100" zoomScaleSheetLayoutView="90" workbookViewId="0">
      <selection activeCell="I8" sqref="I8"/>
    </sheetView>
  </sheetViews>
  <sheetFormatPr defaultRowHeight="15"/>
  <cols>
    <col min="1" max="1" width="2.5703125" customWidth="1"/>
    <col min="2" max="2" width="10.140625" bestFit="1" customWidth="1"/>
    <col min="3" max="3" width="20.42578125" bestFit="1" customWidth="1"/>
    <col min="4" max="4" width="11.5703125" bestFit="1" customWidth="1"/>
    <col min="5" max="5" width="12.28515625" bestFit="1" customWidth="1"/>
    <col min="6" max="6" width="26.7109375" bestFit="1" customWidth="1"/>
    <col min="7" max="7" width="24.85546875" customWidth="1"/>
    <col min="8" max="8" width="22.28515625" bestFit="1" customWidth="1"/>
    <col min="9" max="9" width="15.140625" bestFit="1" customWidth="1"/>
    <col min="10" max="10" width="29.7109375" bestFit="1" customWidth="1"/>
    <col min="11" max="11" width="1.85546875" customWidth="1"/>
    <col min="12" max="12" width="25.85546875" customWidth="1"/>
  </cols>
  <sheetData>
    <row r="1" spans="1:12" ht="8.25" customHeight="1" thickBot="1">
      <c r="A1" s="14"/>
      <c r="B1" s="14"/>
      <c r="C1" s="14"/>
      <c r="D1" s="14"/>
      <c r="E1" s="14"/>
      <c r="F1" s="14"/>
      <c r="G1" s="14"/>
      <c r="H1" s="16"/>
      <c r="I1" s="16"/>
      <c r="J1" s="16"/>
      <c r="K1" s="14"/>
    </row>
    <row r="2" spans="1:12" ht="15" customHeight="1">
      <c r="A2" s="14"/>
      <c r="B2" s="645" t="s">
        <v>92</v>
      </c>
      <c r="C2" s="646"/>
      <c r="D2" s="646"/>
      <c r="E2" s="646"/>
      <c r="F2" s="646"/>
      <c r="G2" s="646"/>
      <c r="H2" s="646"/>
      <c r="I2" s="646"/>
      <c r="J2" s="647"/>
    </row>
    <row r="3" spans="1:12" ht="26.25" customHeight="1">
      <c r="A3" s="14"/>
      <c r="B3" s="648"/>
      <c r="C3" s="649"/>
      <c r="D3" s="649"/>
      <c r="E3" s="649"/>
      <c r="F3" s="649"/>
      <c r="G3" s="649"/>
      <c r="H3" s="649"/>
      <c r="I3" s="649"/>
      <c r="J3" s="650"/>
    </row>
    <row r="4" spans="1:12" ht="15" customHeight="1" thickBot="1">
      <c r="A4" s="14"/>
      <c r="B4" s="651"/>
      <c r="C4" s="652"/>
      <c r="D4" s="652"/>
      <c r="E4" s="652"/>
      <c r="F4" s="652"/>
      <c r="G4" s="652"/>
      <c r="H4" s="652"/>
      <c r="I4" s="652"/>
      <c r="J4" s="653"/>
    </row>
    <row r="5" spans="1:12" ht="6" customHeight="1" thickBot="1">
      <c r="A5" s="14"/>
      <c r="B5" s="14"/>
      <c r="C5" s="18"/>
      <c r="D5" s="18"/>
      <c r="E5" s="18"/>
      <c r="F5" s="18"/>
      <c r="G5" s="18"/>
      <c r="H5" s="18"/>
      <c r="I5" s="18"/>
      <c r="J5" s="18"/>
    </row>
    <row r="6" spans="1:12" ht="15.75">
      <c r="A6" s="14"/>
      <c r="B6" s="39" t="s">
        <v>0</v>
      </c>
      <c r="C6" s="550" t="s">
        <v>13</v>
      </c>
      <c r="D6" s="550"/>
      <c r="E6" s="550"/>
      <c r="F6" s="550"/>
      <c r="G6" s="550"/>
      <c r="H6" s="550"/>
      <c r="I6" s="113" t="s">
        <v>156</v>
      </c>
      <c r="J6" s="26" t="s">
        <v>113</v>
      </c>
      <c r="L6" s="47"/>
    </row>
    <row r="7" spans="1:12" ht="15.75">
      <c r="A7" s="14"/>
      <c r="B7" s="654" t="s">
        <v>85</v>
      </c>
      <c r="C7" s="557" t="s">
        <v>144</v>
      </c>
      <c r="D7" s="558"/>
      <c r="E7" s="558"/>
      <c r="F7" s="558"/>
      <c r="G7" s="558"/>
      <c r="H7" s="559"/>
      <c r="I7" s="130">
        <f>F480</f>
        <v>35.6630216</v>
      </c>
      <c r="J7" s="44" t="s">
        <v>184</v>
      </c>
      <c r="L7" s="47"/>
    </row>
    <row r="8" spans="1:12" ht="20.100000000000001" customHeight="1">
      <c r="A8" s="14"/>
      <c r="B8" s="655"/>
      <c r="C8" s="560"/>
      <c r="D8" s="561"/>
      <c r="E8" s="561"/>
      <c r="F8" s="561"/>
      <c r="G8" s="561"/>
      <c r="H8" s="562"/>
      <c r="I8" s="130">
        <f t="shared" ref="I8:I10" si="0">F481</f>
        <v>59.015861600000008</v>
      </c>
      <c r="J8" s="44" t="s">
        <v>185</v>
      </c>
      <c r="L8" s="47"/>
    </row>
    <row r="9" spans="1:12" ht="20.100000000000001" customHeight="1">
      <c r="A9" s="14"/>
      <c r="B9" s="655"/>
      <c r="C9" s="560"/>
      <c r="D9" s="561"/>
      <c r="E9" s="561"/>
      <c r="F9" s="561"/>
      <c r="G9" s="561"/>
      <c r="H9" s="562"/>
      <c r="I9" s="130">
        <f t="shared" si="0"/>
        <v>3.3912E-3</v>
      </c>
      <c r="J9" s="225" t="s">
        <v>186</v>
      </c>
      <c r="L9" s="47"/>
    </row>
    <row r="10" spans="1:12" ht="15.6" customHeight="1">
      <c r="A10" s="14"/>
      <c r="B10" s="656"/>
      <c r="C10" s="563"/>
      <c r="D10" s="564"/>
      <c r="E10" s="564"/>
      <c r="F10" s="564"/>
      <c r="G10" s="564"/>
      <c r="H10" s="565"/>
      <c r="I10" s="130">
        <f t="shared" si="0"/>
        <v>9.9475200000000014E-2</v>
      </c>
      <c r="J10" s="225" t="s">
        <v>187</v>
      </c>
      <c r="L10" s="47"/>
    </row>
    <row r="11" spans="1:12" ht="15.75" customHeight="1" thickBot="1">
      <c r="A11" s="14"/>
      <c r="B11" s="526" t="s">
        <v>153</v>
      </c>
      <c r="C11" s="527"/>
      <c r="D11" s="527"/>
      <c r="E11" s="527"/>
      <c r="F11" s="527"/>
      <c r="G11" s="527"/>
      <c r="H11" s="527"/>
      <c r="I11" s="126">
        <f>SUM(I7:I10)</f>
        <v>94.781749599999998</v>
      </c>
      <c r="J11" s="88" t="s">
        <v>2052</v>
      </c>
      <c r="L11" s="47"/>
    </row>
    <row r="12" spans="1:12" ht="15.75" customHeight="1" thickBot="1">
      <c r="A12" s="14"/>
      <c r="L12" s="47"/>
    </row>
    <row r="13" spans="1:12" ht="15.75" customHeight="1">
      <c r="A13" s="14"/>
      <c r="B13" s="34" t="s">
        <v>12</v>
      </c>
      <c r="C13" s="35" t="s">
        <v>104</v>
      </c>
      <c r="D13" s="35" t="s">
        <v>1</v>
      </c>
      <c r="E13" s="35" t="s">
        <v>105</v>
      </c>
      <c r="F13" s="213" t="s">
        <v>107</v>
      </c>
      <c r="G13" s="213" t="s">
        <v>48</v>
      </c>
      <c r="H13" s="214" t="s">
        <v>110</v>
      </c>
      <c r="I13" s="214" t="s">
        <v>111</v>
      </c>
      <c r="J13" s="215" t="s">
        <v>1186</v>
      </c>
    </row>
    <row r="14" spans="1:12" ht="16.5" customHeight="1">
      <c r="A14" s="14"/>
      <c r="B14" s="216">
        <v>1</v>
      </c>
      <c r="C14" s="217" t="s">
        <v>106</v>
      </c>
      <c r="D14" s="217" t="s">
        <v>1107</v>
      </c>
      <c r="E14" s="217" t="s">
        <v>1256</v>
      </c>
      <c r="F14" s="217">
        <v>58.466299999999997</v>
      </c>
      <c r="G14" s="218">
        <v>193</v>
      </c>
      <c r="H14" s="218">
        <v>7737344</v>
      </c>
      <c r="I14" s="218">
        <v>414612</v>
      </c>
      <c r="J14" s="219" t="s">
        <v>185</v>
      </c>
    </row>
    <row r="15" spans="1:12">
      <c r="B15" s="216">
        <v>2</v>
      </c>
      <c r="C15" s="217" t="s">
        <v>106</v>
      </c>
      <c r="D15" s="217" t="s">
        <v>1107</v>
      </c>
      <c r="E15" s="217" t="s">
        <v>1256</v>
      </c>
      <c r="F15" s="217"/>
      <c r="G15" s="218">
        <v>414</v>
      </c>
      <c r="H15" s="218">
        <v>7737344</v>
      </c>
      <c r="I15" s="218">
        <v>414612</v>
      </c>
      <c r="J15" s="219" t="s">
        <v>185</v>
      </c>
    </row>
    <row r="16" spans="1:12">
      <c r="B16" s="216">
        <v>3</v>
      </c>
      <c r="C16" s="217" t="s">
        <v>106</v>
      </c>
      <c r="D16" s="217" t="s">
        <v>1107</v>
      </c>
      <c r="E16" s="217" t="s">
        <v>1256</v>
      </c>
      <c r="F16" s="217"/>
      <c r="G16" s="218">
        <v>624</v>
      </c>
      <c r="H16" s="218">
        <v>7737344</v>
      </c>
      <c r="I16" s="218">
        <v>414612</v>
      </c>
      <c r="J16" s="219" t="s">
        <v>185</v>
      </c>
    </row>
    <row r="17" spans="2:10">
      <c r="B17" s="216">
        <v>4</v>
      </c>
      <c r="C17" s="217" t="s">
        <v>106</v>
      </c>
      <c r="D17" s="217" t="s">
        <v>1107</v>
      </c>
      <c r="E17" s="217" t="s">
        <v>1256</v>
      </c>
      <c r="F17" s="217"/>
      <c r="G17" s="218">
        <v>837</v>
      </c>
      <c r="H17" s="218">
        <v>7737344</v>
      </c>
      <c r="I17" s="218">
        <v>414612</v>
      </c>
      <c r="J17" s="219" t="s">
        <v>185</v>
      </c>
    </row>
    <row r="18" spans="2:10">
      <c r="B18" s="216">
        <v>5</v>
      </c>
      <c r="C18" s="217" t="s">
        <v>106</v>
      </c>
      <c r="D18" s="217" t="s">
        <v>1107</v>
      </c>
      <c r="E18" s="217" t="s">
        <v>1256</v>
      </c>
      <c r="F18" s="217"/>
      <c r="G18" s="218">
        <v>737</v>
      </c>
      <c r="H18" s="218">
        <v>7737344</v>
      </c>
      <c r="I18" s="218">
        <v>414612</v>
      </c>
      <c r="J18" s="219" t="s">
        <v>185</v>
      </c>
    </row>
    <row r="19" spans="2:10">
      <c r="B19" s="216">
        <v>6</v>
      </c>
      <c r="C19" s="217" t="s">
        <v>106</v>
      </c>
      <c r="D19" s="217" t="s">
        <v>1107</v>
      </c>
      <c r="E19" s="217" t="s">
        <v>1256</v>
      </c>
      <c r="F19" s="217"/>
      <c r="G19" s="218">
        <v>1515</v>
      </c>
      <c r="H19" s="218">
        <v>7737344</v>
      </c>
      <c r="I19" s="218">
        <v>414612</v>
      </c>
      <c r="J19" s="219" t="s">
        <v>185</v>
      </c>
    </row>
    <row r="20" spans="2:10">
      <c r="B20" s="216">
        <v>7</v>
      </c>
      <c r="C20" s="217" t="s">
        <v>106</v>
      </c>
      <c r="D20" s="217" t="s">
        <v>1107</v>
      </c>
      <c r="E20" s="217" t="s">
        <v>1256</v>
      </c>
      <c r="F20" s="217"/>
      <c r="G20" s="218">
        <v>150</v>
      </c>
      <c r="H20" s="218">
        <v>7737344</v>
      </c>
      <c r="I20" s="218">
        <v>414612</v>
      </c>
      <c r="J20" s="219" t="s">
        <v>185</v>
      </c>
    </row>
    <row r="21" spans="2:10">
      <c r="B21" s="216">
        <v>8</v>
      </c>
      <c r="C21" s="217" t="s">
        <v>106</v>
      </c>
      <c r="D21" s="217" t="s">
        <v>1107</v>
      </c>
      <c r="E21" s="217" t="s">
        <v>1256</v>
      </c>
      <c r="F21" s="217"/>
      <c r="G21" s="218">
        <v>424</v>
      </c>
      <c r="H21" s="218">
        <v>7737344</v>
      </c>
      <c r="I21" s="218">
        <v>414612</v>
      </c>
      <c r="J21" s="219" t="s">
        <v>185</v>
      </c>
    </row>
    <row r="22" spans="2:10">
      <c r="B22" s="216">
        <v>9</v>
      </c>
      <c r="C22" s="217" t="s">
        <v>106</v>
      </c>
      <c r="D22" s="217" t="s">
        <v>1107</v>
      </c>
      <c r="E22" s="217" t="s">
        <v>1256</v>
      </c>
      <c r="F22" s="217"/>
      <c r="G22" s="218">
        <v>1501</v>
      </c>
      <c r="H22" s="218">
        <v>7737344</v>
      </c>
      <c r="I22" s="218">
        <v>414612</v>
      </c>
      <c r="J22" s="219" t="s">
        <v>185</v>
      </c>
    </row>
    <row r="23" spans="2:10">
      <c r="B23" s="216">
        <v>10</v>
      </c>
      <c r="C23" s="217" t="s">
        <v>106</v>
      </c>
      <c r="D23" s="217" t="s">
        <v>1107</v>
      </c>
      <c r="E23" s="217" t="s">
        <v>1256</v>
      </c>
      <c r="F23" s="217"/>
      <c r="G23" s="218">
        <v>1388</v>
      </c>
      <c r="H23" s="218">
        <v>7737344</v>
      </c>
      <c r="I23" s="218">
        <v>414612</v>
      </c>
      <c r="J23" s="219" t="s">
        <v>185</v>
      </c>
    </row>
    <row r="24" spans="2:10">
      <c r="B24" s="216">
        <v>11</v>
      </c>
      <c r="C24" s="217" t="s">
        <v>106</v>
      </c>
      <c r="D24" s="217" t="s">
        <v>1107</v>
      </c>
      <c r="E24" s="217" t="s">
        <v>1256</v>
      </c>
      <c r="F24" s="217"/>
      <c r="G24" s="218">
        <v>254</v>
      </c>
      <c r="H24" s="218">
        <v>7737344</v>
      </c>
      <c r="I24" s="218">
        <v>414612</v>
      </c>
      <c r="J24" s="219" t="s">
        <v>185</v>
      </c>
    </row>
    <row r="25" spans="2:10">
      <c r="B25" s="216">
        <v>12</v>
      </c>
      <c r="C25" s="217" t="s">
        <v>106</v>
      </c>
      <c r="D25" s="217" t="s">
        <v>1107</v>
      </c>
      <c r="E25" s="217" t="s">
        <v>1256</v>
      </c>
      <c r="F25" s="217"/>
      <c r="G25" s="218">
        <v>108</v>
      </c>
      <c r="H25" s="218">
        <v>7737344</v>
      </c>
      <c r="I25" s="218">
        <v>414612</v>
      </c>
      <c r="J25" s="219" t="s">
        <v>185</v>
      </c>
    </row>
    <row r="26" spans="2:10">
      <c r="B26" s="216">
        <v>13</v>
      </c>
      <c r="C26" s="217" t="s">
        <v>106</v>
      </c>
      <c r="D26" s="217" t="s">
        <v>1107</v>
      </c>
      <c r="E26" s="217" t="s">
        <v>1258</v>
      </c>
      <c r="F26" s="217">
        <v>6.1894999999999998</v>
      </c>
      <c r="G26" s="218">
        <v>157</v>
      </c>
      <c r="H26" s="218">
        <v>7737772</v>
      </c>
      <c r="I26" s="218">
        <v>414743</v>
      </c>
      <c r="J26" s="219" t="s">
        <v>185</v>
      </c>
    </row>
    <row r="27" spans="2:10">
      <c r="B27" s="216">
        <v>14</v>
      </c>
      <c r="C27" s="217" t="s">
        <v>106</v>
      </c>
      <c r="D27" s="217" t="s">
        <v>1107</v>
      </c>
      <c r="E27" s="217" t="s">
        <v>1258</v>
      </c>
      <c r="F27" s="217"/>
      <c r="G27" s="218">
        <v>264</v>
      </c>
      <c r="H27" s="218">
        <v>7737772</v>
      </c>
      <c r="I27" s="218">
        <v>414743</v>
      </c>
      <c r="J27" s="219" t="s">
        <v>185</v>
      </c>
    </row>
    <row r="28" spans="2:10">
      <c r="B28" s="216">
        <v>15</v>
      </c>
      <c r="C28" s="217" t="s">
        <v>106</v>
      </c>
      <c r="D28" s="217" t="s">
        <v>1107</v>
      </c>
      <c r="E28" s="217" t="s">
        <v>1258</v>
      </c>
      <c r="F28" s="217"/>
      <c r="G28" s="218">
        <v>250</v>
      </c>
      <c r="H28" s="218">
        <v>7737772</v>
      </c>
      <c r="I28" s="218">
        <v>414743</v>
      </c>
      <c r="J28" s="219" t="s">
        <v>185</v>
      </c>
    </row>
    <row r="29" spans="2:10">
      <c r="B29" s="216">
        <v>16</v>
      </c>
      <c r="C29" s="217" t="s">
        <v>106</v>
      </c>
      <c r="D29" s="217" t="s">
        <v>1107</v>
      </c>
      <c r="E29" s="217" t="s">
        <v>1258</v>
      </c>
      <c r="F29" s="217"/>
      <c r="G29" s="218">
        <v>131</v>
      </c>
      <c r="H29" s="218">
        <v>7737772</v>
      </c>
      <c r="I29" s="218">
        <v>414743</v>
      </c>
      <c r="J29" s="219" t="s">
        <v>185</v>
      </c>
    </row>
    <row r="30" spans="2:10">
      <c r="B30" s="216">
        <v>17</v>
      </c>
      <c r="C30" s="217" t="s">
        <v>106</v>
      </c>
      <c r="D30" s="217" t="s">
        <v>1107</v>
      </c>
      <c r="E30" s="217" t="s">
        <v>1259</v>
      </c>
      <c r="F30" s="217">
        <v>15.490500000000001</v>
      </c>
      <c r="G30" s="218">
        <v>404</v>
      </c>
      <c r="H30" s="218">
        <v>7737459</v>
      </c>
      <c r="I30" s="218">
        <v>415317</v>
      </c>
      <c r="J30" s="219" t="s">
        <v>185</v>
      </c>
    </row>
    <row r="31" spans="2:10">
      <c r="B31" s="216">
        <v>18</v>
      </c>
      <c r="C31" s="217" t="s">
        <v>106</v>
      </c>
      <c r="D31" s="217" t="s">
        <v>1107</v>
      </c>
      <c r="E31" s="217" t="s">
        <v>1259</v>
      </c>
      <c r="F31" s="217"/>
      <c r="G31" s="218">
        <v>391</v>
      </c>
      <c r="H31" s="218">
        <v>7737459</v>
      </c>
      <c r="I31" s="218">
        <v>415317</v>
      </c>
      <c r="J31" s="219" t="s">
        <v>185</v>
      </c>
    </row>
    <row r="32" spans="2:10">
      <c r="B32" s="216">
        <v>19</v>
      </c>
      <c r="C32" s="217" t="s">
        <v>106</v>
      </c>
      <c r="D32" s="217" t="s">
        <v>1107</v>
      </c>
      <c r="E32" s="217" t="s">
        <v>1259</v>
      </c>
      <c r="F32" s="217"/>
      <c r="G32" s="218">
        <v>346</v>
      </c>
      <c r="H32" s="218">
        <v>7737459</v>
      </c>
      <c r="I32" s="218">
        <v>415317</v>
      </c>
      <c r="J32" s="219" t="s">
        <v>185</v>
      </c>
    </row>
    <row r="33" spans="2:10">
      <c r="B33" s="216">
        <v>20</v>
      </c>
      <c r="C33" s="217" t="s">
        <v>106</v>
      </c>
      <c r="D33" s="217" t="s">
        <v>1107</v>
      </c>
      <c r="E33" s="217" t="s">
        <v>1259</v>
      </c>
      <c r="F33" s="217"/>
      <c r="G33" s="218">
        <v>482</v>
      </c>
      <c r="H33" s="218">
        <v>7737459</v>
      </c>
      <c r="I33" s="218">
        <v>415317</v>
      </c>
      <c r="J33" s="219" t="s">
        <v>185</v>
      </c>
    </row>
    <row r="34" spans="2:10">
      <c r="B34" s="216">
        <v>21</v>
      </c>
      <c r="C34" s="217" t="s">
        <v>106</v>
      </c>
      <c r="D34" s="217" t="s">
        <v>1107</v>
      </c>
      <c r="E34" s="217" t="s">
        <v>1259</v>
      </c>
      <c r="F34" s="217"/>
      <c r="G34" s="218">
        <v>473</v>
      </c>
      <c r="H34" s="218">
        <v>7737459</v>
      </c>
      <c r="I34" s="218">
        <v>415317</v>
      </c>
      <c r="J34" s="219" t="s">
        <v>185</v>
      </c>
    </row>
    <row r="35" spans="2:10">
      <c r="B35" s="216">
        <v>22</v>
      </c>
      <c r="C35" s="217" t="s">
        <v>106</v>
      </c>
      <c r="D35" s="217" t="s">
        <v>1107</v>
      </c>
      <c r="E35" s="217" t="s">
        <v>1259</v>
      </c>
      <c r="F35" s="217"/>
      <c r="G35" s="218">
        <v>387</v>
      </c>
      <c r="H35" s="218">
        <v>7737459</v>
      </c>
      <c r="I35" s="218">
        <v>415317</v>
      </c>
      <c r="J35" s="219" t="s">
        <v>185</v>
      </c>
    </row>
    <row r="36" spans="2:10">
      <c r="B36" s="216">
        <v>23</v>
      </c>
      <c r="C36" s="217" t="s">
        <v>106</v>
      </c>
      <c r="D36" s="217" t="s">
        <v>1107</v>
      </c>
      <c r="E36" s="217" t="s">
        <v>1259</v>
      </c>
      <c r="F36" s="217"/>
      <c r="G36" s="218">
        <v>163</v>
      </c>
      <c r="H36" s="218">
        <v>7737459</v>
      </c>
      <c r="I36" s="218">
        <v>415317</v>
      </c>
      <c r="J36" s="219" t="s">
        <v>185</v>
      </c>
    </row>
    <row r="37" spans="2:10">
      <c r="B37" s="216">
        <v>24</v>
      </c>
      <c r="C37" s="217" t="s">
        <v>106</v>
      </c>
      <c r="D37" s="217" t="s">
        <v>1110</v>
      </c>
      <c r="E37" s="217" t="s">
        <v>1260</v>
      </c>
      <c r="F37" s="217">
        <v>19.3565</v>
      </c>
      <c r="G37" s="218">
        <v>161</v>
      </c>
      <c r="H37" s="218">
        <v>7738215</v>
      </c>
      <c r="I37" s="218">
        <v>415399</v>
      </c>
      <c r="J37" s="219" t="s">
        <v>185</v>
      </c>
    </row>
    <row r="38" spans="2:10">
      <c r="B38" s="216">
        <v>25</v>
      </c>
      <c r="C38" s="217" t="s">
        <v>106</v>
      </c>
      <c r="D38" s="217" t="s">
        <v>1110</v>
      </c>
      <c r="E38" s="217" t="s">
        <v>1260</v>
      </c>
      <c r="F38" s="217"/>
      <c r="G38" s="218">
        <v>279</v>
      </c>
      <c r="H38" s="218">
        <v>7738215</v>
      </c>
      <c r="I38" s="218">
        <v>415399</v>
      </c>
      <c r="J38" s="219" t="s">
        <v>185</v>
      </c>
    </row>
    <row r="39" spans="2:10">
      <c r="B39" s="216">
        <v>26</v>
      </c>
      <c r="C39" s="217" t="s">
        <v>106</v>
      </c>
      <c r="D39" s="217" t="s">
        <v>1110</v>
      </c>
      <c r="E39" s="217" t="s">
        <v>1260</v>
      </c>
      <c r="F39" s="217"/>
      <c r="G39" s="218">
        <v>327</v>
      </c>
      <c r="H39" s="218">
        <v>7738215</v>
      </c>
      <c r="I39" s="218">
        <v>415399</v>
      </c>
      <c r="J39" s="219" t="s">
        <v>185</v>
      </c>
    </row>
    <row r="40" spans="2:10">
      <c r="B40" s="216">
        <v>27</v>
      </c>
      <c r="C40" s="217" t="s">
        <v>106</v>
      </c>
      <c r="D40" s="217" t="s">
        <v>1110</v>
      </c>
      <c r="E40" s="217" t="s">
        <v>1260</v>
      </c>
      <c r="F40" s="217"/>
      <c r="G40" s="218">
        <v>367</v>
      </c>
      <c r="H40" s="218">
        <v>7738215</v>
      </c>
      <c r="I40" s="218">
        <v>415399</v>
      </c>
      <c r="J40" s="219" t="s">
        <v>185</v>
      </c>
    </row>
    <row r="41" spans="2:10">
      <c r="B41" s="216">
        <v>28</v>
      </c>
      <c r="C41" s="217" t="s">
        <v>106</v>
      </c>
      <c r="D41" s="217" t="s">
        <v>1110</v>
      </c>
      <c r="E41" s="217" t="s">
        <v>1260</v>
      </c>
      <c r="F41" s="217"/>
      <c r="G41" s="218">
        <v>423</v>
      </c>
      <c r="H41" s="218">
        <v>7738215</v>
      </c>
      <c r="I41" s="218">
        <v>415399</v>
      </c>
      <c r="J41" s="219" t="s">
        <v>185</v>
      </c>
    </row>
    <row r="42" spans="2:10">
      <c r="B42" s="216">
        <v>29</v>
      </c>
      <c r="C42" s="217" t="s">
        <v>106</v>
      </c>
      <c r="D42" s="217" t="s">
        <v>1110</v>
      </c>
      <c r="E42" s="217" t="s">
        <v>1260</v>
      </c>
      <c r="F42" s="217"/>
      <c r="G42" s="218">
        <v>541</v>
      </c>
      <c r="H42" s="218">
        <v>7738215</v>
      </c>
      <c r="I42" s="218">
        <v>415399</v>
      </c>
      <c r="J42" s="219" t="s">
        <v>185</v>
      </c>
    </row>
    <row r="43" spans="2:10">
      <c r="B43" s="216">
        <v>30</v>
      </c>
      <c r="C43" s="217" t="s">
        <v>106</v>
      </c>
      <c r="D43" s="217" t="s">
        <v>1110</v>
      </c>
      <c r="E43" s="217" t="s">
        <v>1260</v>
      </c>
      <c r="F43" s="217"/>
      <c r="G43" s="218">
        <v>576</v>
      </c>
      <c r="H43" s="218">
        <v>7738215</v>
      </c>
      <c r="I43" s="218">
        <v>415399</v>
      </c>
      <c r="J43" s="219" t="s">
        <v>185</v>
      </c>
    </row>
    <row r="44" spans="2:10">
      <c r="B44" s="216">
        <v>31</v>
      </c>
      <c r="C44" s="217" t="s">
        <v>106</v>
      </c>
      <c r="D44" s="217" t="s">
        <v>1110</v>
      </c>
      <c r="E44" s="217" t="s">
        <v>1260</v>
      </c>
      <c r="F44" s="217"/>
      <c r="G44" s="218">
        <v>582</v>
      </c>
      <c r="H44" s="218">
        <v>7738215</v>
      </c>
      <c r="I44" s="218">
        <v>415399</v>
      </c>
      <c r="J44" s="219" t="s">
        <v>185</v>
      </c>
    </row>
    <row r="45" spans="2:10">
      <c r="B45" s="216">
        <v>32</v>
      </c>
      <c r="C45" s="217" t="s">
        <v>106</v>
      </c>
      <c r="D45" s="217" t="s">
        <v>1110</v>
      </c>
      <c r="E45" s="217" t="s">
        <v>1260</v>
      </c>
      <c r="F45" s="217"/>
      <c r="G45" s="218">
        <v>530</v>
      </c>
      <c r="H45" s="218">
        <v>7738215</v>
      </c>
      <c r="I45" s="218">
        <v>415399</v>
      </c>
      <c r="J45" s="219" t="s">
        <v>185</v>
      </c>
    </row>
    <row r="46" spans="2:10">
      <c r="B46" s="216">
        <v>33</v>
      </c>
      <c r="C46" s="217" t="s">
        <v>106</v>
      </c>
      <c r="D46" s="217" t="s">
        <v>1110</v>
      </c>
      <c r="E46" s="217" t="s">
        <v>1260</v>
      </c>
      <c r="F46" s="217"/>
      <c r="G46" s="218">
        <v>351</v>
      </c>
      <c r="H46" s="218">
        <v>7738215</v>
      </c>
      <c r="I46" s="218">
        <v>415399</v>
      </c>
      <c r="J46" s="219" t="s">
        <v>185</v>
      </c>
    </row>
    <row r="47" spans="2:10">
      <c r="B47" s="216">
        <v>34</v>
      </c>
      <c r="C47" s="217" t="s">
        <v>106</v>
      </c>
      <c r="D47" s="217" t="s">
        <v>1110</v>
      </c>
      <c r="E47" s="217" t="s">
        <v>1260</v>
      </c>
      <c r="F47" s="217"/>
      <c r="G47" s="218">
        <v>244</v>
      </c>
      <c r="H47" s="218">
        <v>7738215</v>
      </c>
      <c r="I47" s="218">
        <v>415399</v>
      </c>
      <c r="J47" s="219" t="s">
        <v>185</v>
      </c>
    </row>
    <row r="48" spans="2:10">
      <c r="B48" s="216">
        <v>35</v>
      </c>
      <c r="C48" s="217" t="s">
        <v>106</v>
      </c>
      <c r="D48" s="217" t="s">
        <v>1110</v>
      </c>
      <c r="E48" s="217" t="s">
        <v>1260</v>
      </c>
      <c r="F48" s="217"/>
      <c r="G48" s="218">
        <v>5</v>
      </c>
      <c r="H48" s="218">
        <v>7738215</v>
      </c>
      <c r="I48" s="218">
        <v>415399</v>
      </c>
      <c r="J48" s="219" t="s">
        <v>185</v>
      </c>
    </row>
    <row r="49" spans="2:10">
      <c r="B49" s="216">
        <v>36</v>
      </c>
      <c r="C49" s="217" t="s">
        <v>106</v>
      </c>
      <c r="D49" s="217" t="s">
        <v>1261</v>
      </c>
      <c r="E49" s="217" t="s">
        <v>1262</v>
      </c>
      <c r="F49" s="217">
        <v>90.721900000000005</v>
      </c>
      <c r="G49" s="218">
        <v>797</v>
      </c>
      <c r="H49" s="218">
        <v>7738726</v>
      </c>
      <c r="I49" s="218">
        <v>413983</v>
      </c>
      <c r="J49" s="219" t="s">
        <v>185</v>
      </c>
    </row>
    <row r="50" spans="2:10">
      <c r="B50" s="216">
        <v>37</v>
      </c>
      <c r="C50" s="217" t="s">
        <v>106</v>
      </c>
      <c r="D50" s="217" t="s">
        <v>1261</v>
      </c>
      <c r="E50" s="217" t="s">
        <v>1262</v>
      </c>
      <c r="F50" s="217"/>
      <c r="G50" s="218">
        <v>1147</v>
      </c>
      <c r="H50" s="218">
        <v>7738726</v>
      </c>
      <c r="I50" s="218">
        <v>413983</v>
      </c>
      <c r="J50" s="219" t="s">
        <v>185</v>
      </c>
    </row>
    <row r="51" spans="2:10">
      <c r="B51" s="216">
        <v>38</v>
      </c>
      <c r="C51" s="217" t="s">
        <v>106</v>
      </c>
      <c r="D51" s="217" t="s">
        <v>1261</v>
      </c>
      <c r="E51" s="217" t="s">
        <v>1262</v>
      </c>
      <c r="F51" s="217"/>
      <c r="G51" s="218">
        <v>1468</v>
      </c>
      <c r="H51" s="218">
        <v>7738726</v>
      </c>
      <c r="I51" s="218">
        <v>413983</v>
      </c>
      <c r="J51" s="219" t="s">
        <v>185</v>
      </c>
    </row>
    <row r="52" spans="2:10">
      <c r="B52" s="216">
        <v>39</v>
      </c>
      <c r="C52" s="217" t="s">
        <v>106</v>
      </c>
      <c r="D52" s="217" t="s">
        <v>1261</v>
      </c>
      <c r="E52" s="217" t="s">
        <v>1262</v>
      </c>
      <c r="F52" s="217"/>
      <c r="G52" s="218">
        <v>2787</v>
      </c>
      <c r="H52" s="218">
        <v>7738726</v>
      </c>
      <c r="I52" s="218">
        <v>413983</v>
      </c>
      <c r="J52" s="219" t="s">
        <v>185</v>
      </c>
    </row>
    <row r="53" spans="2:10">
      <c r="B53" s="216">
        <v>40</v>
      </c>
      <c r="C53" s="217" t="s">
        <v>106</v>
      </c>
      <c r="D53" s="217" t="s">
        <v>1261</v>
      </c>
      <c r="E53" s="217" t="s">
        <v>1262</v>
      </c>
      <c r="F53" s="217"/>
      <c r="G53" s="218">
        <v>2671</v>
      </c>
      <c r="H53" s="218">
        <v>7738726</v>
      </c>
      <c r="I53" s="218">
        <v>413983</v>
      </c>
      <c r="J53" s="219" t="s">
        <v>185</v>
      </c>
    </row>
    <row r="54" spans="2:10">
      <c r="B54" s="216">
        <v>41</v>
      </c>
      <c r="C54" s="217" t="s">
        <v>106</v>
      </c>
      <c r="D54" s="217" t="s">
        <v>1261</v>
      </c>
      <c r="E54" s="217" t="s">
        <v>1262</v>
      </c>
      <c r="F54" s="217"/>
      <c r="G54" s="218">
        <v>86</v>
      </c>
      <c r="H54" s="218">
        <v>7738726</v>
      </c>
      <c r="I54" s="218">
        <v>413983</v>
      </c>
      <c r="J54" s="219" t="s">
        <v>185</v>
      </c>
    </row>
    <row r="55" spans="2:10">
      <c r="B55" s="216">
        <v>42</v>
      </c>
      <c r="C55" s="217" t="s">
        <v>106</v>
      </c>
      <c r="D55" s="217" t="s">
        <v>1261</v>
      </c>
      <c r="E55" s="217" t="s">
        <v>1262</v>
      </c>
      <c r="F55" s="217"/>
      <c r="G55" s="218">
        <v>382</v>
      </c>
      <c r="H55" s="218">
        <v>7738726</v>
      </c>
      <c r="I55" s="218">
        <v>413983</v>
      </c>
      <c r="J55" s="219" t="s">
        <v>185</v>
      </c>
    </row>
    <row r="56" spans="2:10">
      <c r="B56" s="216">
        <v>43</v>
      </c>
      <c r="C56" s="217" t="s">
        <v>106</v>
      </c>
      <c r="D56" s="217" t="s">
        <v>1261</v>
      </c>
      <c r="E56" s="217" t="s">
        <v>1262</v>
      </c>
      <c r="F56" s="217"/>
      <c r="G56" s="218">
        <v>1044</v>
      </c>
      <c r="H56" s="218">
        <v>7738726</v>
      </c>
      <c r="I56" s="218">
        <v>413983</v>
      </c>
      <c r="J56" s="219" t="s">
        <v>185</v>
      </c>
    </row>
    <row r="57" spans="2:10">
      <c r="B57" s="216">
        <v>44</v>
      </c>
      <c r="C57" s="217" t="s">
        <v>106</v>
      </c>
      <c r="D57" s="217" t="s">
        <v>1261</v>
      </c>
      <c r="E57" s="217" t="s">
        <v>1262</v>
      </c>
      <c r="F57" s="217"/>
      <c r="G57" s="218">
        <v>2058</v>
      </c>
      <c r="H57" s="218">
        <v>7738726</v>
      </c>
      <c r="I57" s="218">
        <v>413983</v>
      </c>
      <c r="J57" s="219" t="s">
        <v>185</v>
      </c>
    </row>
    <row r="58" spans="2:10">
      <c r="B58" s="216">
        <v>45</v>
      </c>
      <c r="C58" s="217" t="s">
        <v>106</v>
      </c>
      <c r="D58" s="217" t="s">
        <v>1263</v>
      </c>
      <c r="E58" s="217" t="s">
        <v>1264</v>
      </c>
      <c r="F58" s="217">
        <v>53.279299999999999</v>
      </c>
      <c r="G58" s="218">
        <v>388</v>
      </c>
      <c r="H58" s="218">
        <v>7738437</v>
      </c>
      <c r="I58" s="218">
        <v>412739</v>
      </c>
      <c r="J58" s="219" t="s">
        <v>185</v>
      </c>
    </row>
    <row r="59" spans="2:10">
      <c r="B59" s="216">
        <v>46</v>
      </c>
      <c r="C59" s="217" t="s">
        <v>106</v>
      </c>
      <c r="D59" s="217" t="s">
        <v>1263</v>
      </c>
      <c r="E59" s="217" t="s">
        <v>1264</v>
      </c>
      <c r="F59" s="217"/>
      <c r="G59" s="218">
        <v>400</v>
      </c>
      <c r="H59" s="218">
        <v>7738437</v>
      </c>
      <c r="I59" s="218">
        <v>412739</v>
      </c>
      <c r="J59" s="219" t="s">
        <v>185</v>
      </c>
    </row>
    <row r="60" spans="2:10">
      <c r="B60" s="216">
        <v>47</v>
      </c>
      <c r="C60" s="217" t="s">
        <v>106</v>
      </c>
      <c r="D60" s="217" t="s">
        <v>1263</v>
      </c>
      <c r="E60" s="217" t="s">
        <v>1264</v>
      </c>
      <c r="F60" s="217"/>
      <c r="G60" s="218">
        <v>414</v>
      </c>
      <c r="H60" s="218">
        <v>7738437</v>
      </c>
      <c r="I60" s="218">
        <v>412739</v>
      </c>
      <c r="J60" s="219" t="s">
        <v>185</v>
      </c>
    </row>
    <row r="61" spans="2:10">
      <c r="B61" s="216">
        <v>48</v>
      </c>
      <c r="C61" s="217" t="s">
        <v>106</v>
      </c>
      <c r="D61" s="217" t="s">
        <v>1263</v>
      </c>
      <c r="E61" s="217" t="s">
        <v>1264</v>
      </c>
      <c r="F61" s="217"/>
      <c r="G61" s="218">
        <v>421</v>
      </c>
      <c r="H61" s="218">
        <v>7738437</v>
      </c>
      <c r="I61" s="218">
        <v>412739</v>
      </c>
      <c r="J61" s="219" t="s">
        <v>185</v>
      </c>
    </row>
    <row r="62" spans="2:10">
      <c r="B62" s="216">
        <v>49</v>
      </c>
      <c r="C62" s="217" t="s">
        <v>106</v>
      </c>
      <c r="D62" s="217" t="s">
        <v>1263</v>
      </c>
      <c r="E62" s="217" t="s">
        <v>1264</v>
      </c>
      <c r="F62" s="217"/>
      <c r="G62" s="218">
        <v>444</v>
      </c>
      <c r="H62" s="218">
        <v>7738437</v>
      </c>
      <c r="I62" s="218">
        <v>412739</v>
      </c>
      <c r="J62" s="219" t="s">
        <v>185</v>
      </c>
    </row>
    <row r="63" spans="2:10">
      <c r="B63" s="216">
        <v>50</v>
      </c>
      <c r="C63" s="217" t="s">
        <v>106</v>
      </c>
      <c r="D63" s="217" t="s">
        <v>1263</v>
      </c>
      <c r="E63" s="217" t="s">
        <v>1264</v>
      </c>
      <c r="F63" s="217"/>
      <c r="G63" s="218">
        <v>617</v>
      </c>
      <c r="H63" s="218">
        <v>7738437</v>
      </c>
      <c r="I63" s="218">
        <v>412739</v>
      </c>
      <c r="J63" s="219" t="s">
        <v>185</v>
      </c>
    </row>
    <row r="64" spans="2:10">
      <c r="B64" s="216">
        <v>51</v>
      </c>
      <c r="C64" s="217" t="s">
        <v>106</v>
      </c>
      <c r="D64" s="217" t="s">
        <v>1263</v>
      </c>
      <c r="E64" s="217" t="s">
        <v>1264</v>
      </c>
      <c r="F64" s="217"/>
      <c r="G64" s="218">
        <v>1185</v>
      </c>
      <c r="H64" s="218">
        <v>7738437</v>
      </c>
      <c r="I64" s="218">
        <v>412739</v>
      </c>
      <c r="J64" s="219" t="s">
        <v>185</v>
      </c>
    </row>
    <row r="65" spans="2:10">
      <c r="B65" s="216">
        <v>52</v>
      </c>
      <c r="C65" s="217" t="s">
        <v>106</v>
      </c>
      <c r="D65" s="217" t="s">
        <v>1263</v>
      </c>
      <c r="E65" s="217" t="s">
        <v>1264</v>
      </c>
      <c r="F65" s="217"/>
      <c r="G65" s="218">
        <v>351</v>
      </c>
      <c r="H65" s="218">
        <v>7738437</v>
      </c>
      <c r="I65" s="218">
        <v>412739</v>
      </c>
      <c r="J65" s="219" t="s">
        <v>185</v>
      </c>
    </row>
    <row r="66" spans="2:10">
      <c r="B66" s="216">
        <v>53</v>
      </c>
      <c r="C66" s="217" t="s">
        <v>106</v>
      </c>
      <c r="D66" s="217" t="s">
        <v>1263</v>
      </c>
      <c r="E66" s="217" t="s">
        <v>1264</v>
      </c>
      <c r="F66" s="217"/>
      <c r="G66" s="218">
        <v>1034</v>
      </c>
      <c r="H66" s="218">
        <v>7738437</v>
      </c>
      <c r="I66" s="218">
        <v>412739</v>
      </c>
      <c r="J66" s="219" t="s">
        <v>185</v>
      </c>
    </row>
    <row r="67" spans="2:10">
      <c r="B67" s="216">
        <v>54</v>
      </c>
      <c r="C67" s="217" t="s">
        <v>106</v>
      </c>
      <c r="D67" s="217" t="s">
        <v>1263</v>
      </c>
      <c r="E67" s="217" t="s">
        <v>1264</v>
      </c>
      <c r="F67" s="217"/>
      <c r="G67" s="218">
        <v>133</v>
      </c>
      <c r="H67" s="218">
        <v>7738437</v>
      </c>
      <c r="I67" s="218">
        <v>412739</v>
      </c>
      <c r="J67" s="219" t="s">
        <v>185</v>
      </c>
    </row>
    <row r="68" spans="2:10">
      <c r="B68" s="216">
        <v>55</v>
      </c>
      <c r="C68" s="217" t="s">
        <v>106</v>
      </c>
      <c r="D68" s="217" t="s">
        <v>1263</v>
      </c>
      <c r="E68" s="217" t="s">
        <v>1264</v>
      </c>
      <c r="F68" s="217"/>
      <c r="G68" s="218">
        <v>1728</v>
      </c>
      <c r="H68" s="218">
        <v>7738437</v>
      </c>
      <c r="I68" s="218">
        <v>412739</v>
      </c>
      <c r="J68" s="219" t="s">
        <v>185</v>
      </c>
    </row>
    <row r="69" spans="2:10">
      <c r="B69" s="216">
        <v>56</v>
      </c>
      <c r="C69" s="217" t="s">
        <v>106</v>
      </c>
      <c r="D69" s="217" t="s">
        <v>1263</v>
      </c>
      <c r="E69" s="217" t="s">
        <v>1264</v>
      </c>
      <c r="F69" s="217"/>
      <c r="G69" s="218">
        <v>1382</v>
      </c>
      <c r="H69" s="218">
        <v>7738437</v>
      </c>
      <c r="I69" s="218">
        <v>412739</v>
      </c>
      <c r="J69" s="219" t="s">
        <v>185</v>
      </c>
    </row>
    <row r="70" spans="2:10">
      <c r="B70" s="216">
        <v>57</v>
      </c>
      <c r="C70" s="217" t="s">
        <v>106</v>
      </c>
      <c r="D70" s="217" t="s">
        <v>1265</v>
      </c>
      <c r="E70" s="217" t="s">
        <v>1266</v>
      </c>
      <c r="F70" s="217">
        <v>3.2292000000000001</v>
      </c>
      <c r="G70" s="218">
        <v>179</v>
      </c>
      <c r="H70" s="218">
        <v>7739802</v>
      </c>
      <c r="I70" s="218">
        <v>412855</v>
      </c>
      <c r="J70" s="219" t="s">
        <v>185</v>
      </c>
    </row>
    <row r="71" spans="2:10">
      <c r="B71" s="216">
        <v>58</v>
      </c>
      <c r="C71" s="217" t="s">
        <v>106</v>
      </c>
      <c r="D71" s="217" t="s">
        <v>1265</v>
      </c>
      <c r="E71" s="217" t="s">
        <v>1266</v>
      </c>
      <c r="F71" s="217"/>
      <c r="G71" s="218">
        <v>141</v>
      </c>
      <c r="H71" s="218">
        <v>7739802</v>
      </c>
      <c r="I71" s="218">
        <v>412855</v>
      </c>
      <c r="J71" s="219" t="s">
        <v>185</v>
      </c>
    </row>
    <row r="72" spans="2:10">
      <c r="B72" s="216">
        <v>59</v>
      </c>
      <c r="C72" s="217" t="s">
        <v>106</v>
      </c>
      <c r="D72" s="217" t="s">
        <v>1265</v>
      </c>
      <c r="E72" s="217" t="s">
        <v>1266</v>
      </c>
      <c r="F72" s="217"/>
      <c r="G72" s="218">
        <v>83</v>
      </c>
      <c r="H72" s="218">
        <v>7739802</v>
      </c>
      <c r="I72" s="218">
        <v>412855</v>
      </c>
      <c r="J72" s="219" t="s">
        <v>185</v>
      </c>
    </row>
    <row r="73" spans="2:10">
      <c r="B73" s="216">
        <v>60</v>
      </c>
      <c r="C73" s="217" t="s">
        <v>106</v>
      </c>
      <c r="D73" s="217" t="s">
        <v>1265</v>
      </c>
      <c r="E73" s="217" t="s">
        <v>1266</v>
      </c>
      <c r="F73" s="217"/>
      <c r="G73" s="218">
        <v>56</v>
      </c>
      <c r="H73" s="218">
        <v>7739802</v>
      </c>
      <c r="I73" s="218">
        <v>412855</v>
      </c>
      <c r="J73" s="219" t="s">
        <v>185</v>
      </c>
    </row>
    <row r="74" spans="2:10">
      <c r="B74" s="216">
        <v>61</v>
      </c>
      <c r="C74" s="217" t="s">
        <v>106</v>
      </c>
      <c r="D74" s="217" t="s">
        <v>1265</v>
      </c>
      <c r="E74" s="217" t="s">
        <v>1266</v>
      </c>
      <c r="F74" s="217"/>
      <c r="G74" s="218">
        <v>145</v>
      </c>
      <c r="H74" s="218">
        <v>7739802</v>
      </c>
      <c r="I74" s="218">
        <v>412855</v>
      </c>
      <c r="J74" s="219" t="s">
        <v>185</v>
      </c>
    </row>
    <row r="75" spans="2:10">
      <c r="B75" s="216">
        <v>62</v>
      </c>
      <c r="C75" s="217" t="s">
        <v>106</v>
      </c>
      <c r="D75" s="217" t="s">
        <v>1265</v>
      </c>
      <c r="E75" s="217" t="s">
        <v>1268</v>
      </c>
      <c r="F75" s="217">
        <v>7.4588999999999999</v>
      </c>
      <c r="G75" s="218">
        <v>0</v>
      </c>
      <c r="H75" s="218">
        <v>7739718</v>
      </c>
      <c r="I75" s="218">
        <v>412060</v>
      </c>
      <c r="J75" s="219" t="s">
        <v>185</v>
      </c>
    </row>
    <row r="76" spans="2:10">
      <c r="B76" s="216">
        <v>63</v>
      </c>
      <c r="C76" s="217" t="s">
        <v>106</v>
      </c>
      <c r="D76" s="217" t="s">
        <v>1265</v>
      </c>
      <c r="E76" s="217" t="s">
        <v>1268</v>
      </c>
      <c r="F76" s="217"/>
      <c r="G76" s="218">
        <v>39</v>
      </c>
      <c r="H76" s="218">
        <v>7739718</v>
      </c>
      <c r="I76" s="218">
        <v>412060</v>
      </c>
      <c r="J76" s="219" t="s">
        <v>185</v>
      </c>
    </row>
    <row r="77" spans="2:10">
      <c r="B77" s="216">
        <v>64</v>
      </c>
      <c r="C77" s="217" t="s">
        <v>106</v>
      </c>
      <c r="D77" s="217" t="s">
        <v>1265</v>
      </c>
      <c r="E77" s="217" t="s">
        <v>1268</v>
      </c>
      <c r="F77" s="217"/>
      <c r="G77" s="218">
        <v>91</v>
      </c>
      <c r="H77" s="218">
        <v>7739718</v>
      </c>
      <c r="I77" s="218">
        <v>412060</v>
      </c>
      <c r="J77" s="219" t="s">
        <v>185</v>
      </c>
    </row>
    <row r="78" spans="2:10">
      <c r="B78" s="216">
        <v>65</v>
      </c>
      <c r="C78" s="217" t="s">
        <v>106</v>
      </c>
      <c r="D78" s="217" t="s">
        <v>1265</v>
      </c>
      <c r="E78" s="217" t="s">
        <v>1268</v>
      </c>
      <c r="F78" s="217"/>
      <c r="G78" s="218">
        <v>115</v>
      </c>
      <c r="H78" s="218">
        <v>7739718</v>
      </c>
      <c r="I78" s="218">
        <v>412060</v>
      </c>
      <c r="J78" s="219" t="s">
        <v>185</v>
      </c>
    </row>
    <row r="79" spans="2:10">
      <c r="B79" s="216">
        <v>66</v>
      </c>
      <c r="C79" s="217" t="s">
        <v>106</v>
      </c>
      <c r="D79" s="217" t="s">
        <v>1265</v>
      </c>
      <c r="E79" s="217" t="s">
        <v>1268</v>
      </c>
      <c r="F79" s="217"/>
      <c r="G79" s="218">
        <v>423</v>
      </c>
      <c r="H79" s="218">
        <v>7739718</v>
      </c>
      <c r="I79" s="218">
        <v>412060</v>
      </c>
      <c r="J79" s="219" t="s">
        <v>185</v>
      </c>
    </row>
    <row r="80" spans="2:10" ht="14.45" customHeight="1">
      <c r="B80" s="216">
        <v>67</v>
      </c>
      <c r="C80" s="217" t="s">
        <v>106</v>
      </c>
      <c r="D80" s="217" t="s">
        <v>1265</v>
      </c>
      <c r="E80" s="217" t="s">
        <v>1268</v>
      </c>
      <c r="F80" s="217"/>
      <c r="G80" s="218">
        <v>247</v>
      </c>
      <c r="H80" s="218">
        <v>7739718</v>
      </c>
      <c r="I80" s="218">
        <v>412060</v>
      </c>
      <c r="J80" s="219" t="s">
        <v>185</v>
      </c>
    </row>
    <row r="81" spans="2:10">
      <c r="B81" s="216">
        <v>68</v>
      </c>
      <c r="C81" s="217" t="s">
        <v>106</v>
      </c>
      <c r="D81" s="217" t="s">
        <v>1265</v>
      </c>
      <c r="E81" s="217" t="s">
        <v>1268</v>
      </c>
      <c r="F81" s="217"/>
      <c r="G81" s="218">
        <v>71</v>
      </c>
      <c r="H81" s="218">
        <v>7739718</v>
      </c>
      <c r="I81" s="218">
        <v>412060</v>
      </c>
      <c r="J81" s="219" t="s">
        <v>185</v>
      </c>
    </row>
    <row r="82" spans="2:10">
      <c r="B82" s="216">
        <v>69</v>
      </c>
      <c r="C82" s="217" t="s">
        <v>106</v>
      </c>
      <c r="D82" s="217" t="s">
        <v>1265</v>
      </c>
      <c r="E82" s="217" t="s">
        <v>1268</v>
      </c>
      <c r="F82" s="217"/>
      <c r="G82" s="218">
        <v>259</v>
      </c>
      <c r="H82" s="218">
        <v>7739718</v>
      </c>
      <c r="I82" s="218">
        <v>412060</v>
      </c>
      <c r="J82" s="219" t="s">
        <v>185</v>
      </c>
    </row>
    <row r="83" spans="2:10">
      <c r="B83" s="216">
        <v>70</v>
      </c>
      <c r="C83" s="217" t="s">
        <v>106</v>
      </c>
      <c r="D83" s="217" t="s">
        <v>1265</v>
      </c>
      <c r="E83" s="217" t="s">
        <v>1268</v>
      </c>
      <c r="F83" s="217"/>
      <c r="G83" s="218">
        <v>214</v>
      </c>
      <c r="H83" s="218">
        <v>7739718</v>
      </c>
      <c r="I83" s="218">
        <v>412060</v>
      </c>
      <c r="J83" s="219" t="s">
        <v>185</v>
      </c>
    </row>
    <row r="84" spans="2:10">
      <c r="B84" s="216">
        <v>71</v>
      </c>
      <c r="C84" s="217" t="s">
        <v>106</v>
      </c>
      <c r="D84" s="217" t="s">
        <v>1265</v>
      </c>
      <c r="E84" s="217" t="s">
        <v>1268</v>
      </c>
      <c r="F84" s="217"/>
      <c r="G84" s="218">
        <v>146</v>
      </c>
      <c r="H84" s="218">
        <v>7739718</v>
      </c>
      <c r="I84" s="218">
        <v>412060</v>
      </c>
      <c r="J84" s="219" t="s">
        <v>185</v>
      </c>
    </row>
    <row r="85" spans="2:10">
      <c r="B85" s="216">
        <v>72</v>
      </c>
      <c r="C85" s="217" t="s">
        <v>106</v>
      </c>
      <c r="D85" s="217" t="s">
        <v>194</v>
      </c>
      <c r="E85" s="217" t="s">
        <v>1269</v>
      </c>
      <c r="F85" s="217">
        <v>20.3551</v>
      </c>
      <c r="G85" s="218">
        <v>85</v>
      </c>
      <c r="H85" s="218">
        <v>7737862</v>
      </c>
      <c r="I85" s="218">
        <v>411866</v>
      </c>
      <c r="J85" s="219" t="s">
        <v>185</v>
      </c>
    </row>
    <row r="86" spans="2:10">
      <c r="B86" s="216">
        <v>73</v>
      </c>
      <c r="C86" s="217" t="s">
        <v>106</v>
      </c>
      <c r="D86" s="217" t="s">
        <v>194</v>
      </c>
      <c r="E86" s="217" t="s">
        <v>1269</v>
      </c>
      <c r="F86" s="217"/>
      <c r="G86" s="218">
        <v>234</v>
      </c>
      <c r="H86" s="218">
        <v>7737862</v>
      </c>
      <c r="I86" s="218">
        <v>411866</v>
      </c>
      <c r="J86" s="219" t="s">
        <v>185</v>
      </c>
    </row>
    <row r="87" spans="2:10" ht="15" customHeight="1">
      <c r="B87" s="216">
        <v>74</v>
      </c>
      <c r="C87" s="217" t="s">
        <v>106</v>
      </c>
      <c r="D87" s="217" t="s">
        <v>194</v>
      </c>
      <c r="E87" s="217" t="s">
        <v>1269</v>
      </c>
      <c r="F87" s="217"/>
      <c r="G87" s="218">
        <v>388</v>
      </c>
      <c r="H87" s="218">
        <v>7737862</v>
      </c>
      <c r="I87" s="218">
        <v>411866</v>
      </c>
      <c r="J87" s="219" t="s">
        <v>185</v>
      </c>
    </row>
    <row r="88" spans="2:10" ht="15" customHeight="1">
      <c r="B88" s="216">
        <v>75</v>
      </c>
      <c r="C88" s="217" t="s">
        <v>106</v>
      </c>
      <c r="D88" s="217" t="s">
        <v>194</v>
      </c>
      <c r="E88" s="217" t="s">
        <v>1269</v>
      </c>
      <c r="F88" s="217"/>
      <c r="G88" s="218">
        <v>448</v>
      </c>
      <c r="H88" s="218">
        <v>7737862</v>
      </c>
      <c r="I88" s="218">
        <v>411866</v>
      </c>
      <c r="J88" s="219" t="s">
        <v>185</v>
      </c>
    </row>
    <row r="89" spans="2:10">
      <c r="B89" s="216">
        <v>76</v>
      </c>
      <c r="C89" s="217" t="s">
        <v>106</v>
      </c>
      <c r="D89" s="217" t="s">
        <v>194</v>
      </c>
      <c r="E89" s="217" t="s">
        <v>1269</v>
      </c>
      <c r="F89" s="217"/>
      <c r="G89" s="218">
        <v>483</v>
      </c>
      <c r="H89" s="218">
        <v>7737862</v>
      </c>
      <c r="I89" s="218">
        <v>411866</v>
      </c>
      <c r="J89" s="219" t="s">
        <v>185</v>
      </c>
    </row>
    <row r="90" spans="2:10" ht="15" customHeight="1">
      <c r="B90" s="216">
        <v>77</v>
      </c>
      <c r="C90" s="217" t="s">
        <v>106</v>
      </c>
      <c r="D90" s="217" t="s">
        <v>194</v>
      </c>
      <c r="E90" s="217" t="s">
        <v>1269</v>
      </c>
      <c r="F90" s="217"/>
      <c r="G90" s="218">
        <v>397</v>
      </c>
      <c r="H90" s="218">
        <v>7737862</v>
      </c>
      <c r="I90" s="218">
        <v>411866</v>
      </c>
      <c r="J90" s="219" t="s">
        <v>185</v>
      </c>
    </row>
    <row r="91" spans="2:10" ht="15" customHeight="1">
      <c r="B91" s="216">
        <v>78</v>
      </c>
      <c r="C91" s="217" t="s">
        <v>106</v>
      </c>
      <c r="D91" s="217" t="s">
        <v>194</v>
      </c>
      <c r="E91" s="217" t="s">
        <v>1269</v>
      </c>
      <c r="F91" s="217"/>
      <c r="G91" s="218">
        <v>334</v>
      </c>
      <c r="H91" s="218">
        <v>7737862</v>
      </c>
      <c r="I91" s="218">
        <v>411866</v>
      </c>
      <c r="J91" s="219" t="s">
        <v>185</v>
      </c>
    </row>
    <row r="92" spans="2:10" ht="15" customHeight="1">
      <c r="B92" s="216">
        <v>79</v>
      </c>
      <c r="C92" s="217" t="s">
        <v>106</v>
      </c>
      <c r="D92" s="217" t="s">
        <v>194</v>
      </c>
      <c r="E92" s="217" t="s">
        <v>1269</v>
      </c>
      <c r="F92" s="217"/>
      <c r="G92" s="218">
        <v>91</v>
      </c>
      <c r="H92" s="218">
        <v>7737862</v>
      </c>
      <c r="I92" s="218">
        <v>411866</v>
      </c>
      <c r="J92" s="219" t="s">
        <v>185</v>
      </c>
    </row>
    <row r="93" spans="2:10" ht="15" customHeight="1">
      <c r="B93" s="216">
        <v>80</v>
      </c>
      <c r="C93" s="217" t="s">
        <v>106</v>
      </c>
      <c r="D93" s="217" t="s">
        <v>194</v>
      </c>
      <c r="E93" s="217" t="s">
        <v>1271</v>
      </c>
      <c r="F93" s="217">
        <v>4.3662999999999998</v>
      </c>
      <c r="G93" s="218">
        <v>110</v>
      </c>
      <c r="H93" s="218">
        <v>7738420</v>
      </c>
      <c r="I93" s="218">
        <v>411605</v>
      </c>
      <c r="J93" s="219" t="s">
        <v>185</v>
      </c>
    </row>
    <row r="94" spans="2:10" ht="15" customHeight="1">
      <c r="B94" s="216">
        <v>81</v>
      </c>
      <c r="C94" s="217" t="s">
        <v>106</v>
      </c>
      <c r="D94" s="217" t="s">
        <v>194</v>
      </c>
      <c r="E94" s="217" t="s">
        <v>1271</v>
      </c>
      <c r="F94" s="217"/>
      <c r="G94" s="218">
        <v>71</v>
      </c>
      <c r="H94" s="218">
        <v>7738420</v>
      </c>
      <c r="I94" s="218">
        <v>411605</v>
      </c>
      <c r="J94" s="219" t="s">
        <v>185</v>
      </c>
    </row>
    <row r="95" spans="2:10" ht="15" customHeight="1">
      <c r="B95" s="216">
        <v>82</v>
      </c>
      <c r="C95" s="217" t="s">
        <v>106</v>
      </c>
      <c r="D95" s="217" t="s">
        <v>194</v>
      </c>
      <c r="E95" s="217" t="s">
        <v>1271</v>
      </c>
      <c r="F95" s="217"/>
      <c r="G95" s="218">
        <v>314</v>
      </c>
      <c r="H95" s="218">
        <v>7738420</v>
      </c>
      <c r="I95" s="218">
        <v>411605</v>
      </c>
      <c r="J95" s="219" t="s">
        <v>185</v>
      </c>
    </row>
    <row r="96" spans="2:10">
      <c r="B96" s="216">
        <v>83</v>
      </c>
      <c r="C96" s="217" t="s">
        <v>106</v>
      </c>
      <c r="D96" s="217" t="s">
        <v>194</v>
      </c>
      <c r="E96" s="217" t="s">
        <v>1271</v>
      </c>
      <c r="F96" s="217"/>
      <c r="G96" s="218">
        <v>425</v>
      </c>
      <c r="H96" s="218">
        <v>7738420</v>
      </c>
      <c r="I96" s="218">
        <v>411605</v>
      </c>
      <c r="J96" s="219" t="s">
        <v>185</v>
      </c>
    </row>
    <row r="97" spans="2:10" ht="15" customHeight="1">
      <c r="B97" s="216">
        <v>84</v>
      </c>
      <c r="C97" s="217" t="s">
        <v>106</v>
      </c>
      <c r="D97" s="217" t="s">
        <v>194</v>
      </c>
      <c r="E97" s="217" t="s">
        <v>1272</v>
      </c>
      <c r="F97" s="217">
        <v>1.6269</v>
      </c>
      <c r="G97" s="218">
        <v>182</v>
      </c>
      <c r="H97" s="218">
        <v>7738416</v>
      </c>
      <c r="I97" s="218">
        <v>411872</v>
      </c>
      <c r="J97" s="219" t="s">
        <v>185</v>
      </c>
    </row>
    <row r="98" spans="2:10" ht="15" customHeight="1">
      <c r="B98" s="216">
        <v>85</v>
      </c>
      <c r="C98" s="217" t="s">
        <v>106</v>
      </c>
      <c r="D98" s="217" t="s">
        <v>194</v>
      </c>
      <c r="E98" s="217" t="s">
        <v>1272</v>
      </c>
      <c r="F98" s="217"/>
      <c r="G98" s="218">
        <v>62</v>
      </c>
      <c r="H98" s="218">
        <v>7738416</v>
      </c>
      <c r="I98" s="218">
        <v>411872</v>
      </c>
      <c r="J98" s="219" t="s">
        <v>185</v>
      </c>
    </row>
    <row r="99" spans="2:10" ht="15" customHeight="1">
      <c r="B99" s="216">
        <v>86</v>
      </c>
      <c r="C99" s="217" t="s">
        <v>106</v>
      </c>
      <c r="D99" s="217" t="s">
        <v>194</v>
      </c>
      <c r="E99" s="217" t="s">
        <v>1272</v>
      </c>
      <c r="F99" s="217"/>
      <c r="G99" s="218">
        <v>11</v>
      </c>
      <c r="H99" s="218">
        <v>7738416</v>
      </c>
      <c r="I99" s="218">
        <v>411872</v>
      </c>
      <c r="J99" s="219" t="s">
        <v>185</v>
      </c>
    </row>
    <row r="100" spans="2:10" ht="15" customHeight="1">
      <c r="B100" s="216">
        <v>87</v>
      </c>
      <c r="C100" s="217" t="s">
        <v>106</v>
      </c>
      <c r="D100" s="217" t="s">
        <v>1116</v>
      </c>
      <c r="E100" s="217" t="s">
        <v>1273</v>
      </c>
      <c r="F100" s="217">
        <v>19.562999999999999</v>
      </c>
      <c r="G100" s="218">
        <v>18</v>
      </c>
      <c r="H100" s="218">
        <v>7738336</v>
      </c>
      <c r="I100" s="218">
        <v>412271</v>
      </c>
      <c r="J100" s="219" t="s">
        <v>185</v>
      </c>
    </row>
    <row r="101" spans="2:10" ht="15" customHeight="1">
      <c r="B101" s="216">
        <v>88</v>
      </c>
      <c r="C101" s="217" t="s">
        <v>106</v>
      </c>
      <c r="D101" s="217" t="s">
        <v>1116</v>
      </c>
      <c r="E101" s="217" t="s">
        <v>1273</v>
      </c>
      <c r="F101" s="217"/>
      <c r="G101" s="218">
        <v>141</v>
      </c>
      <c r="H101" s="218">
        <v>7738336</v>
      </c>
      <c r="I101" s="218">
        <v>412271</v>
      </c>
      <c r="J101" s="219" t="s">
        <v>185</v>
      </c>
    </row>
    <row r="102" spans="2:10" ht="15" customHeight="1">
      <c r="B102" s="216">
        <v>89</v>
      </c>
      <c r="C102" s="217" t="s">
        <v>106</v>
      </c>
      <c r="D102" s="217" t="s">
        <v>1116</v>
      </c>
      <c r="E102" s="217" t="s">
        <v>1273</v>
      </c>
      <c r="F102" s="217"/>
      <c r="G102" s="218">
        <v>246</v>
      </c>
      <c r="H102" s="218">
        <v>7738336</v>
      </c>
      <c r="I102" s="218">
        <v>412271</v>
      </c>
      <c r="J102" s="219" t="s">
        <v>185</v>
      </c>
    </row>
    <row r="103" spans="2:10">
      <c r="B103" s="216">
        <v>90</v>
      </c>
      <c r="C103" s="217" t="s">
        <v>106</v>
      </c>
      <c r="D103" s="217" t="s">
        <v>1116</v>
      </c>
      <c r="E103" s="217" t="s">
        <v>1273</v>
      </c>
      <c r="F103" s="217"/>
      <c r="G103" s="218">
        <v>324</v>
      </c>
      <c r="H103" s="218">
        <v>7738336</v>
      </c>
      <c r="I103" s="218">
        <v>412271</v>
      </c>
      <c r="J103" s="219" t="s">
        <v>185</v>
      </c>
    </row>
    <row r="104" spans="2:10">
      <c r="B104" s="216">
        <v>91</v>
      </c>
      <c r="C104" s="217" t="s">
        <v>106</v>
      </c>
      <c r="D104" s="217" t="s">
        <v>1116</v>
      </c>
      <c r="E104" s="217" t="s">
        <v>1273</v>
      </c>
      <c r="F104" s="217"/>
      <c r="G104" s="218">
        <v>381</v>
      </c>
      <c r="H104" s="218">
        <v>7738336</v>
      </c>
      <c r="I104" s="218">
        <v>412271</v>
      </c>
      <c r="J104" s="219" t="s">
        <v>185</v>
      </c>
    </row>
    <row r="105" spans="2:10">
      <c r="B105" s="216">
        <v>92</v>
      </c>
      <c r="C105" s="217" t="s">
        <v>106</v>
      </c>
      <c r="D105" s="217" t="s">
        <v>1116</v>
      </c>
      <c r="E105" s="217" t="s">
        <v>1273</v>
      </c>
      <c r="F105" s="217"/>
      <c r="G105" s="218">
        <v>456</v>
      </c>
      <c r="H105" s="218">
        <v>7738336</v>
      </c>
      <c r="I105" s="218">
        <v>412271</v>
      </c>
      <c r="J105" s="219" t="s">
        <v>185</v>
      </c>
    </row>
    <row r="106" spans="2:10">
      <c r="B106" s="216">
        <v>93</v>
      </c>
      <c r="C106" s="217" t="s">
        <v>106</v>
      </c>
      <c r="D106" s="217" t="s">
        <v>1116</v>
      </c>
      <c r="E106" s="217" t="s">
        <v>1273</v>
      </c>
      <c r="F106" s="217"/>
      <c r="G106" s="218">
        <v>484</v>
      </c>
      <c r="H106" s="218">
        <v>7738336</v>
      </c>
      <c r="I106" s="218">
        <v>412271</v>
      </c>
      <c r="J106" s="219" t="s">
        <v>185</v>
      </c>
    </row>
    <row r="107" spans="2:10">
      <c r="B107" s="216">
        <v>94</v>
      </c>
      <c r="C107" s="217" t="s">
        <v>106</v>
      </c>
      <c r="D107" s="217" t="s">
        <v>1116</v>
      </c>
      <c r="E107" s="217" t="s">
        <v>1273</v>
      </c>
      <c r="F107" s="217"/>
      <c r="G107" s="218">
        <v>455</v>
      </c>
      <c r="H107" s="218">
        <v>7738336</v>
      </c>
      <c r="I107" s="218">
        <v>412271</v>
      </c>
      <c r="J107" s="219" t="s">
        <v>185</v>
      </c>
    </row>
    <row r="108" spans="2:10">
      <c r="B108" s="216">
        <v>95</v>
      </c>
      <c r="C108" s="217" t="s">
        <v>106</v>
      </c>
      <c r="D108" s="217" t="s">
        <v>1116</v>
      </c>
      <c r="E108" s="217" t="s">
        <v>1273</v>
      </c>
      <c r="F108" s="217"/>
      <c r="G108" s="218">
        <v>237</v>
      </c>
      <c r="H108" s="218">
        <v>7738336</v>
      </c>
      <c r="I108" s="218">
        <v>412271</v>
      </c>
      <c r="J108" s="219" t="s">
        <v>185</v>
      </c>
    </row>
    <row r="109" spans="2:10">
      <c r="B109" s="216">
        <v>96</v>
      </c>
      <c r="C109" s="217" t="s">
        <v>106</v>
      </c>
      <c r="D109" s="217" t="s">
        <v>1116</v>
      </c>
      <c r="E109" s="217" t="s">
        <v>1273</v>
      </c>
      <c r="F109" s="217"/>
      <c r="G109" s="218">
        <v>304</v>
      </c>
      <c r="H109" s="218">
        <v>7738336</v>
      </c>
      <c r="I109" s="218">
        <v>412271</v>
      </c>
      <c r="J109" s="219" t="s">
        <v>185</v>
      </c>
    </row>
    <row r="110" spans="2:10">
      <c r="B110" s="216">
        <v>97</v>
      </c>
      <c r="C110" s="217" t="s">
        <v>106</v>
      </c>
      <c r="D110" s="217" t="s">
        <v>1116</v>
      </c>
      <c r="E110" s="217" t="s">
        <v>1273</v>
      </c>
      <c r="F110" s="217"/>
      <c r="G110" s="218">
        <v>339</v>
      </c>
      <c r="H110" s="218">
        <v>7738336</v>
      </c>
      <c r="I110" s="218">
        <v>412271</v>
      </c>
      <c r="J110" s="219" t="s">
        <v>185</v>
      </c>
    </row>
    <row r="111" spans="2:10">
      <c r="B111" s="216">
        <v>98</v>
      </c>
      <c r="C111" s="217" t="s">
        <v>106</v>
      </c>
      <c r="D111" s="217" t="s">
        <v>196</v>
      </c>
      <c r="E111" s="217" t="s">
        <v>1274</v>
      </c>
      <c r="F111" s="217">
        <v>26.643699999999999</v>
      </c>
      <c r="G111" s="218">
        <v>25</v>
      </c>
      <c r="H111" s="218">
        <v>7740609</v>
      </c>
      <c r="I111" s="218">
        <v>411944</v>
      </c>
      <c r="J111" s="219" t="s">
        <v>185</v>
      </c>
    </row>
    <row r="112" spans="2:10">
      <c r="B112" s="216">
        <v>99</v>
      </c>
      <c r="C112" s="217" t="s">
        <v>106</v>
      </c>
      <c r="D112" s="217" t="s">
        <v>196</v>
      </c>
      <c r="E112" s="217" t="s">
        <v>1274</v>
      </c>
      <c r="F112" s="217"/>
      <c r="G112" s="218">
        <v>133</v>
      </c>
      <c r="H112" s="218">
        <v>7740609</v>
      </c>
      <c r="I112" s="218">
        <v>411944</v>
      </c>
      <c r="J112" s="219" t="s">
        <v>185</v>
      </c>
    </row>
    <row r="113" spans="2:10">
      <c r="B113" s="216">
        <v>100</v>
      </c>
      <c r="C113" s="217" t="s">
        <v>106</v>
      </c>
      <c r="D113" s="217" t="s">
        <v>196</v>
      </c>
      <c r="E113" s="217" t="s">
        <v>1274</v>
      </c>
      <c r="F113" s="217"/>
      <c r="G113" s="218">
        <v>83</v>
      </c>
      <c r="H113" s="218">
        <v>7740609</v>
      </c>
      <c r="I113" s="218">
        <v>411944</v>
      </c>
      <c r="J113" s="219" t="s">
        <v>185</v>
      </c>
    </row>
    <row r="114" spans="2:10">
      <c r="B114" s="216">
        <v>101</v>
      </c>
      <c r="C114" s="217" t="s">
        <v>106</v>
      </c>
      <c r="D114" s="217" t="s">
        <v>196</v>
      </c>
      <c r="E114" s="217" t="s">
        <v>1274</v>
      </c>
      <c r="F114" s="217"/>
      <c r="G114" s="218">
        <v>128</v>
      </c>
      <c r="H114" s="218">
        <v>7740609</v>
      </c>
      <c r="I114" s="218">
        <v>411944</v>
      </c>
      <c r="J114" s="219" t="s">
        <v>185</v>
      </c>
    </row>
    <row r="115" spans="2:10">
      <c r="B115" s="216">
        <v>102</v>
      </c>
      <c r="C115" s="217" t="s">
        <v>106</v>
      </c>
      <c r="D115" s="217" t="s">
        <v>196</v>
      </c>
      <c r="E115" s="217" t="s">
        <v>1274</v>
      </c>
      <c r="F115" s="217"/>
      <c r="G115" s="218">
        <v>2</v>
      </c>
      <c r="H115" s="218">
        <v>7740609</v>
      </c>
      <c r="I115" s="218">
        <v>411944</v>
      </c>
      <c r="J115" s="219" t="s">
        <v>185</v>
      </c>
    </row>
    <row r="116" spans="2:10">
      <c r="B116" s="216">
        <v>103</v>
      </c>
      <c r="C116" s="217" t="s">
        <v>106</v>
      </c>
      <c r="D116" s="217" t="s">
        <v>196</v>
      </c>
      <c r="E116" s="217" t="s">
        <v>1274</v>
      </c>
      <c r="F116" s="217"/>
      <c r="G116" s="218">
        <v>130</v>
      </c>
      <c r="H116" s="218">
        <v>7740609</v>
      </c>
      <c r="I116" s="218">
        <v>411944</v>
      </c>
      <c r="J116" s="219" t="s">
        <v>185</v>
      </c>
    </row>
    <row r="117" spans="2:10">
      <c r="B117" s="216">
        <v>104</v>
      </c>
      <c r="C117" s="217" t="s">
        <v>106</v>
      </c>
      <c r="D117" s="217" t="s">
        <v>196</v>
      </c>
      <c r="E117" s="217" t="s">
        <v>1274</v>
      </c>
      <c r="F117" s="217"/>
      <c r="G117" s="218">
        <v>83</v>
      </c>
      <c r="H117" s="218">
        <v>7740609</v>
      </c>
      <c r="I117" s="218">
        <v>411944</v>
      </c>
      <c r="J117" s="219" t="s">
        <v>185</v>
      </c>
    </row>
    <row r="118" spans="2:10">
      <c r="B118" s="216">
        <v>105</v>
      </c>
      <c r="C118" s="217" t="s">
        <v>106</v>
      </c>
      <c r="D118" s="217" t="s">
        <v>196</v>
      </c>
      <c r="E118" s="217" t="s">
        <v>1274</v>
      </c>
      <c r="F118" s="217"/>
      <c r="G118" s="218">
        <v>148</v>
      </c>
      <c r="H118" s="218">
        <v>7740609</v>
      </c>
      <c r="I118" s="218">
        <v>411944</v>
      </c>
      <c r="J118" s="219" t="s">
        <v>185</v>
      </c>
    </row>
    <row r="119" spans="2:10">
      <c r="B119" s="216">
        <v>106</v>
      </c>
      <c r="C119" s="217" t="s">
        <v>106</v>
      </c>
      <c r="D119" s="217" t="s">
        <v>196</v>
      </c>
      <c r="E119" s="217" t="s">
        <v>1274</v>
      </c>
      <c r="F119" s="217"/>
      <c r="G119" s="218">
        <v>267</v>
      </c>
      <c r="H119" s="218">
        <v>7740609</v>
      </c>
      <c r="I119" s="218">
        <v>411944</v>
      </c>
      <c r="J119" s="219" t="s">
        <v>185</v>
      </c>
    </row>
    <row r="120" spans="2:10">
      <c r="B120" s="216">
        <v>107</v>
      </c>
      <c r="C120" s="217" t="s">
        <v>106</v>
      </c>
      <c r="D120" s="217" t="s">
        <v>196</v>
      </c>
      <c r="E120" s="217" t="s">
        <v>1274</v>
      </c>
      <c r="F120" s="217"/>
      <c r="G120" s="218">
        <v>240</v>
      </c>
      <c r="H120" s="218">
        <v>7740609</v>
      </c>
      <c r="I120" s="218">
        <v>411944</v>
      </c>
      <c r="J120" s="219" t="s">
        <v>185</v>
      </c>
    </row>
    <row r="121" spans="2:10">
      <c r="B121" s="216">
        <v>108</v>
      </c>
      <c r="C121" s="217" t="s">
        <v>106</v>
      </c>
      <c r="D121" s="217" t="s">
        <v>196</v>
      </c>
      <c r="E121" s="217" t="s">
        <v>1274</v>
      </c>
      <c r="F121" s="217"/>
      <c r="G121" s="218">
        <v>286</v>
      </c>
      <c r="H121" s="218">
        <v>7740609</v>
      </c>
      <c r="I121" s="218">
        <v>411944</v>
      </c>
      <c r="J121" s="219" t="s">
        <v>185</v>
      </c>
    </row>
    <row r="122" spans="2:10">
      <c r="B122" s="216">
        <v>109</v>
      </c>
      <c r="C122" s="217" t="s">
        <v>106</v>
      </c>
      <c r="D122" s="217" t="s">
        <v>196</v>
      </c>
      <c r="E122" s="217" t="s">
        <v>1274</v>
      </c>
      <c r="F122" s="217"/>
      <c r="G122" s="218">
        <v>242</v>
      </c>
      <c r="H122" s="218">
        <v>7740609</v>
      </c>
      <c r="I122" s="218">
        <v>411944</v>
      </c>
      <c r="J122" s="219" t="s">
        <v>185</v>
      </c>
    </row>
    <row r="123" spans="2:10">
      <c r="B123" s="216">
        <v>110</v>
      </c>
      <c r="C123" s="217" t="s">
        <v>106</v>
      </c>
      <c r="D123" s="217" t="s">
        <v>196</v>
      </c>
      <c r="E123" s="217" t="s">
        <v>1274</v>
      </c>
      <c r="F123" s="217"/>
      <c r="G123" s="218">
        <v>638</v>
      </c>
      <c r="H123" s="218">
        <v>7740609</v>
      </c>
      <c r="I123" s="218">
        <v>411944</v>
      </c>
      <c r="J123" s="219" t="s">
        <v>185</v>
      </c>
    </row>
    <row r="124" spans="2:10">
      <c r="B124" s="216">
        <v>111</v>
      </c>
      <c r="C124" s="217" t="s">
        <v>106</v>
      </c>
      <c r="D124" s="217" t="s">
        <v>196</v>
      </c>
      <c r="E124" s="217" t="s">
        <v>1274</v>
      </c>
      <c r="F124" s="217"/>
      <c r="G124" s="218">
        <v>915</v>
      </c>
      <c r="H124" s="218">
        <v>7740609</v>
      </c>
      <c r="I124" s="218">
        <v>411944</v>
      </c>
      <c r="J124" s="219" t="s">
        <v>185</v>
      </c>
    </row>
    <row r="125" spans="2:10">
      <c r="B125" s="216">
        <v>112</v>
      </c>
      <c r="C125" s="217" t="s">
        <v>106</v>
      </c>
      <c r="D125" s="217" t="s">
        <v>196</v>
      </c>
      <c r="E125" s="217" t="s">
        <v>1274</v>
      </c>
      <c r="F125" s="217"/>
      <c r="G125" s="218">
        <v>392</v>
      </c>
      <c r="H125" s="218">
        <v>7740609</v>
      </c>
      <c r="I125" s="218">
        <v>411944</v>
      </c>
      <c r="J125" s="219" t="s">
        <v>185</v>
      </c>
    </row>
    <row r="126" spans="2:10">
      <c r="B126" s="216">
        <v>113</v>
      </c>
      <c r="C126" s="217" t="s">
        <v>106</v>
      </c>
      <c r="D126" s="217" t="s">
        <v>196</v>
      </c>
      <c r="E126" s="217" t="s">
        <v>1274</v>
      </c>
      <c r="F126" s="217"/>
      <c r="G126" s="218">
        <v>921</v>
      </c>
      <c r="H126" s="218">
        <v>7740609</v>
      </c>
      <c r="I126" s="218">
        <v>411944</v>
      </c>
      <c r="J126" s="219" t="s">
        <v>185</v>
      </c>
    </row>
    <row r="127" spans="2:10">
      <c r="B127" s="216">
        <v>114</v>
      </c>
      <c r="C127" s="217" t="s">
        <v>106</v>
      </c>
      <c r="D127" s="217" t="s">
        <v>196</v>
      </c>
      <c r="E127" s="217" t="s">
        <v>1274</v>
      </c>
      <c r="F127" s="217"/>
      <c r="G127" s="218">
        <v>1392</v>
      </c>
      <c r="H127" s="218">
        <v>7740609</v>
      </c>
      <c r="I127" s="218">
        <v>411944</v>
      </c>
      <c r="J127" s="219" t="s">
        <v>185</v>
      </c>
    </row>
    <row r="128" spans="2:10">
      <c r="B128" s="216">
        <v>115</v>
      </c>
      <c r="C128" s="217" t="s">
        <v>106</v>
      </c>
      <c r="D128" s="217" t="s">
        <v>196</v>
      </c>
      <c r="E128" s="217" t="s">
        <v>1274</v>
      </c>
      <c r="F128" s="217"/>
      <c r="G128" s="218">
        <v>919</v>
      </c>
      <c r="H128" s="218">
        <v>7740609</v>
      </c>
      <c r="I128" s="218">
        <v>411944</v>
      </c>
      <c r="J128" s="219" t="s">
        <v>185</v>
      </c>
    </row>
    <row r="129" spans="2:10">
      <c r="B129" s="216">
        <v>116</v>
      </c>
      <c r="C129" s="217" t="s">
        <v>106</v>
      </c>
      <c r="D129" s="217" t="s">
        <v>196</v>
      </c>
      <c r="E129" s="217" t="s">
        <v>1274</v>
      </c>
      <c r="F129" s="217"/>
      <c r="G129" s="218">
        <v>781</v>
      </c>
      <c r="H129" s="218">
        <v>7740609</v>
      </c>
      <c r="I129" s="218">
        <v>411944</v>
      </c>
      <c r="J129" s="219" t="s">
        <v>185</v>
      </c>
    </row>
    <row r="130" spans="2:10">
      <c r="B130" s="216">
        <v>117</v>
      </c>
      <c r="C130" s="217" t="s">
        <v>106</v>
      </c>
      <c r="D130" s="217" t="s">
        <v>208</v>
      </c>
      <c r="E130" s="217" t="s">
        <v>1275</v>
      </c>
      <c r="F130" s="217">
        <v>8.7312999999999992</v>
      </c>
      <c r="G130" s="218">
        <v>286</v>
      </c>
      <c r="H130" s="218">
        <v>7740562</v>
      </c>
      <c r="I130" s="218">
        <v>413170</v>
      </c>
      <c r="J130" s="219" t="s">
        <v>185</v>
      </c>
    </row>
    <row r="131" spans="2:10">
      <c r="B131" s="216">
        <v>118</v>
      </c>
      <c r="C131" s="217" t="s">
        <v>106</v>
      </c>
      <c r="D131" s="217" t="s">
        <v>208</v>
      </c>
      <c r="E131" s="217" t="s">
        <v>1275</v>
      </c>
      <c r="F131" s="217"/>
      <c r="G131" s="218">
        <v>49</v>
      </c>
      <c r="H131" s="218">
        <v>7740562</v>
      </c>
      <c r="I131" s="218">
        <v>413170</v>
      </c>
      <c r="J131" s="219" t="s">
        <v>185</v>
      </c>
    </row>
    <row r="132" spans="2:10">
      <c r="B132" s="216">
        <v>119</v>
      </c>
      <c r="C132" s="217" t="s">
        <v>106</v>
      </c>
      <c r="D132" s="217" t="s">
        <v>208</v>
      </c>
      <c r="E132" s="217" t="s">
        <v>1275</v>
      </c>
      <c r="F132" s="217"/>
      <c r="G132" s="218">
        <v>187</v>
      </c>
      <c r="H132" s="218">
        <v>7740562</v>
      </c>
      <c r="I132" s="218">
        <v>413170</v>
      </c>
      <c r="J132" s="219" t="s">
        <v>185</v>
      </c>
    </row>
    <row r="133" spans="2:10">
      <c r="B133" s="216">
        <v>120</v>
      </c>
      <c r="C133" s="217" t="s">
        <v>106</v>
      </c>
      <c r="D133" s="217" t="s">
        <v>208</v>
      </c>
      <c r="E133" s="217" t="s">
        <v>1275</v>
      </c>
      <c r="F133" s="217"/>
      <c r="G133" s="218">
        <v>109</v>
      </c>
      <c r="H133" s="218">
        <v>7740562</v>
      </c>
      <c r="I133" s="218">
        <v>413170</v>
      </c>
      <c r="J133" s="219" t="s">
        <v>185</v>
      </c>
    </row>
    <row r="134" spans="2:10">
      <c r="B134" s="216">
        <v>121</v>
      </c>
      <c r="C134" s="217" t="s">
        <v>106</v>
      </c>
      <c r="D134" s="217" t="s">
        <v>208</v>
      </c>
      <c r="E134" s="217" t="s">
        <v>1275</v>
      </c>
      <c r="F134" s="217"/>
      <c r="G134" s="218">
        <v>79</v>
      </c>
      <c r="H134" s="218">
        <v>7740562</v>
      </c>
      <c r="I134" s="218">
        <v>413170</v>
      </c>
      <c r="J134" s="219" t="s">
        <v>185</v>
      </c>
    </row>
    <row r="135" spans="2:10">
      <c r="B135" s="216">
        <v>122</v>
      </c>
      <c r="C135" s="217" t="s">
        <v>106</v>
      </c>
      <c r="D135" s="217" t="s">
        <v>208</v>
      </c>
      <c r="E135" s="217" t="s">
        <v>1275</v>
      </c>
      <c r="F135" s="217"/>
      <c r="G135" s="218">
        <v>255</v>
      </c>
      <c r="H135" s="218">
        <v>7740562</v>
      </c>
      <c r="I135" s="218">
        <v>413170</v>
      </c>
      <c r="J135" s="219" t="s">
        <v>185</v>
      </c>
    </row>
    <row r="136" spans="2:10">
      <c r="B136" s="216">
        <v>123</v>
      </c>
      <c r="C136" s="217" t="s">
        <v>106</v>
      </c>
      <c r="D136" s="217" t="s">
        <v>208</v>
      </c>
      <c r="E136" s="217" t="s">
        <v>1275</v>
      </c>
      <c r="F136" s="217"/>
      <c r="G136" s="218">
        <v>396</v>
      </c>
      <c r="H136" s="218">
        <v>7740562</v>
      </c>
      <c r="I136" s="218">
        <v>413170</v>
      </c>
      <c r="J136" s="219" t="s">
        <v>185</v>
      </c>
    </row>
    <row r="137" spans="2:10">
      <c r="B137" s="216">
        <v>124</v>
      </c>
      <c r="C137" s="217" t="s">
        <v>106</v>
      </c>
      <c r="D137" s="217" t="s">
        <v>208</v>
      </c>
      <c r="E137" s="217" t="s">
        <v>1275</v>
      </c>
      <c r="F137" s="217"/>
      <c r="G137" s="218">
        <v>226</v>
      </c>
      <c r="H137" s="218">
        <v>7740562</v>
      </c>
      <c r="I137" s="218">
        <v>413170</v>
      </c>
      <c r="J137" s="219" t="s">
        <v>185</v>
      </c>
    </row>
    <row r="138" spans="2:10">
      <c r="B138" s="216">
        <v>125</v>
      </c>
      <c r="C138" s="217" t="s">
        <v>106</v>
      </c>
      <c r="D138" s="217" t="s">
        <v>208</v>
      </c>
      <c r="E138" s="217" t="s">
        <v>1275</v>
      </c>
      <c r="F138" s="217"/>
      <c r="G138" s="218">
        <v>214</v>
      </c>
      <c r="H138" s="218">
        <v>7740562</v>
      </c>
      <c r="I138" s="218">
        <v>413170</v>
      </c>
      <c r="J138" s="219" t="s">
        <v>185</v>
      </c>
    </row>
    <row r="139" spans="2:10">
      <c r="B139" s="216">
        <v>126</v>
      </c>
      <c r="C139" s="217" t="s">
        <v>106</v>
      </c>
      <c r="D139" s="217" t="s">
        <v>239</v>
      </c>
      <c r="E139" s="217" t="s">
        <v>1276</v>
      </c>
      <c r="F139" s="217">
        <v>4.7545999999999999</v>
      </c>
      <c r="G139" s="218">
        <v>8</v>
      </c>
      <c r="H139" s="218">
        <v>7738880</v>
      </c>
      <c r="I139" s="218">
        <v>408307</v>
      </c>
      <c r="J139" s="219" t="s">
        <v>185</v>
      </c>
    </row>
    <row r="140" spans="2:10">
      <c r="B140" s="216">
        <v>127</v>
      </c>
      <c r="C140" s="217" t="s">
        <v>106</v>
      </c>
      <c r="D140" s="217" t="s">
        <v>239</v>
      </c>
      <c r="E140" s="217" t="s">
        <v>1276</v>
      </c>
      <c r="F140" s="217"/>
      <c r="G140" s="218">
        <v>117</v>
      </c>
      <c r="H140" s="218">
        <v>7738880</v>
      </c>
      <c r="I140" s="218">
        <v>408307</v>
      </c>
      <c r="J140" s="219" t="s">
        <v>185</v>
      </c>
    </row>
    <row r="141" spans="2:10">
      <c r="B141" s="216">
        <v>128</v>
      </c>
      <c r="C141" s="217" t="s">
        <v>106</v>
      </c>
      <c r="D141" s="217" t="s">
        <v>239</v>
      </c>
      <c r="E141" s="217" t="s">
        <v>1276</v>
      </c>
      <c r="F141" s="217"/>
      <c r="G141" s="218">
        <v>59</v>
      </c>
      <c r="H141" s="218">
        <v>7738880</v>
      </c>
      <c r="I141" s="218">
        <v>408307</v>
      </c>
      <c r="J141" s="219" t="s">
        <v>185</v>
      </c>
    </row>
    <row r="142" spans="2:10">
      <c r="B142" s="216">
        <v>129</v>
      </c>
      <c r="C142" s="217" t="s">
        <v>106</v>
      </c>
      <c r="D142" s="217" t="s">
        <v>239</v>
      </c>
      <c r="E142" s="217" t="s">
        <v>1276</v>
      </c>
      <c r="F142" s="217"/>
      <c r="G142" s="218">
        <v>152</v>
      </c>
      <c r="H142" s="218">
        <v>7738880</v>
      </c>
      <c r="I142" s="218">
        <v>408307</v>
      </c>
      <c r="J142" s="219" t="s">
        <v>185</v>
      </c>
    </row>
    <row r="143" spans="2:10">
      <c r="B143" s="216">
        <v>130</v>
      </c>
      <c r="C143" s="217" t="s">
        <v>106</v>
      </c>
      <c r="D143" s="217" t="s">
        <v>239</v>
      </c>
      <c r="E143" s="217" t="s">
        <v>1276</v>
      </c>
      <c r="F143" s="217"/>
      <c r="G143" s="218">
        <v>222</v>
      </c>
      <c r="H143" s="218">
        <v>7738880</v>
      </c>
      <c r="I143" s="218">
        <v>408307</v>
      </c>
      <c r="J143" s="219" t="s">
        <v>185</v>
      </c>
    </row>
    <row r="144" spans="2:10">
      <c r="B144" s="216">
        <v>131</v>
      </c>
      <c r="C144" s="217" t="s">
        <v>106</v>
      </c>
      <c r="D144" s="217" t="s">
        <v>239</v>
      </c>
      <c r="E144" s="217" t="s">
        <v>1276</v>
      </c>
      <c r="F144" s="217"/>
      <c r="G144" s="218">
        <v>225</v>
      </c>
      <c r="H144" s="218">
        <v>7738880</v>
      </c>
      <c r="I144" s="218">
        <v>408307</v>
      </c>
      <c r="J144" s="219" t="s">
        <v>185</v>
      </c>
    </row>
    <row r="145" spans="2:10">
      <c r="B145" s="216">
        <v>132</v>
      </c>
      <c r="C145" s="217" t="s">
        <v>106</v>
      </c>
      <c r="D145" s="217" t="s">
        <v>239</v>
      </c>
      <c r="E145" s="217" t="s">
        <v>1276</v>
      </c>
      <c r="F145" s="217"/>
      <c r="G145" s="218">
        <v>187</v>
      </c>
      <c r="H145" s="218">
        <v>7738880</v>
      </c>
      <c r="I145" s="218">
        <v>408307</v>
      </c>
      <c r="J145" s="219" t="s">
        <v>185</v>
      </c>
    </row>
    <row r="146" spans="2:10">
      <c r="B146" s="216">
        <v>133</v>
      </c>
      <c r="C146" s="217" t="s">
        <v>106</v>
      </c>
      <c r="D146" s="217" t="s">
        <v>239</v>
      </c>
      <c r="E146" s="217" t="s">
        <v>1276</v>
      </c>
      <c r="F146" s="217"/>
      <c r="G146" s="218">
        <v>146</v>
      </c>
      <c r="H146" s="218">
        <v>7738880</v>
      </c>
      <c r="I146" s="218">
        <v>408307</v>
      </c>
      <c r="J146" s="219" t="s">
        <v>185</v>
      </c>
    </row>
    <row r="147" spans="2:10">
      <c r="B147" s="216">
        <v>134</v>
      </c>
      <c r="C147" s="217" t="s">
        <v>106</v>
      </c>
      <c r="D147" s="217" t="s">
        <v>239</v>
      </c>
      <c r="E147" s="217" t="s">
        <v>1276</v>
      </c>
      <c r="F147" s="217"/>
      <c r="G147" s="218">
        <v>184</v>
      </c>
      <c r="H147" s="218">
        <v>7738880</v>
      </c>
      <c r="I147" s="218">
        <v>408307</v>
      </c>
      <c r="J147" s="219" t="s">
        <v>185</v>
      </c>
    </row>
    <row r="148" spans="2:10">
      <c r="B148" s="216">
        <v>135</v>
      </c>
      <c r="C148" s="217" t="s">
        <v>106</v>
      </c>
      <c r="D148" s="217" t="s">
        <v>239</v>
      </c>
      <c r="E148" s="217" t="s">
        <v>1276</v>
      </c>
      <c r="F148" s="217"/>
      <c r="G148" s="218">
        <v>135</v>
      </c>
      <c r="H148" s="218">
        <v>7738880</v>
      </c>
      <c r="I148" s="218">
        <v>408307</v>
      </c>
      <c r="J148" s="219" t="s">
        <v>185</v>
      </c>
    </row>
    <row r="149" spans="2:10">
      <c r="B149" s="216">
        <v>136</v>
      </c>
      <c r="C149" s="217" t="s">
        <v>106</v>
      </c>
      <c r="D149" s="217" t="s">
        <v>239</v>
      </c>
      <c r="E149" s="217" t="s">
        <v>1276</v>
      </c>
      <c r="F149" s="217"/>
      <c r="G149" s="218">
        <v>137</v>
      </c>
      <c r="H149" s="218">
        <v>7738880</v>
      </c>
      <c r="I149" s="218">
        <v>408307</v>
      </c>
      <c r="J149" s="219" t="s">
        <v>185</v>
      </c>
    </row>
    <row r="150" spans="2:10">
      <c r="B150" s="216">
        <v>137</v>
      </c>
      <c r="C150" s="217" t="s">
        <v>106</v>
      </c>
      <c r="D150" s="217" t="s">
        <v>239</v>
      </c>
      <c r="E150" s="217" t="s">
        <v>1276</v>
      </c>
      <c r="F150" s="217"/>
      <c r="G150" s="218">
        <v>73</v>
      </c>
      <c r="H150" s="218">
        <v>7738880</v>
      </c>
      <c r="I150" s="218">
        <v>408307</v>
      </c>
      <c r="J150" s="219" t="s">
        <v>185</v>
      </c>
    </row>
    <row r="151" spans="2:10">
      <c r="B151" s="216">
        <v>138</v>
      </c>
      <c r="C151" s="217" t="s">
        <v>106</v>
      </c>
      <c r="D151" s="217" t="s">
        <v>249</v>
      </c>
      <c r="E151" s="217" t="s">
        <v>1277</v>
      </c>
      <c r="F151" s="217">
        <v>9.2640999999999991</v>
      </c>
      <c r="G151" s="218">
        <v>352</v>
      </c>
      <c r="H151" s="218">
        <v>7749413</v>
      </c>
      <c r="I151" s="218">
        <v>405174</v>
      </c>
      <c r="J151" s="219" t="s">
        <v>185</v>
      </c>
    </row>
    <row r="152" spans="2:10">
      <c r="B152" s="216">
        <v>139</v>
      </c>
      <c r="C152" s="217" t="s">
        <v>106</v>
      </c>
      <c r="D152" s="217" t="s">
        <v>249</v>
      </c>
      <c r="E152" s="217" t="s">
        <v>1277</v>
      </c>
      <c r="F152" s="217"/>
      <c r="G152" s="218">
        <v>386</v>
      </c>
      <c r="H152" s="218">
        <v>7749413</v>
      </c>
      <c r="I152" s="218">
        <v>405174</v>
      </c>
      <c r="J152" s="219" t="s">
        <v>185</v>
      </c>
    </row>
    <row r="153" spans="2:10">
      <c r="B153" s="216">
        <v>140</v>
      </c>
      <c r="C153" s="217" t="s">
        <v>106</v>
      </c>
      <c r="D153" s="217" t="s">
        <v>249</v>
      </c>
      <c r="E153" s="217" t="s">
        <v>1277</v>
      </c>
      <c r="F153" s="217"/>
      <c r="G153" s="218">
        <v>370</v>
      </c>
      <c r="H153" s="218">
        <v>7749413</v>
      </c>
      <c r="I153" s="218">
        <v>405174</v>
      </c>
      <c r="J153" s="219" t="s">
        <v>185</v>
      </c>
    </row>
    <row r="154" spans="2:10">
      <c r="B154" s="216">
        <v>141</v>
      </c>
      <c r="C154" s="217" t="s">
        <v>106</v>
      </c>
      <c r="D154" s="217" t="s">
        <v>249</v>
      </c>
      <c r="E154" s="217" t="s">
        <v>1277</v>
      </c>
      <c r="F154" s="217"/>
      <c r="G154" s="218">
        <v>352</v>
      </c>
      <c r="H154" s="218">
        <v>7749413</v>
      </c>
      <c r="I154" s="218">
        <v>405174</v>
      </c>
      <c r="J154" s="219" t="s">
        <v>185</v>
      </c>
    </row>
    <row r="155" spans="2:10">
      <c r="B155" s="216">
        <v>142</v>
      </c>
      <c r="C155" s="217" t="s">
        <v>106</v>
      </c>
      <c r="D155" s="217" t="s">
        <v>249</v>
      </c>
      <c r="E155" s="217" t="s">
        <v>1277</v>
      </c>
      <c r="F155" s="217"/>
      <c r="G155" s="218">
        <v>270</v>
      </c>
      <c r="H155" s="218">
        <v>7749413</v>
      </c>
      <c r="I155" s="218">
        <v>405174</v>
      </c>
      <c r="J155" s="219" t="s">
        <v>185</v>
      </c>
    </row>
    <row r="156" spans="2:10">
      <c r="B156" s="216">
        <v>143</v>
      </c>
      <c r="C156" s="217" t="s">
        <v>106</v>
      </c>
      <c r="D156" s="217" t="s">
        <v>1278</v>
      </c>
      <c r="E156" s="217" t="s">
        <v>1279</v>
      </c>
      <c r="F156" s="217">
        <v>1.4762</v>
      </c>
      <c r="G156" s="218">
        <v>76</v>
      </c>
      <c r="H156" s="218">
        <v>7749411</v>
      </c>
      <c r="I156" s="218">
        <v>404743</v>
      </c>
      <c r="J156" s="219" t="s">
        <v>185</v>
      </c>
    </row>
    <row r="157" spans="2:10">
      <c r="B157" s="216">
        <v>144</v>
      </c>
      <c r="C157" s="217" t="s">
        <v>106</v>
      </c>
      <c r="D157" s="217" t="s">
        <v>1278</v>
      </c>
      <c r="E157" s="217" t="s">
        <v>1279</v>
      </c>
      <c r="F157" s="217"/>
      <c r="G157" s="218">
        <v>144</v>
      </c>
      <c r="H157" s="218">
        <v>7749411</v>
      </c>
      <c r="I157" s="218">
        <v>404743</v>
      </c>
      <c r="J157" s="219" t="s">
        <v>185</v>
      </c>
    </row>
    <row r="158" spans="2:10">
      <c r="B158" s="216">
        <v>145</v>
      </c>
      <c r="C158" s="217" t="s">
        <v>106</v>
      </c>
      <c r="D158" s="217" t="s">
        <v>1278</v>
      </c>
      <c r="E158" s="217" t="s">
        <v>1279</v>
      </c>
      <c r="F158" s="217"/>
      <c r="G158" s="218">
        <v>69</v>
      </c>
      <c r="H158" s="218">
        <v>7749411</v>
      </c>
      <c r="I158" s="218">
        <v>404743</v>
      </c>
      <c r="J158" s="219" t="s">
        <v>185</v>
      </c>
    </row>
    <row r="159" spans="2:10">
      <c r="B159" s="216">
        <v>146</v>
      </c>
      <c r="C159" s="217" t="s">
        <v>106</v>
      </c>
      <c r="D159" s="217" t="s">
        <v>1278</v>
      </c>
      <c r="E159" s="217" t="s">
        <v>1279</v>
      </c>
      <c r="F159" s="217"/>
      <c r="G159" s="218">
        <v>110</v>
      </c>
      <c r="H159" s="218">
        <v>7749411</v>
      </c>
      <c r="I159" s="218">
        <v>404743</v>
      </c>
      <c r="J159" s="219" t="s">
        <v>185</v>
      </c>
    </row>
    <row r="160" spans="2:10">
      <c r="B160" s="216">
        <v>147</v>
      </c>
      <c r="C160" s="217" t="s">
        <v>106</v>
      </c>
      <c r="D160" s="217" t="s">
        <v>1280</v>
      </c>
      <c r="E160" s="217" t="s">
        <v>1281</v>
      </c>
      <c r="F160" s="217">
        <v>5.2430000000000003</v>
      </c>
      <c r="G160" s="218">
        <v>19</v>
      </c>
      <c r="H160" s="218">
        <v>7748899</v>
      </c>
      <c r="I160" s="218">
        <v>403984</v>
      </c>
      <c r="J160" s="219" t="s">
        <v>185</v>
      </c>
    </row>
    <row r="161" spans="2:10">
      <c r="B161" s="216">
        <v>148</v>
      </c>
      <c r="C161" s="217" t="s">
        <v>106</v>
      </c>
      <c r="D161" s="217" t="s">
        <v>1280</v>
      </c>
      <c r="E161" s="217" t="s">
        <v>1281</v>
      </c>
      <c r="F161" s="217"/>
      <c r="G161" s="218">
        <v>114</v>
      </c>
      <c r="H161" s="218">
        <v>7748899</v>
      </c>
      <c r="I161" s="218">
        <v>403984</v>
      </c>
      <c r="J161" s="219" t="s">
        <v>185</v>
      </c>
    </row>
    <row r="162" spans="2:10">
      <c r="B162" s="216">
        <v>149</v>
      </c>
      <c r="C162" s="217" t="s">
        <v>106</v>
      </c>
      <c r="D162" s="217" t="s">
        <v>1280</v>
      </c>
      <c r="E162" s="217" t="s">
        <v>1281</v>
      </c>
      <c r="F162" s="217"/>
      <c r="G162" s="218">
        <v>170</v>
      </c>
      <c r="H162" s="218">
        <v>7748899</v>
      </c>
      <c r="I162" s="218">
        <v>403984</v>
      </c>
      <c r="J162" s="219" t="s">
        <v>185</v>
      </c>
    </row>
    <row r="163" spans="2:10">
      <c r="B163" s="216">
        <v>150</v>
      </c>
      <c r="C163" s="217" t="s">
        <v>106</v>
      </c>
      <c r="D163" s="217" t="s">
        <v>1280</v>
      </c>
      <c r="E163" s="217" t="s">
        <v>1281</v>
      </c>
      <c r="F163" s="217"/>
      <c r="G163" s="218">
        <v>219</v>
      </c>
      <c r="H163" s="218">
        <v>7748899</v>
      </c>
      <c r="I163" s="218">
        <v>403984</v>
      </c>
      <c r="J163" s="219" t="s">
        <v>185</v>
      </c>
    </row>
    <row r="164" spans="2:10">
      <c r="B164" s="216">
        <v>151</v>
      </c>
      <c r="C164" s="217" t="s">
        <v>106</v>
      </c>
      <c r="D164" s="217" t="s">
        <v>1280</v>
      </c>
      <c r="E164" s="217" t="s">
        <v>1281</v>
      </c>
      <c r="F164" s="217"/>
      <c r="G164" s="218">
        <v>241</v>
      </c>
      <c r="H164" s="218">
        <v>7748899</v>
      </c>
      <c r="I164" s="218">
        <v>403984</v>
      </c>
      <c r="J164" s="219" t="s">
        <v>185</v>
      </c>
    </row>
    <row r="165" spans="2:10">
      <c r="B165" s="216">
        <v>152</v>
      </c>
      <c r="C165" s="217" t="s">
        <v>106</v>
      </c>
      <c r="D165" s="217" t="s">
        <v>1280</v>
      </c>
      <c r="E165" s="217" t="s">
        <v>1281</v>
      </c>
      <c r="F165" s="217"/>
      <c r="G165" s="218">
        <v>243</v>
      </c>
      <c r="H165" s="218">
        <v>7748899</v>
      </c>
      <c r="I165" s="218">
        <v>403984</v>
      </c>
      <c r="J165" s="219" t="s">
        <v>185</v>
      </c>
    </row>
    <row r="166" spans="2:10">
      <c r="B166" s="216">
        <v>153</v>
      </c>
      <c r="C166" s="217" t="s">
        <v>106</v>
      </c>
      <c r="D166" s="217" t="s">
        <v>1280</v>
      </c>
      <c r="E166" s="217" t="s">
        <v>1281</v>
      </c>
      <c r="F166" s="217"/>
      <c r="G166" s="218">
        <v>235</v>
      </c>
      <c r="H166" s="218">
        <v>7748899</v>
      </c>
      <c r="I166" s="218">
        <v>403984</v>
      </c>
      <c r="J166" s="219" t="s">
        <v>185</v>
      </c>
    </row>
    <row r="167" spans="2:10">
      <c r="B167" s="216">
        <v>154</v>
      </c>
      <c r="C167" s="217" t="s">
        <v>106</v>
      </c>
      <c r="D167" s="217" t="s">
        <v>1280</v>
      </c>
      <c r="E167" s="217" t="s">
        <v>1281</v>
      </c>
      <c r="F167" s="217"/>
      <c r="G167" s="218">
        <v>213</v>
      </c>
      <c r="H167" s="218">
        <v>7748899</v>
      </c>
      <c r="I167" s="218">
        <v>403984</v>
      </c>
      <c r="J167" s="219" t="s">
        <v>185</v>
      </c>
    </row>
    <row r="168" spans="2:10">
      <c r="B168" s="216">
        <v>155</v>
      </c>
      <c r="C168" s="217" t="s">
        <v>106</v>
      </c>
      <c r="D168" s="217" t="s">
        <v>1280</v>
      </c>
      <c r="E168" s="217" t="s">
        <v>1281</v>
      </c>
      <c r="F168" s="217"/>
      <c r="G168" s="218">
        <v>189</v>
      </c>
      <c r="H168" s="218">
        <v>7748899</v>
      </c>
      <c r="I168" s="218">
        <v>403984</v>
      </c>
      <c r="J168" s="219" t="s">
        <v>185</v>
      </c>
    </row>
    <row r="169" spans="2:10">
      <c r="B169" s="216">
        <v>156</v>
      </c>
      <c r="C169" s="217" t="s">
        <v>106</v>
      </c>
      <c r="D169" s="217" t="s">
        <v>1280</v>
      </c>
      <c r="E169" s="217" t="s">
        <v>1281</v>
      </c>
      <c r="F169" s="217"/>
      <c r="G169" s="218">
        <v>144</v>
      </c>
      <c r="H169" s="218">
        <v>7748899</v>
      </c>
      <c r="I169" s="218">
        <v>403984</v>
      </c>
      <c r="J169" s="219" t="s">
        <v>185</v>
      </c>
    </row>
    <row r="170" spans="2:10">
      <c r="B170" s="216">
        <v>157</v>
      </c>
      <c r="C170" s="217" t="s">
        <v>106</v>
      </c>
      <c r="D170" s="217" t="s">
        <v>1280</v>
      </c>
      <c r="E170" s="217" t="s">
        <v>1281</v>
      </c>
      <c r="F170" s="217"/>
      <c r="G170" s="218">
        <v>42</v>
      </c>
      <c r="H170" s="218">
        <v>7748899</v>
      </c>
      <c r="I170" s="218">
        <v>403984</v>
      </c>
      <c r="J170" s="219" t="s">
        <v>185</v>
      </c>
    </row>
    <row r="171" spans="2:10">
      <c r="B171" s="216">
        <v>158</v>
      </c>
      <c r="C171" s="217" t="s">
        <v>106</v>
      </c>
      <c r="D171" s="217" t="s">
        <v>1282</v>
      </c>
      <c r="E171" s="217" t="s">
        <v>1283</v>
      </c>
      <c r="F171" s="217">
        <v>18.562200000000001</v>
      </c>
      <c r="G171" s="218">
        <v>460</v>
      </c>
      <c r="H171" s="218">
        <v>7749703</v>
      </c>
      <c r="I171" s="218">
        <v>406003</v>
      </c>
      <c r="J171" s="219" t="s">
        <v>185</v>
      </c>
    </row>
    <row r="172" spans="2:10">
      <c r="B172" s="216">
        <v>159</v>
      </c>
      <c r="C172" s="217" t="s">
        <v>106</v>
      </c>
      <c r="D172" s="217" t="s">
        <v>1282</v>
      </c>
      <c r="E172" s="217" t="s">
        <v>1283</v>
      </c>
      <c r="F172" s="217"/>
      <c r="G172" s="218">
        <v>563</v>
      </c>
      <c r="H172" s="218">
        <v>7749703</v>
      </c>
      <c r="I172" s="218">
        <v>406003</v>
      </c>
      <c r="J172" s="219" t="s">
        <v>185</v>
      </c>
    </row>
    <row r="173" spans="2:10">
      <c r="B173" s="216">
        <v>160</v>
      </c>
      <c r="C173" s="217" t="s">
        <v>106</v>
      </c>
      <c r="D173" s="217" t="s">
        <v>1282</v>
      </c>
      <c r="E173" s="217" t="s">
        <v>1283</v>
      </c>
      <c r="F173" s="217"/>
      <c r="G173" s="218">
        <v>235</v>
      </c>
      <c r="H173" s="218">
        <v>7749703</v>
      </c>
      <c r="I173" s="218">
        <v>406003</v>
      </c>
      <c r="J173" s="219" t="s">
        <v>185</v>
      </c>
    </row>
    <row r="174" spans="2:10">
      <c r="B174" s="216">
        <v>161</v>
      </c>
      <c r="C174" s="217" t="s">
        <v>106</v>
      </c>
      <c r="D174" s="217" t="s">
        <v>1282</v>
      </c>
      <c r="E174" s="217" t="s">
        <v>1283</v>
      </c>
      <c r="F174" s="217"/>
      <c r="G174" s="218">
        <v>305</v>
      </c>
      <c r="H174" s="218">
        <v>7749703</v>
      </c>
      <c r="I174" s="218">
        <v>406003</v>
      </c>
      <c r="J174" s="219" t="s">
        <v>185</v>
      </c>
    </row>
    <row r="175" spans="2:10">
      <c r="B175" s="216">
        <v>162</v>
      </c>
      <c r="C175" s="217" t="s">
        <v>106</v>
      </c>
      <c r="D175" s="217" t="s">
        <v>1282</v>
      </c>
      <c r="E175" s="217" t="s">
        <v>1283</v>
      </c>
      <c r="F175" s="217"/>
      <c r="G175" s="218">
        <v>316</v>
      </c>
      <c r="H175" s="218">
        <v>7749703</v>
      </c>
      <c r="I175" s="218">
        <v>406003</v>
      </c>
      <c r="J175" s="219" t="s">
        <v>185</v>
      </c>
    </row>
    <row r="176" spans="2:10">
      <c r="B176" s="216">
        <v>163</v>
      </c>
      <c r="C176" s="217" t="s">
        <v>106</v>
      </c>
      <c r="D176" s="217" t="s">
        <v>1282</v>
      </c>
      <c r="E176" s="217" t="s">
        <v>1283</v>
      </c>
      <c r="F176" s="217"/>
      <c r="G176" s="218">
        <v>302</v>
      </c>
      <c r="H176" s="218">
        <v>7749703</v>
      </c>
      <c r="I176" s="218">
        <v>406003</v>
      </c>
      <c r="J176" s="219" t="s">
        <v>185</v>
      </c>
    </row>
    <row r="177" spans="2:10">
      <c r="B177" s="216">
        <v>164</v>
      </c>
      <c r="C177" s="217" t="s">
        <v>106</v>
      </c>
      <c r="D177" s="217" t="s">
        <v>1282</v>
      </c>
      <c r="E177" s="217" t="s">
        <v>1283</v>
      </c>
      <c r="F177" s="217"/>
      <c r="G177" s="218">
        <v>494</v>
      </c>
      <c r="H177" s="218">
        <v>7749703</v>
      </c>
      <c r="I177" s="218">
        <v>406003</v>
      </c>
      <c r="J177" s="219" t="s">
        <v>185</v>
      </c>
    </row>
    <row r="178" spans="2:10">
      <c r="B178" s="216">
        <v>165</v>
      </c>
      <c r="C178" s="217" t="s">
        <v>106</v>
      </c>
      <c r="D178" s="217" t="s">
        <v>1282</v>
      </c>
      <c r="E178" s="217" t="s">
        <v>1283</v>
      </c>
      <c r="F178" s="217"/>
      <c r="G178" s="218">
        <v>713</v>
      </c>
      <c r="H178" s="218">
        <v>7749703</v>
      </c>
      <c r="I178" s="218">
        <v>406003</v>
      </c>
      <c r="J178" s="219" t="s">
        <v>185</v>
      </c>
    </row>
    <row r="179" spans="2:10">
      <c r="B179" s="216">
        <v>166</v>
      </c>
      <c r="C179" s="217" t="s">
        <v>106</v>
      </c>
      <c r="D179" s="217" t="s">
        <v>1282</v>
      </c>
      <c r="E179" s="217" t="s">
        <v>1283</v>
      </c>
      <c r="F179" s="217"/>
      <c r="G179" s="218">
        <v>16</v>
      </c>
      <c r="H179" s="218">
        <v>7749703</v>
      </c>
      <c r="I179" s="218">
        <v>406003</v>
      </c>
      <c r="J179" s="219" t="s">
        <v>185</v>
      </c>
    </row>
    <row r="180" spans="2:10">
      <c r="B180" s="216">
        <v>167</v>
      </c>
      <c r="C180" s="217" t="s">
        <v>106</v>
      </c>
      <c r="D180" s="217" t="s">
        <v>1284</v>
      </c>
      <c r="E180" s="217" t="s">
        <v>1285</v>
      </c>
      <c r="F180" s="217">
        <v>54.1813</v>
      </c>
      <c r="G180" s="218">
        <v>9</v>
      </c>
      <c r="H180" s="218">
        <v>7749767</v>
      </c>
      <c r="I180" s="218">
        <v>404410</v>
      </c>
      <c r="J180" s="219" t="s">
        <v>185</v>
      </c>
    </row>
    <row r="181" spans="2:10">
      <c r="B181" s="216">
        <v>168</v>
      </c>
      <c r="C181" s="217" t="s">
        <v>106</v>
      </c>
      <c r="D181" s="217" t="s">
        <v>1284</v>
      </c>
      <c r="E181" s="217" t="s">
        <v>1285</v>
      </c>
      <c r="F181" s="217"/>
      <c r="G181" s="218">
        <v>710</v>
      </c>
      <c r="H181" s="218">
        <v>7749767</v>
      </c>
      <c r="I181" s="218">
        <v>404410</v>
      </c>
      <c r="J181" s="219" t="s">
        <v>185</v>
      </c>
    </row>
    <row r="182" spans="2:10">
      <c r="B182" s="216">
        <v>169</v>
      </c>
      <c r="C182" s="217" t="s">
        <v>106</v>
      </c>
      <c r="D182" s="217" t="s">
        <v>1284</v>
      </c>
      <c r="E182" s="217" t="s">
        <v>1285</v>
      </c>
      <c r="F182" s="217"/>
      <c r="G182" s="218">
        <v>1400</v>
      </c>
      <c r="H182" s="218">
        <v>7749767</v>
      </c>
      <c r="I182" s="218">
        <v>404410</v>
      </c>
      <c r="J182" s="219" t="s">
        <v>185</v>
      </c>
    </row>
    <row r="183" spans="2:10">
      <c r="B183" s="216">
        <v>170</v>
      </c>
      <c r="C183" s="217" t="s">
        <v>106</v>
      </c>
      <c r="D183" s="217" t="s">
        <v>1284</v>
      </c>
      <c r="E183" s="217" t="s">
        <v>1285</v>
      </c>
      <c r="F183" s="217"/>
      <c r="G183" s="218">
        <v>695</v>
      </c>
      <c r="H183" s="218">
        <v>7749767</v>
      </c>
      <c r="I183" s="218">
        <v>404410</v>
      </c>
      <c r="J183" s="219" t="s">
        <v>185</v>
      </c>
    </row>
    <row r="184" spans="2:10">
      <c r="B184" s="216">
        <v>171</v>
      </c>
      <c r="C184" s="217" t="s">
        <v>106</v>
      </c>
      <c r="D184" s="217" t="s">
        <v>1284</v>
      </c>
      <c r="E184" s="217" t="s">
        <v>1285</v>
      </c>
      <c r="F184" s="217"/>
      <c r="G184" s="218">
        <v>831</v>
      </c>
      <c r="H184" s="218">
        <v>7749767</v>
      </c>
      <c r="I184" s="218">
        <v>404410</v>
      </c>
      <c r="J184" s="219" t="s">
        <v>185</v>
      </c>
    </row>
    <row r="185" spans="2:10">
      <c r="B185" s="216">
        <v>172</v>
      </c>
      <c r="C185" s="217" t="s">
        <v>106</v>
      </c>
      <c r="D185" s="217" t="s">
        <v>1284</v>
      </c>
      <c r="E185" s="217" t="s">
        <v>1285</v>
      </c>
      <c r="F185" s="217"/>
      <c r="G185" s="218">
        <v>1057</v>
      </c>
      <c r="H185" s="218">
        <v>7749767</v>
      </c>
      <c r="I185" s="218">
        <v>404410</v>
      </c>
      <c r="J185" s="219" t="s">
        <v>185</v>
      </c>
    </row>
    <row r="186" spans="2:10">
      <c r="B186" s="216">
        <v>173</v>
      </c>
      <c r="C186" s="217" t="s">
        <v>106</v>
      </c>
      <c r="D186" s="217" t="s">
        <v>1284</v>
      </c>
      <c r="E186" s="217" t="s">
        <v>1285</v>
      </c>
      <c r="F186" s="217"/>
      <c r="G186" s="218">
        <v>1105</v>
      </c>
      <c r="H186" s="218">
        <v>7749767</v>
      </c>
      <c r="I186" s="218">
        <v>404410</v>
      </c>
      <c r="J186" s="219" t="s">
        <v>185</v>
      </c>
    </row>
    <row r="187" spans="2:10">
      <c r="B187" s="216">
        <v>174</v>
      </c>
      <c r="C187" s="217" t="s">
        <v>106</v>
      </c>
      <c r="D187" s="217" t="s">
        <v>1284</v>
      </c>
      <c r="E187" s="217" t="s">
        <v>1285</v>
      </c>
      <c r="F187" s="217"/>
      <c r="G187" s="218">
        <v>1019</v>
      </c>
      <c r="H187" s="218">
        <v>7749767</v>
      </c>
      <c r="I187" s="218">
        <v>404410</v>
      </c>
      <c r="J187" s="219" t="s">
        <v>185</v>
      </c>
    </row>
    <row r="188" spans="2:10">
      <c r="B188" s="216">
        <v>175</v>
      </c>
      <c r="C188" s="217" t="s">
        <v>106</v>
      </c>
      <c r="D188" s="217" t="s">
        <v>1284</v>
      </c>
      <c r="E188" s="217" t="s">
        <v>1285</v>
      </c>
      <c r="F188" s="217"/>
      <c r="G188" s="218">
        <v>1126</v>
      </c>
      <c r="H188" s="218">
        <v>7749767</v>
      </c>
      <c r="I188" s="218">
        <v>404410</v>
      </c>
      <c r="J188" s="219" t="s">
        <v>185</v>
      </c>
    </row>
    <row r="189" spans="2:10">
      <c r="B189" s="216">
        <v>176</v>
      </c>
      <c r="C189" s="217" t="s">
        <v>106</v>
      </c>
      <c r="D189" s="217" t="s">
        <v>251</v>
      </c>
      <c r="E189" s="217" t="s">
        <v>1286</v>
      </c>
      <c r="F189" s="217">
        <v>15.5871</v>
      </c>
      <c r="G189" s="218">
        <v>134</v>
      </c>
      <c r="H189" s="218">
        <v>7747840</v>
      </c>
      <c r="I189" s="218">
        <v>402464</v>
      </c>
      <c r="J189" s="219" t="s">
        <v>185</v>
      </c>
    </row>
    <row r="190" spans="2:10">
      <c r="B190" s="216">
        <v>177</v>
      </c>
      <c r="C190" s="217" t="s">
        <v>106</v>
      </c>
      <c r="D190" s="217" t="s">
        <v>251</v>
      </c>
      <c r="E190" s="217" t="s">
        <v>1286</v>
      </c>
      <c r="F190" s="217"/>
      <c r="G190" s="218">
        <v>108</v>
      </c>
      <c r="H190" s="218">
        <v>7747840</v>
      </c>
      <c r="I190" s="218">
        <v>402464</v>
      </c>
      <c r="J190" s="219" t="s">
        <v>185</v>
      </c>
    </row>
    <row r="191" spans="2:10">
      <c r="B191" s="216">
        <v>178</v>
      </c>
      <c r="C191" s="217" t="s">
        <v>106</v>
      </c>
      <c r="D191" s="217" t="s">
        <v>251</v>
      </c>
      <c r="E191" s="217" t="s">
        <v>1286</v>
      </c>
      <c r="F191" s="217"/>
      <c r="G191" s="218">
        <v>201</v>
      </c>
      <c r="H191" s="218">
        <v>7747840</v>
      </c>
      <c r="I191" s="218">
        <v>402464</v>
      </c>
      <c r="J191" s="219" t="s">
        <v>185</v>
      </c>
    </row>
    <row r="192" spans="2:10">
      <c r="B192" s="216">
        <v>179</v>
      </c>
      <c r="C192" s="217" t="s">
        <v>106</v>
      </c>
      <c r="D192" s="217" t="s">
        <v>251</v>
      </c>
      <c r="E192" s="217" t="s">
        <v>1286</v>
      </c>
      <c r="F192" s="217"/>
      <c r="G192" s="218">
        <v>170</v>
      </c>
      <c r="H192" s="218">
        <v>7747840</v>
      </c>
      <c r="I192" s="218">
        <v>402464</v>
      </c>
      <c r="J192" s="219" t="s">
        <v>185</v>
      </c>
    </row>
    <row r="193" spans="2:10">
      <c r="B193" s="216">
        <v>180</v>
      </c>
      <c r="C193" s="217" t="s">
        <v>106</v>
      </c>
      <c r="D193" s="217" t="s">
        <v>251</v>
      </c>
      <c r="E193" s="217" t="s">
        <v>1286</v>
      </c>
      <c r="F193" s="217"/>
      <c r="G193" s="218">
        <v>272</v>
      </c>
      <c r="H193" s="218">
        <v>7747840</v>
      </c>
      <c r="I193" s="218">
        <v>402464</v>
      </c>
      <c r="J193" s="219" t="s">
        <v>185</v>
      </c>
    </row>
    <row r="194" spans="2:10">
      <c r="B194" s="216">
        <v>181</v>
      </c>
      <c r="C194" s="217" t="s">
        <v>106</v>
      </c>
      <c r="D194" s="217" t="s">
        <v>251</v>
      </c>
      <c r="E194" s="217" t="s">
        <v>1286</v>
      </c>
      <c r="F194" s="217"/>
      <c r="G194" s="218">
        <v>236</v>
      </c>
      <c r="H194" s="218">
        <v>7747840</v>
      </c>
      <c r="I194" s="218">
        <v>402464</v>
      </c>
      <c r="J194" s="219" t="s">
        <v>185</v>
      </c>
    </row>
    <row r="195" spans="2:10">
      <c r="B195" s="216">
        <v>182</v>
      </c>
      <c r="C195" s="217" t="s">
        <v>106</v>
      </c>
      <c r="D195" s="217" t="s">
        <v>251</v>
      </c>
      <c r="E195" s="217" t="s">
        <v>1286</v>
      </c>
      <c r="F195" s="217"/>
      <c r="G195" s="218">
        <v>306</v>
      </c>
      <c r="H195" s="218">
        <v>7747840</v>
      </c>
      <c r="I195" s="218">
        <v>402464</v>
      </c>
      <c r="J195" s="219" t="s">
        <v>185</v>
      </c>
    </row>
    <row r="196" spans="2:10">
      <c r="B196" s="216">
        <v>183</v>
      </c>
      <c r="C196" s="217" t="s">
        <v>106</v>
      </c>
      <c r="D196" s="217" t="s">
        <v>251</v>
      </c>
      <c r="E196" s="217" t="s">
        <v>1286</v>
      </c>
      <c r="F196" s="217"/>
      <c r="G196" s="218">
        <v>398</v>
      </c>
      <c r="H196" s="218">
        <v>7747840</v>
      </c>
      <c r="I196" s="218">
        <v>402464</v>
      </c>
      <c r="J196" s="219" t="s">
        <v>185</v>
      </c>
    </row>
    <row r="197" spans="2:10">
      <c r="B197" s="216">
        <v>184</v>
      </c>
      <c r="C197" s="217" t="s">
        <v>106</v>
      </c>
      <c r="D197" s="217" t="s">
        <v>251</v>
      </c>
      <c r="E197" s="217" t="s">
        <v>1286</v>
      </c>
      <c r="F197" s="217"/>
      <c r="G197" s="218">
        <v>294</v>
      </c>
      <c r="H197" s="218">
        <v>7747840</v>
      </c>
      <c r="I197" s="218">
        <v>402464</v>
      </c>
      <c r="J197" s="219" t="s">
        <v>185</v>
      </c>
    </row>
    <row r="198" spans="2:10">
      <c r="B198" s="216">
        <v>185</v>
      </c>
      <c r="C198" s="217" t="s">
        <v>106</v>
      </c>
      <c r="D198" s="217" t="s">
        <v>251</v>
      </c>
      <c r="E198" s="217" t="s">
        <v>1286</v>
      </c>
      <c r="F198" s="217"/>
      <c r="G198" s="218">
        <v>554</v>
      </c>
      <c r="H198" s="218">
        <v>7747840</v>
      </c>
      <c r="I198" s="218">
        <v>402464</v>
      </c>
      <c r="J198" s="219" t="s">
        <v>185</v>
      </c>
    </row>
    <row r="199" spans="2:10">
      <c r="B199" s="216">
        <v>186</v>
      </c>
      <c r="C199" s="217" t="s">
        <v>106</v>
      </c>
      <c r="D199" s="217" t="s">
        <v>251</v>
      </c>
      <c r="E199" s="217" t="s">
        <v>1286</v>
      </c>
      <c r="F199" s="217"/>
      <c r="G199" s="218">
        <v>563</v>
      </c>
      <c r="H199" s="218">
        <v>7747840</v>
      </c>
      <c r="I199" s="218">
        <v>402464</v>
      </c>
      <c r="J199" s="219" t="s">
        <v>185</v>
      </c>
    </row>
    <row r="200" spans="2:10">
      <c r="B200" s="216">
        <v>187</v>
      </c>
      <c r="C200" s="217" t="s">
        <v>106</v>
      </c>
      <c r="D200" s="217" t="s">
        <v>251</v>
      </c>
      <c r="E200" s="217" t="s">
        <v>1286</v>
      </c>
      <c r="F200" s="217"/>
      <c r="G200" s="218">
        <v>539</v>
      </c>
      <c r="H200" s="218">
        <v>7747840</v>
      </c>
      <c r="I200" s="218">
        <v>402464</v>
      </c>
      <c r="J200" s="219" t="s">
        <v>185</v>
      </c>
    </row>
    <row r="201" spans="2:10">
      <c r="B201" s="216">
        <v>188</v>
      </c>
      <c r="C201" s="217" t="s">
        <v>106</v>
      </c>
      <c r="D201" s="217" t="s">
        <v>251</v>
      </c>
      <c r="E201" s="217" t="s">
        <v>1286</v>
      </c>
      <c r="F201" s="217"/>
      <c r="G201" s="218">
        <v>448</v>
      </c>
      <c r="H201" s="218">
        <v>7747840</v>
      </c>
      <c r="I201" s="218">
        <v>402464</v>
      </c>
      <c r="J201" s="219" t="s">
        <v>185</v>
      </c>
    </row>
    <row r="202" spans="2:10">
      <c r="B202" s="216">
        <v>189</v>
      </c>
      <c r="C202" s="217" t="s">
        <v>106</v>
      </c>
      <c r="D202" s="217" t="s">
        <v>1287</v>
      </c>
      <c r="E202" s="217" t="s">
        <v>1288</v>
      </c>
      <c r="F202" s="217">
        <v>5.9363000000000001</v>
      </c>
      <c r="G202" s="218">
        <v>44</v>
      </c>
      <c r="H202" s="218">
        <v>7740788</v>
      </c>
      <c r="I202" s="218">
        <v>412781</v>
      </c>
      <c r="J202" s="219" t="s">
        <v>185</v>
      </c>
    </row>
    <row r="203" spans="2:10">
      <c r="B203" s="216">
        <v>190</v>
      </c>
      <c r="C203" s="217" t="s">
        <v>106</v>
      </c>
      <c r="D203" s="217" t="s">
        <v>1287</v>
      </c>
      <c r="E203" s="217" t="s">
        <v>1288</v>
      </c>
      <c r="F203" s="217"/>
      <c r="G203" s="218">
        <v>377</v>
      </c>
      <c r="H203" s="218">
        <v>7740788</v>
      </c>
      <c r="I203" s="218">
        <v>412781</v>
      </c>
      <c r="J203" s="219" t="s">
        <v>185</v>
      </c>
    </row>
    <row r="204" spans="2:10">
      <c r="B204" s="216">
        <v>191</v>
      </c>
      <c r="C204" s="217" t="s">
        <v>106</v>
      </c>
      <c r="D204" s="217" t="s">
        <v>1287</v>
      </c>
      <c r="E204" s="217" t="s">
        <v>1288</v>
      </c>
      <c r="F204" s="217"/>
      <c r="G204" s="218">
        <v>78</v>
      </c>
      <c r="H204" s="218">
        <v>7740788</v>
      </c>
      <c r="I204" s="218">
        <v>412781</v>
      </c>
      <c r="J204" s="219" t="s">
        <v>185</v>
      </c>
    </row>
    <row r="205" spans="2:10">
      <c r="B205" s="216">
        <v>192</v>
      </c>
      <c r="C205" s="217" t="s">
        <v>106</v>
      </c>
      <c r="D205" s="217" t="s">
        <v>1287</v>
      </c>
      <c r="E205" s="217" t="s">
        <v>1288</v>
      </c>
      <c r="F205" s="217"/>
      <c r="G205" s="218">
        <v>225</v>
      </c>
      <c r="H205" s="218">
        <v>7740788</v>
      </c>
      <c r="I205" s="218">
        <v>412781</v>
      </c>
      <c r="J205" s="219" t="s">
        <v>185</v>
      </c>
    </row>
    <row r="206" spans="2:10">
      <c r="B206" s="216">
        <v>193</v>
      </c>
      <c r="C206" s="217" t="s">
        <v>106</v>
      </c>
      <c r="D206" s="217" t="s">
        <v>1287</v>
      </c>
      <c r="E206" s="217" t="s">
        <v>1288</v>
      </c>
      <c r="F206" s="217"/>
      <c r="G206" s="218">
        <v>347</v>
      </c>
      <c r="H206" s="218">
        <v>7740788</v>
      </c>
      <c r="I206" s="218">
        <v>412781</v>
      </c>
      <c r="J206" s="219" t="s">
        <v>185</v>
      </c>
    </row>
    <row r="207" spans="2:10">
      <c r="B207" s="216">
        <v>194</v>
      </c>
      <c r="C207" s="217" t="s">
        <v>106</v>
      </c>
      <c r="D207" s="217" t="s">
        <v>1287</v>
      </c>
      <c r="E207" s="217" t="s">
        <v>1288</v>
      </c>
      <c r="F207" s="217"/>
      <c r="G207" s="218">
        <v>509</v>
      </c>
      <c r="H207" s="218">
        <v>7740788</v>
      </c>
      <c r="I207" s="218">
        <v>412781</v>
      </c>
      <c r="J207" s="219" t="s">
        <v>185</v>
      </c>
    </row>
    <row r="208" spans="2:10">
      <c r="B208" s="216">
        <v>195</v>
      </c>
      <c r="C208" s="217" t="s">
        <v>106</v>
      </c>
      <c r="D208" s="217" t="s">
        <v>268</v>
      </c>
      <c r="E208" s="217" t="s">
        <v>1289</v>
      </c>
      <c r="F208" s="217"/>
      <c r="G208" s="218">
        <v>59</v>
      </c>
      <c r="H208" s="218">
        <v>7742461</v>
      </c>
      <c r="I208" s="218">
        <v>418169</v>
      </c>
      <c r="J208" s="219" t="s">
        <v>185</v>
      </c>
    </row>
    <row r="209" spans="2:10">
      <c r="B209" s="216">
        <v>196</v>
      </c>
      <c r="C209" s="217" t="s">
        <v>106</v>
      </c>
      <c r="D209" s="217" t="s">
        <v>268</v>
      </c>
      <c r="E209" s="217" t="s">
        <v>1289</v>
      </c>
      <c r="F209" s="217"/>
      <c r="G209" s="218">
        <v>133</v>
      </c>
      <c r="H209" s="218">
        <v>7742461</v>
      </c>
      <c r="I209" s="218">
        <v>418169</v>
      </c>
      <c r="J209" s="219" t="s">
        <v>185</v>
      </c>
    </row>
    <row r="210" spans="2:10">
      <c r="B210" s="216">
        <v>197</v>
      </c>
      <c r="C210" s="217" t="s">
        <v>106</v>
      </c>
      <c r="D210" s="217" t="s">
        <v>268</v>
      </c>
      <c r="E210" s="217" t="s">
        <v>1289</v>
      </c>
      <c r="F210" s="217"/>
      <c r="G210" s="218">
        <v>253</v>
      </c>
      <c r="H210" s="218">
        <v>7742461</v>
      </c>
      <c r="I210" s="218">
        <v>418169</v>
      </c>
      <c r="J210" s="219" t="s">
        <v>185</v>
      </c>
    </row>
    <row r="211" spans="2:10">
      <c r="B211" s="216">
        <v>198</v>
      </c>
      <c r="C211" s="217" t="s">
        <v>106</v>
      </c>
      <c r="D211" s="217" t="s">
        <v>268</v>
      </c>
      <c r="E211" s="217" t="s">
        <v>1289</v>
      </c>
      <c r="F211" s="217"/>
      <c r="G211" s="218">
        <v>146</v>
      </c>
      <c r="H211" s="218">
        <v>7742461</v>
      </c>
      <c r="I211" s="218">
        <v>418169</v>
      </c>
      <c r="J211" s="219" t="s">
        <v>185</v>
      </c>
    </row>
    <row r="212" spans="2:10">
      <c r="B212" s="216">
        <v>199</v>
      </c>
      <c r="C212" s="217" t="s">
        <v>106</v>
      </c>
      <c r="D212" s="217" t="s">
        <v>268</v>
      </c>
      <c r="E212" s="217" t="s">
        <v>1289</v>
      </c>
      <c r="F212" s="217"/>
      <c r="G212" s="218">
        <v>179</v>
      </c>
      <c r="H212" s="218">
        <v>7742461</v>
      </c>
      <c r="I212" s="218">
        <v>418169</v>
      </c>
      <c r="J212" s="219" t="s">
        <v>185</v>
      </c>
    </row>
    <row r="213" spans="2:10">
      <c r="B213" s="216">
        <v>200</v>
      </c>
      <c r="C213" s="217" t="s">
        <v>106</v>
      </c>
      <c r="D213" s="217" t="s">
        <v>268</v>
      </c>
      <c r="E213" s="217" t="s">
        <v>1289</v>
      </c>
      <c r="F213" s="217"/>
      <c r="G213" s="218">
        <v>180</v>
      </c>
      <c r="H213" s="218">
        <v>7742461</v>
      </c>
      <c r="I213" s="218">
        <v>418169</v>
      </c>
      <c r="J213" s="219" t="s">
        <v>185</v>
      </c>
    </row>
    <row r="214" spans="2:10">
      <c r="B214" s="216">
        <v>201</v>
      </c>
      <c r="C214" s="217" t="s">
        <v>106</v>
      </c>
      <c r="D214" s="217" t="s">
        <v>268</v>
      </c>
      <c r="E214" s="217" t="s">
        <v>1289</v>
      </c>
      <c r="F214" s="217"/>
      <c r="G214" s="218">
        <v>158</v>
      </c>
      <c r="H214" s="218">
        <v>7742461</v>
      </c>
      <c r="I214" s="218">
        <v>418169</v>
      </c>
      <c r="J214" s="219" t="s">
        <v>185</v>
      </c>
    </row>
    <row r="215" spans="2:10">
      <c r="B215" s="216">
        <v>202</v>
      </c>
      <c r="C215" s="217" t="s">
        <v>106</v>
      </c>
      <c r="D215" s="217" t="s">
        <v>268</v>
      </c>
      <c r="E215" s="217" t="s">
        <v>1289</v>
      </c>
      <c r="F215" s="217"/>
      <c r="G215" s="218">
        <v>184</v>
      </c>
      <c r="H215" s="218">
        <v>7742461</v>
      </c>
      <c r="I215" s="218">
        <v>418169</v>
      </c>
      <c r="J215" s="219" t="s">
        <v>185</v>
      </c>
    </row>
    <row r="216" spans="2:10">
      <c r="B216" s="216">
        <v>203</v>
      </c>
      <c r="C216" s="217" t="s">
        <v>106</v>
      </c>
      <c r="D216" s="217" t="s">
        <v>268</v>
      </c>
      <c r="E216" s="217" t="s">
        <v>1289</v>
      </c>
      <c r="F216" s="217"/>
      <c r="G216" s="218">
        <v>214</v>
      </c>
      <c r="H216" s="218">
        <v>7742461</v>
      </c>
      <c r="I216" s="218">
        <v>418169</v>
      </c>
      <c r="J216" s="219" t="s">
        <v>185</v>
      </c>
    </row>
    <row r="217" spans="2:10">
      <c r="B217" s="216">
        <v>204</v>
      </c>
      <c r="C217" s="217" t="s">
        <v>106</v>
      </c>
      <c r="D217" s="217" t="s">
        <v>268</v>
      </c>
      <c r="E217" s="217" t="s">
        <v>1290</v>
      </c>
      <c r="F217" s="217">
        <v>7.3140000000000001</v>
      </c>
      <c r="G217" s="218">
        <v>324</v>
      </c>
      <c r="H217" s="218">
        <v>7742213</v>
      </c>
      <c r="I217" s="218">
        <v>418037</v>
      </c>
      <c r="J217" s="219" t="s">
        <v>185</v>
      </c>
    </row>
    <row r="218" spans="2:10">
      <c r="B218" s="216">
        <v>205</v>
      </c>
      <c r="C218" s="217" t="s">
        <v>106</v>
      </c>
      <c r="D218" s="217" t="s">
        <v>268</v>
      </c>
      <c r="E218" s="217" t="s">
        <v>1290</v>
      </c>
      <c r="F218" s="217"/>
      <c r="G218" s="218">
        <v>280</v>
      </c>
      <c r="H218" s="218">
        <v>7742213</v>
      </c>
      <c r="I218" s="218">
        <v>418037</v>
      </c>
      <c r="J218" s="219" t="s">
        <v>185</v>
      </c>
    </row>
    <row r="219" spans="2:10">
      <c r="B219" s="216">
        <v>206</v>
      </c>
      <c r="C219" s="217" t="s">
        <v>106</v>
      </c>
      <c r="D219" s="217" t="s">
        <v>268</v>
      </c>
      <c r="E219" s="217" t="s">
        <v>1290</v>
      </c>
      <c r="F219" s="217"/>
      <c r="G219" s="218">
        <v>315</v>
      </c>
      <c r="H219" s="218">
        <v>7742213</v>
      </c>
      <c r="I219" s="218">
        <v>418037</v>
      </c>
      <c r="J219" s="219" t="s">
        <v>185</v>
      </c>
    </row>
    <row r="220" spans="2:10">
      <c r="B220" s="216">
        <v>207</v>
      </c>
      <c r="C220" s="217" t="s">
        <v>106</v>
      </c>
      <c r="D220" s="217" t="s">
        <v>268</v>
      </c>
      <c r="E220" s="217" t="s">
        <v>1290</v>
      </c>
      <c r="F220" s="217"/>
      <c r="G220" s="218">
        <v>67</v>
      </c>
      <c r="H220" s="218">
        <v>7742213</v>
      </c>
      <c r="I220" s="218">
        <v>418037</v>
      </c>
      <c r="J220" s="219" t="s">
        <v>185</v>
      </c>
    </row>
    <row r="221" spans="2:10">
      <c r="B221" s="216">
        <v>208</v>
      </c>
      <c r="C221" s="217" t="s">
        <v>106</v>
      </c>
      <c r="D221" s="217" t="s">
        <v>268</v>
      </c>
      <c r="E221" s="217" t="s">
        <v>1290</v>
      </c>
      <c r="F221" s="217"/>
      <c r="G221" s="218">
        <v>278</v>
      </c>
      <c r="H221" s="218">
        <v>7742213</v>
      </c>
      <c r="I221" s="218">
        <v>418037</v>
      </c>
      <c r="J221" s="219" t="s">
        <v>185</v>
      </c>
    </row>
    <row r="222" spans="2:10">
      <c r="B222" s="216">
        <v>209</v>
      </c>
      <c r="C222" s="217" t="s">
        <v>106</v>
      </c>
      <c r="D222" s="217" t="s">
        <v>268</v>
      </c>
      <c r="E222" s="217" t="s">
        <v>1290</v>
      </c>
      <c r="F222" s="217"/>
      <c r="G222" s="218">
        <v>376</v>
      </c>
      <c r="H222" s="218">
        <v>7742213</v>
      </c>
      <c r="I222" s="218">
        <v>418037</v>
      </c>
      <c r="J222" s="219" t="s">
        <v>185</v>
      </c>
    </row>
    <row r="223" spans="2:10">
      <c r="B223" s="216">
        <v>210</v>
      </c>
      <c r="C223" s="217" t="s">
        <v>106</v>
      </c>
      <c r="D223" s="217" t="s">
        <v>268</v>
      </c>
      <c r="E223" s="217" t="s">
        <v>1290</v>
      </c>
      <c r="F223" s="217"/>
      <c r="G223" s="218">
        <v>373</v>
      </c>
      <c r="H223" s="218">
        <v>7742213</v>
      </c>
      <c r="I223" s="218">
        <v>418037</v>
      </c>
      <c r="J223" s="219" t="s">
        <v>185</v>
      </c>
    </row>
    <row r="224" spans="2:10">
      <c r="B224" s="216">
        <v>211</v>
      </c>
      <c r="C224" s="217" t="s">
        <v>106</v>
      </c>
      <c r="D224" s="217" t="s">
        <v>268</v>
      </c>
      <c r="E224" s="217" t="s">
        <v>1290</v>
      </c>
      <c r="F224" s="217"/>
      <c r="G224" s="218">
        <v>329</v>
      </c>
      <c r="H224" s="218">
        <v>7742213</v>
      </c>
      <c r="I224" s="218">
        <v>418037</v>
      </c>
      <c r="J224" s="219" t="s">
        <v>185</v>
      </c>
    </row>
    <row r="225" spans="2:10">
      <c r="B225" s="216">
        <v>212</v>
      </c>
      <c r="C225" s="217" t="s">
        <v>106</v>
      </c>
      <c r="D225" s="217" t="s">
        <v>274</v>
      </c>
      <c r="E225" s="217" t="s">
        <v>1291</v>
      </c>
      <c r="F225" s="217">
        <v>6.0915999999999997</v>
      </c>
      <c r="G225" s="218">
        <v>89</v>
      </c>
      <c r="H225" s="218">
        <v>7752485</v>
      </c>
      <c r="I225" s="218">
        <v>413499</v>
      </c>
      <c r="J225" s="219" t="s">
        <v>185</v>
      </c>
    </row>
    <row r="226" spans="2:10">
      <c r="B226" s="216">
        <v>213</v>
      </c>
      <c r="C226" s="217" t="s">
        <v>106</v>
      </c>
      <c r="D226" s="217" t="s">
        <v>274</v>
      </c>
      <c r="E226" s="217" t="s">
        <v>1291</v>
      </c>
      <c r="F226" s="217"/>
      <c r="G226" s="218">
        <v>162</v>
      </c>
      <c r="H226" s="218">
        <v>7752485</v>
      </c>
      <c r="I226" s="218">
        <v>413499</v>
      </c>
      <c r="J226" s="219" t="s">
        <v>185</v>
      </c>
    </row>
    <row r="227" spans="2:10">
      <c r="B227" s="216">
        <v>214</v>
      </c>
      <c r="C227" s="217" t="s">
        <v>106</v>
      </c>
      <c r="D227" s="217" t="s">
        <v>274</v>
      </c>
      <c r="E227" s="217" t="s">
        <v>1291</v>
      </c>
      <c r="F227" s="217"/>
      <c r="G227" s="218">
        <v>296</v>
      </c>
      <c r="H227" s="218">
        <v>7752485</v>
      </c>
      <c r="I227" s="218">
        <v>413499</v>
      </c>
      <c r="J227" s="219" t="s">
        <v>185</v>
      </c>
    </row>
    <row r="228" spans="2:10">
      <c r="B228" s="216">
        <v>215</v>
      </c>
      <c r="C228" s="217" t="s">
        <v>106</v>
      </c>
      <c r="D228" s="217" t="s">
        <v>274</v>
      </c>
      <c r="E228" s="217" t="s">
        <v>1291</v>
      </c>
      <c r="F228" s="217"/>
      <c r="G228" s="218">
        <v>247</v>
      </c>
      <c r="H228" s="218">
        <v>7752485</v>
      </c>
      <c r="I228" s="218">
        <v>413499</v>
      </c>
      <c r="J228" s="219" t="s">
        <v>185</v>
      </c>
    </row>
    <row r="229" spans="2:10">
      <c r="B229" s="216">
        <v>216</v>
      </c>
      <c r="C229" s="217" t="s">
        <v>106</v>
      </c>
      <c r="D229" s="217" t="s">
        <v>274</v>
      </c>
      <c r="E229" s="217" t="s">
        <v>1291</v>
      </c>
      <c r="F229" s="217"/>
      <c r="G229" s="218">
        <v>323</v>
      </c>
      <c r="H229" s="218">
        <v>7752485</v>
      </c>
      <c r="I229" s="218">
        <v>413499</v>
      </c>
      <c r="J229" s="219" t="s">
        <v>185</v>
      </c>
    </row>
    <row r="230" spans="2:10">
      <c r="B230" s="216">
        <v>217</v>
      </c>
      <c r="C230" s="217" t="s">
        <v>106</v>
      </c>
      <c r="D230" s="217" t="s">
        <v>274</v>
      </c>
      <c r="E230" s="217" t="s">
        <v>1291</v>
      </c>
      <c r="F230" s="217"/>
      <c r="G230" s="218">
        <v>309</v>
      </c>
      <c r="H230" s="218">
        <v>7752485</v>
      </c>
      <c r="I230" s="218">
        <v>413499</v>
      </c>
      <c r="J230" s="219" t="s">
        <v>185</v>
      </c>
    </row>
    <row r="231" spans="2:10">
      <c r="B231" s="216">
        <v>218</v>
      </c>
      <c r="C231" s="217" t="s">
        <v>106</v>
      </c>
      <c r="D231" s="217" t="s">
        <v>274</v>
      </c>
      <c r="E231" s="217" t="s">
        <v>1291</v>
      </c>
      <c r="F231" s="217"/>
      <c r="G231" s="218">
        <v>337</v>
      </c>
      <c r="H231" s="218">
        <v>7752485</v>
      </c>
      <c r="I231" s="218">
        <v>413499</v>
      </c>
      <c r="J231" s="219" t="s">
        <v>185</v>
      </c>
    </row>
    <row r="232" spans="2:10">
      <c r="B232" s="216">
        <v>219</v>
      </c>
      <c r="C232" s="217" t="s">
        <v>106</v>
      </c>
      <c r="D232" s="217" t="s">
        <v>274</v>
      </c>
      <c r="E232" s="217" t="s">
        <v>1291</v>
      </c>
      <c r="F232" s="217"/>
      <c r="G232" s="218">
        <v>350</v>
      </c>
      <c r="H232" s="218">
        <v>7752485</v>
      </c>
      <c r="I232" s="218">
        <v>413499</v>
      </c>
      <c r="J232" s="219" t="s">
        <v>185</v>
      </c>
    </row>
    <row r="233" spans="2:10">
      <c r="B233" s="216">
        <v>220</v>
      </c>
      <c r="C233" s="217" t="s">
        <v>106</v>
      </c>
      <c r="D233" s="217" t="s">
        <v>274</v>
      </c>
      <c r="E233" s="217" t="s">
        <v>1291</v>
      </c>
      <c r="F233" s="217"/>
      <c r="G233" s="218">
        <v>196</v>
      </c>
      <c r="H233" s="218">
        <v>7752485</v>
      </c>
      <c r="I233" s="218">
        <v>413499</v>
      </c>
      <c r="J233" s="219" t="s">
        <v>185</v>
      </c>
    </row>
    <row r="234" spans="2:10">
      <c r="B234" s="216">
        <v>221</v>
      </c>
      <c r="C234" s="217" t="s">
        <v>106</v>
      </c>
      <c r="D234" s="217" t="s">
        <v>274</v>
      </c>
      <c r="E234" s="217" t="s">
        <v>1291</v>
      </c>
      <c r="F234" s="217"/>
      <c r="G234" s="218">
        <v>155</v>
      </c>
      <c r="H234" s="218">
        <v>7752485</v>
      </c>
      <c r="I234" s="218">
        <v>413499</v>
      </c>
      <c r="J234" s="219" t="s">
        <v>185</v>
      </c>
    </row>
    <row r="235" spans="2:10">
      <c r="B235" s="216">
        <v>222</v>
      </c>
      <c r="C235" s="217" t="s">
        <v>106</v>
      </c>
      <c r="D235" s="217" t="s">
        <v>274</v>
      </c>
      <c r="E235" s="217" t="s">
        <v>1291</v>
      </c>
      <c r="F235" s="217"/>
      <c r="G235" s="218">
        <v>196</v>
      </c>
      <c r="H235" s="218">
        <v>7752485</v>
      </c>
      <c r="I235" s="218">
        <v>413499</v>
      </c>
      <c r="J235" s="219" t="s">
        <v>185</v>
      </c>
    </row>
    <row r="236" spans="2:10">
      <c r="B236" s="216">
        <v>223</v>
      </c>
      <c r="C236" s="217" t="s">
        <v>106</v>
      </c>
      <c r="D236" s="217" t="s">
        <v>274</v>
      </c>
      <c r="E236" s="217" t="s">
        <v>1291</v>
      </c>
      <c r="F236" s="217"/>
      <c r="G236" s="218">
        <v>260</v>
      </c>
      <c r="H236" s="218">
        <v>7752485</v>
      </c>
      <c r="I236" s="218">
        <v>413499</v>
      </c>
      <c r="J236" s="219" t="s">
        <v>185</v>
      </c>
    </row>
    <row r="237" spans="2:10">
      <c r="B237" s="216">
        <v>224</v>
      </c>
      <c r="C237" s="217" t="s">
        <v>106</v>
      </c>
      <c r="D237" s="217" t="s">
        <v>274</v>
      </c>
      <c r="E237" s="217" t="s">
        <v>1291</v>
      </c>
      <c r="F237" s="217"/>
      <c r="G237" s="218">
        <v>350</v>
      </c>
      <c r="H237" s="218">
        <v>7752485</v>
      </c>
      <c r="I237" s="218">
        <v>413499</v>
      </c>
      <c r="J237" s="219" t="s">
        <v>185</v>
      </c>
    </row>
    <row r="238" spans="2:10">
      <c r="B238" s="216">
        <v>225</v>
      </c>
      <c r="C238" s="217" t="s">
        <v>106</v>
      </c>
      <c r="D238" s="217" t="s">
        <v>274</v>
      </c>
      <c r="E238" s="217" t="s">
        <v>1291</v>
      </c>
      <c r="F238" s="217"/>
      <c r="G238" s="218">
        <v>349</v>
      </c>
      <c r="H238" s="218">
        <v>7752485</v>
      </c>
      <c r="I238" s="218">
        <v>413499</v>
      </c>
      <c r="J238" s="219" t="s">
        <v>185</v>
      </c>
    </row>
    <row r="239" spans="2:10">
      <c r="B239" s="216">
        <v>226</v>
      </c>
      <c r="C239" s="217" t="s">
        <v>106</v>
      </c>
      <c r="D239" s="217" t="s">
        <v>274</v>
      </c>
      <c r="E239" s="217" t="s">
        <v>1292</v>
      </c>
      <c r="F239" s="217">
        <v>5.7503000000000002</v>
      </c>
      <c r="G239" s="218">
        <v>112</v>
      </c>
      <c r="H239" s="218">
        <v>7752156</v>
      </c>
      <c r="I239" s="218">
        <v>413634</v>
      </c>
      <c r="J239" s="219" t="s">
        <v>185</v>
      </c>
    </row>
    <row r="240" spans="2:10">
      <c r="B240" s="216">
        <v>227</v>
      </c>
      <c r="C240" s="217" t="s">
        <v>106</v>
      </c>
      <c r="D240" s="217" t="s">
        <v>274</v>
      </c>
      <c r="E240" s="217" t="s">
        <v>1292</v>
      </c>
      <c r="F240" s="217"/>
      <c r="G240" s="218">
        <v>243</v>
      </c>
      <c r="H240" s="218">
        <v>7752156</v>
      </c>
      <c r="I240" s="218">
        <v>413634</v>
      </c>
      <c r="J240" s="219" t="s">
        <v>185</v>
      </c>
    </row>
    <row r="241" spans="2:10">
      <c r="B241" s="216">
        <v>228</v>
      </c>
      <c r="C241" s="217" t="s">
        <v>106</v>
      </c>
      <c r="D241" s="217" t="s">
        <v>274</v>
      </c>
      <c r="E241" s="217" t="s">
        <v>1292</v>
      </c>
      <c r="F241" s="217"/>
      <c r="G241" s="218">
        <v>260</v>
      </c>
      <c r="H241" s="218">
        <v>7752156</v>
      </c>
      <c r="I241" s="218">
        <v>413634</v>
      </c>
      <c r="J241" s="219" t="s">
        <v>185</v>
      </c>
    </row>
    <row r="242" spans="2:10">
      <c r="B242" s="216">
        <v>229</v>
      </c>
      <c r="C242" s="217" t="s">
        <v>106</v>
      </c>
      <c r="D242" s="217" t="s">
        <v>274</v>
      </c>
      <c r="E242" s="217" t="s">
        <v>1292</v>
      </c>
      <c r="F242" s="217"/>
      <c r="G242" s="218">
        <v>283</v>
      </c>
      <c r="H242" s="218">
        <v>7752156</v>
      </c>
      <c r="I242" s="218">
        <v>413634</v>
      </c>
      <c r="J242" s="219" t="s">
        <v>185</v>
      </c>
    </row>
    <row r="243" spans="2:10">
      <c r="B243" s="216">
        <v>230</v>
      </c>
      <c r="C243" s="217" t="s">
        <v>106</v>
      </c>
      <c r="D243" s="217" t="s">
        <v>274</v>
      </c>
      <c r="E243" s="217" t="s">
        <v>1292</v>
      </c>
      <c r="F243" s="217"/>
      <c r="G243" s="218">
        <v>237</v>
      </c>
      <c r="H243" s="218">
        <v>7752156</v>
      </c>
      <c r="I243" s="218">
        <v>413634</v>
      </c>
      <c r="J243" s="219" t="s">
        <v>185</v>
      </c>
    </row>
    <row r="244" spans="2:10">
      <c r="B244" s="216">
        <v>231</v>
      </c>
      <c r="C244" s="217" t="s">
        <v>106</v>
      </c>
      <c r="D244" s="217" t="s">
        <v>274</v>
      </c>
      <c r="E244" s="217" t="s">
        <v>1292</v>
      </c>
      <c r="F244" s="217"/>
      <c r="G244" s="218">
        <v>208</v>
      </c>
      <c r="H244" s="218">
        <v>7752156</v>
      </c>
      <c r="I244" s="218">
        <v>413634</v>
      </c>
      <c r="J244" s="219" t="s">
        <v>185</v>
      </c>
    </row>
    <row r="245" spans="2:10">
      <c r="B245" s="216">
        <v>232</v>
      </c>
      <c r="C245" s="217" t="s">
        <v>106</v>
      </c>
      <c r="D245" s="217" t="s">
        <v>274</v>
      </c>
      <c r="E245" s="217" t="s">
        <v>1292</v>
      </c>
      <c r="F245" s="217"/>
      <c r="G245" s="218">
        <v>190</v>
      </c>
      <c r="H245" s="218">
        <v>7752156</v>
      </c>
      <c r="I245" s="218">
        <v>413634</v>
      </c>
      <c r="J245" s="219" t="s">
        <v>185</v>
      </c>
    </row>
    <row r="246" spans="2:10">
      <c r="B246" s="216">
        <v>233</v>
      </c>
      <c r="C246" s="217" t="s">
        <v>106</v>
      </c>
      <c r="D246" s="217" t="s">
        <v>274</v>
      </c>
      <c r="E246" s="217" t="s">
        <v>1292</v>
      </c>
      <c r="F246" s="217"/>
      <c r="G246" s="218">
        <v>204</v>
      </c>
      <c r="H246" s="218">
        <v>7752156</v>
      </c>
      <c r="I246" s="218">
        <v>413634</v>
      </c>
      <c r="J246" s="219" t="s">
        <v>185</v>
      </c>
    </row>
    <row r="247" spans="2:10">
      <c r="B247" s="216">
        <v>234</v>
      </c>
      <c r="C247" s="217" t="s">
        <v>106</v>
      </c>
      <c r="D247" s="217" t="s">
        <v>274</v>
      </c>
      <c r="E247" s="217" t="s">
        <v>1292</v>
      </c>
      <c r="F247" s="217"/>
      <c r="G247" s="218">
        <v>171</v>
      </c>
      <c r="H247" s="218">
        <v>7752156</v>
      </c>
      <c r="I247" s="218">
        <v>413634</v>
      </c>
      <c r="J247" s="219" t="s">
        <v>185</v>
      </c>
    </row>
    <row r="248" spans="2:10">
      <c r="B248" s="216">
        <v>235</v>
      </c>
      <c r="C248" s="217" t="s">
        <v>106</v>
      </c>
      <c r="D248" s="217" t="s">
        <v>274</v>
      </c>
      <c r="E248" s="217" t="s">
        <v>1293</v>
      </c>
      <c r="F248" s="217">
        <v>6.3133999999999997</v>
      </c>
      <c r="G248" s="218">
        <v>275</v>
      </c>
      <c r="H248" s="218">
        <v>7751869</v>
      </c>
      <c r="I248" s="218">
        <v>413992</v>
      </c>
      <c r="J248" s="219" t="s">
        <v>185</v>
      </c>
    </row>
    <row r="249" spans="2:10">
      <c r="B249" s="216">
        <v>236</v>
      </c>
      <c r="C249" s="217" t="s">
        <v>106</v>
      </c>
      <c r="D249" s="217" t="s">
        <v>274</v>
      </c>
      <c r="E249" s="217" t="s">
        <v>1293</v>
      </c>
      <c r="F249" s="217"/>
      <c r="G249" s="218">
        <v>470</v>
      </c>
      <c r="H249" s="218">
        <v>7751869</v>
      </c>
      <c r="I249" s="218">
        <v>413992</v>
      </c>
      <c r="J249" s="219" t="s">
        <v>185</v>
      </c>
    </row>
    <row r="250" spans="2:10">
      <c r="B250" s="216">
        <v>237</v>
      </c>
      <c r="C250" s="217" t="s">
        <v>106</v>
      </c>
      <c r="D250" s="217" t="s">
        <v>274</v>
      </c>
      <c r="E250" s="217" t="s">
        <v>1293</v>
      </c>
      <c r="F250" s="217"/>
      <c r="G250" s="218">
        <v>487</v>
      </c>
      <c r="H250" s="218">
        <v>7751869</v>
      </c>
      <c r="I250" s="218">
        <v>413992</v>
      </c>
      <c r="J250" s="219" t="s">
        <v>185</v>
      </c>
    </row>
    <row r="251" spans="2:10">
      <c r="B251" s="216">
        <v>238</v>
      </c>
      <c r="C251" s="217" t="s">
        <v>106</v>
      </c>
      <c r="D251" s="217" t="s">
        <v>274</v>
      </c>
      <c r="E251" s="217" t="s">
        <v>1293</v>
      </c>
      <c r="F251" s="217"/>
      <c r="G251" s="218">
        <v>288</v>
      </c>
      <c r="H251" s="218">
        <v>7751869</v>
      </c>
      <c r="I251" s="218">
        <v>413992</v>
      </c>
      <c r="J251" s="219" t="s">
        <v>185</v>
      </c>
    </row>
    <row r="252" spans="2:10">
      <c r="B252" s="216">
        <v>239</v>
      </c>
      <c r="C252" s="217" t="s">
        <v>106</v>
      </c>
      <c r="D252" s="217" t="s">
        <v>274</v>
      </c>
      <c r="E252" s="217" t="s">
        <v>1293</v>
      </c>
      <c r="F252" s="217"/>
      <c r="G252" s="218">
        <v>84</v>
      </c>
      <c r="H252" s="218">
        <v>7751869</v>
      </c>
      <c r="I252" s="218">
        <v>413992</v>
      </c>
      <c r="J252" s="219" t="s">
        <v>185</v>
      </c>
    </row>
    <row r="253" spans="2:10">
      <c r="B253" s="216">
        <v>240</v>
      </c>
      <c r="C253" s="217" t="s">
        <v>106</v>
      </c>
      <c r="D253" s="217" t="s">
        <v>274</v>
      </c>
      <c r="E253" s="217" t="s">
        <v>1293</v>
      </c>
      <c r="F253" s="217"/>
      <c r="G253" s="218">
        <v>90</v>
      </c>
      <c r="H253" s="218">
        <v>7751869</v>
      </c>
      <c r="I253" s="218">
        <v>413992</v>
      </c>
      <c r="J253" s="219" t="s">
        <v>185</v>
      </c>
    </row>
    <row r="254" spans="2:10">
      <c r="B254" s="216">
        <v>241</v>
      </c>
      <c r="C254" s="217" t="s">
        <v>106</v>
      </c>
      <c r="D254" s="217" t="s">
        <v>274</v>
      </c>
      <c r="E254" s="217" t="s">
        <v>1293</v>
      </c>
      <c r="F254" s="217"/>
      <c r="G254" s="218">
        <v>96</v>
      </c>
      <c r="H254" s="218">
        <v>7751869</v>
      </c>
      <c r="I254" s="218">
        <v>413992</v>
      </c>
      <c r="J254" s="219" t="s">
        <v>185</v>
      </c>
    </row>
    <row r="255" spans="2:10">
      <c r="B255" s="216">
        <v>242</v>
      </c>
      <c r="C255" s="217" t="s">
        <v>106</v>
      </c>
      <c r="D255" s="217" t="s">
        <v>274</v>
      </c>
      <c r="E255" s="217" t="s">
        <v>1293</v>
      </c>
      <c r="F255" s="217"/>
      <c r="G255" s="218">
        <v>101</v>
      </c>
      <c r="H255" s="218">
        <v>7751869</v>
      </c>
      <c r="I255" s="218">
        <v>413992</v>
      </c>
      <c r="J255" s="219" t="s">
        <v>185</v>
      </c>
    </row>
    <row r="256" spans="2:10">
      <c r="B256" s="216">
        <v>243</v>
      </c>
      <c r="C256" s="217" t="s">
        <v>106</v>
      </c>
      <c r="D256" s="217" t="s">
        <v>274</v>
      </c>
      <c r="E256" s="217" t="s">
        <v>1293</v>
      </c>
      <c r="F256" s="217"/>
      <c r="G256" s="218">
        <v>108</v>
      </c>
      <c r="H256" s="218">
        <v>7751869</v>
      </c>
      <c r="I256" s="218">
        <v>413992</v>
      </c>
      <c r="J256" s="219" t="s">
        <v>185</v>
      </c>
    </row>
    <row r="257" spans="2:10">
      <c r="B257" s="216">
        <v>244</v>
      </c>
      <c r="C257" s="217" t="s">
        <v>106</v>
      </c>
      <c r="D257" s="217" t="s">
        <v>274</v>
      </c>
      <c r="E257" s="217" t="s">
        <v>1293</v>
      </c>
      <c r="F257" s="217"/>
      <c r="G257" s="218">
        <v>117</v>
      </c>
      <c r="H257" s="218">
        <v>7751869</v>
      </c>
      <c r="I257" s="218">
        <v>413992</v>
      </c>
      <c r="J257" s="219" t="s">
        <v>185</v>
      </c>
    </row>
    <row r="258" spans="2:10">
      <c r="B258" s="216">
        <v>245</v>
      </c>
      <c r="C258" s="217" t="s">
        <v>106</v>
      </c>
      <c r="D258" s="217" t="s">
        <v>274</v>
      </c>
      <c r="E258" s="217" t="s">
        <v>1294</v>
      </c>
      <c r="F258" s="217">
        <v>7.5190000000000001</v>
      </c>
      <c r="G258" s="218">
        <v>46</v>
      </c>
      <c r="H258" s="218">
        <v>7751911</v>
      </c>
      <c r="I258" s="218">
        <v>413334</v>
      </c>
      <c r="J258" s="219" t="s">
        <v>185</v>
      </c>
    </row>
    <row r="259" spans="2:10">
      <c r="B259" s="216">
        <v>246</v>
      </c>
      <c r="C259" s="217" t="s">
        <v>106</v>
      </c>
      <c r="D259" s="217" t="s">
        <v>274</v>
      </c>
      <c r="E259" s="217" t="s">
        <v>1294</v>
      </c>
      <c r="F259" s="217"/>
      <c r="G259" s="218">
        <v>284</v>
      </c>
      <c r="H259" s="218">
        <v>7751911</v>
      </c>
      <c r="I259" s="218">
        <v>413334</v>
      </c>
      <c r="J259" s="219" t="s">
        <v>185</v>
      </c>
    </row>
    <row r="260" spans="2:10">
      <c r="B260" s="216">
        <v>247</v>
      </c>
      <c r="C260" s="217" t="s">
        <v>106</v>
      </c>
      <c r="D260" s="217" t="s">
        <v>274</v>
      </c>
      <c r="E260" s="217" t="s">
        <v>1294</v>
      </c>
      <c r="F260" s="217"/>
      <c r="G260" s="218">
        <v>843</v>
      </c>
      <c r="H260" s="218">
        <v>7751911</v>
      </c>
      <c r="I260" s="218">
        <v>413334</v>
      </c>
      <c r="J260" s="219" t="s">
        <v>185</v>
      </c>
    </row>
    <row r="261" spans="2:10">
      <c r="B261" s="216">
        <v>248</v>
      </c>
      <c r="C261" s="217" t="s">
        <v>106</v>
      </c>
      <c r="D261" s="217" t="s">
        <v>274</v>
      </c>
      <c r="E261" s="217" t="s">
        <v>1294</v>
      </c>
      <c r="F261" s="217"/>
      <c r="G261" s="218">
        <v>476</v>
      </c>
      <c r="H261" s="218">
        <v>7751911</v>
      </c>
      <c r="I261" s="218">
        <v>413334</v>
      </c>
      <c r="J261" s="219" t="s">
        <v>185</v>
      </c>
    </row>
    <row r="262" spans="2:10">
      <c r="B262" s="216">
        <v>249</v>
      </c>
      <c r="C262" s="217" t="s">
        <v>106</v>
      </c>
      <c r="D262" s="217" t="s">
        <v>274</v>
      </c>
      <c r="E262" s="217" t="s">
        <v>1294</v>
      </c>
      <c r="F262" s="217"/>
      <c r="G262" s="218">
        <v>212</v>
      </c>
      <c r="H262" s="218">
        <v>7751911</v>
      </c>
      <c r="I262" s="218">
        <v>413334</v>
      </c>
      <c r="J262" s="219" t="s">
        <v>185</v>
      </c>
    </row>
    <row r="263" spans="2:10">
      <c r="B263" s="216">
        <v>250</v>
      </c>
      <c r="C263" s="217" t="s">
        <v>106</v>
      </c>
      <c r="D263" s="217" t="s">
        <v>274</v>
      </c>
      <c r="E263" s="217" t="s">
        <v>1294</v>
      </c>
      <c r="F263" s="217"/>
      <c r="G263" s="218">
        <v>174</v>
      </c>
      <c r="H263" s="218">
        <v>7751911</v>
      </c>
      <c r="I263" s="218">
        <v>413334</v>
      </c>
      <c r="J263" s="219" t="s">
        <v>185</v>
      </c>
    </row>
    <row r="264" spans="2:10">
      <c r="B264" s="216">
        <v>251</v>
      </c>
      <c r="C264" s="217" t="s">
        <v>106</v>
      </c>
      <c r="D264" s="217" t="s">
        <v>274</v>
      </c>
      <c r="E264" s="217" t="s">
        <v>1294</v>
      </c>
      <c r="F264" s="217"/>
      <c r="G264" s="218">
        <v>153</v>
      </c>
      <c r="H264" s="218">
        <v>7751911</v>
      </c>
      <c r="I264" s="218">
        <v>413334</v>
      </c>
      <c r="J264" s="219" t="s">
        <v>185</v>
      </c>
    </row>
    <row r="265" spans="2:10">
      <c r="B265" s="216">
        <v>252</v>
      </c>
      <c r="C265" s="217" t="s">
        <v>106</v>
      </c>
      <c r="D265" s="217" t="s">
        <v>274</v>
      </c>
      <c r="E265" s="217" t="s">
        <v>1294</v>
      </c>
      <c r="F265" s="217"/>
      <c r="G265" s="218">
        <v>96</v>
      </c>
      <c r="H265" s="218">
        <v>7751911</v>
      </c>
      <c r="I265" s="218">
        <v>413334</v>
      </c>
      <c r="J265" s="219" t="s">
        <v>185</v>
      </c>
    </row>
    <row r="266" spans="2:10">
      <c r="B266" s="216">
        <v>253</v>
      </c>
      <c r="C266" s="217" t="s">
        <v>106</v>
      </c>
      <c r="D266" s="217" t="s">
        <v>274</v>
      </c>
      <c r="E266" s="217" t="s">
        <v>1294</v>
      </c>
      <c r="F266" s="217"/>
      <c r="G266" s="218">
        <v>11</v>
      </c>
      <c r="H266" s="218">
        <v>7751911</v>
      </c>
      <c r="I266" s="218">
        <v>413334</v>
      </c>
      <c r="J266" s="219" t="s">
        <v>185</v>
      </c>
    </row>
    <row r="267" spans="2:10">
      <c r="B267" s="216">
        <v>254</v>
      </c>
      <c r="C267" s="217" t="s">
        <v>106</v>
      </c>
      <c r="D267" s="217" t="s">
        <v>274</v>
      </c>
      <c r="E267" s="217" t="s">
        <v>1294</v>
      </c>
      <c r="F267" s="217"/>
      <c r="G267" s="218">
        <v>50</v>
      </c>
      <c r="H267" s="218">
        <v>7751911</v>
      </c>
      <c r="I267" s="218">
        <v>413334</v>
      </c>
      <c r="J267" s="219" t="s">
        <v>185</v>
      </c>
    </row>
    <row r="268" spans="2:10">
      <c r="B268" s="216">
        <v>255</v>
      </c>
      <c r="C268" s="217" t="s">
        <v>106</v>
      </c>
      <c r="D268" s="217" t="s">
        <v>283</v>
      </c>
      <c r="E268" s="217" t="s">
        <v>1295</v>
      </c>
      <c r="F268" s="217">
        <v>12.271599999999999</v>
      </c>
      <c r="G268" s="218">
        <v>109</v>
      </c>
      <c r="H268" s="218">
        <v>7744486</v>
      </c>
      <c r="I268" s="218">
        <v>418580</v>
      </c>
      <c r="J268" s="219" t="s">
        <v>185</v>
      </c>
    </row>
    <row r="269" spans="2:10">
      <c r="B269" s="216">
        <v>256</v>
      </c>
      <c r="C269" s="217" t="s">
        <v>106</v>
      </c>
      <c r="D269" s="217" t="s">
        <v>283</v>
      </c>
      <c r="E269" s="217" t="s">
        <v>1295</v>
      </c>
      <c r="F269" s="217"/>
      <c r="G269" s="218">
        <v>234</v>
      </c>
      <c r="H269" s="218">
        <v>7744486</v>
      </c>
      <c r="I269" s="218">
        <v>418580</v>
      </c>
      <c r="J269" s="219" t="s">
        <v>185</v>
      </c>
    </row>
    <row r="270" spans="2:10">
      <c r="B270" s="216">
        <v>257</v>
      </c>
      <c r="C270" s="217" t="s">
        <v>106</v>
      </c>
      <c r="D270" s="217" t="s">
        <v>283</v>
      </c>
      <c r="E270" s="217" t="s">
        <v>1295</v>
      </c>
      <c r="F270" s="217"/>
      <c r="G270" s="218">
        <v>425</v>
      </c>
      <c r="H270" s="218">
        <v>7744486</v>
      </c>
      <c r="I270" s="218">
        <v>418580</v>
      </c>
      <c r="J270" s="219" t="s">
        <v>185</v>
      </c>
    </row>
    <row r="271" spans="2:10">
      <c r="B271" s="216">
        <v>258</v>
      </c>
      <c r="C271" s="217" t="s">
        <v>106</v>
      </c>
      <c r="D271" s="217" t="s">
        <v>283</v>
      </c>
      <c r="E271" s="217" t="s">
        <v>1295</v>
      </c>
      <c r="F271" s="217"/>
      <c r="G271" s="218">
        <v>486</v>
      </c>
      <c r="H271" s="218">
        <v>7744486</v>
      </c>
      <c r="I271" s="218">
        <v>418580</v>
      </c>
      <c r="J271" s="219" t="s">
        <v>185</v>
      </c>
    </row>
    <row r="272" spans="2:10">
      <c r="B272" s="216">
        <v>259</v>
      </c>
      <c r="C272" s="217" t="s">
        <v>106</v>
      </c>
      <c r="D272" s="217" t="s">
        <v>283</v>
      </c>
      <c r="E272" s="217" t="s">
        <v>1295</v>
      </c>
      <c r="F272" s="217"/>
      <c r="G272" s="218">
        <v>306</v>
      </c>
      <c r="H272" s="218">
        <v>7744486</v>
      </c>
      <c r="I272" s="218">
        <v>418580</v>
      </c>
      <c r="J272" s="219" t="s">
        <v>185</v>
      </c>
    </row>
    <row r="273" spans="2:10">
      <c r="B273" s="216">
        <v>260</v>
      </c>
      <c r="C273" s="217" t="s">
        <v>106</v>
      </c>
      <c r="D273" s="217" t="s">
        <v>1296</v>
      </c>
      <c r="E273" s="217" t="s">
        <v>1297</v>
      </c>
      <c r="F273" s="217">
        <v>31.622900000000001</v>
      </c>
      <c r="G273" s="218">
        <v>110</v>
      </c>
      <c r="H273" s="218">
        <v>7766968</v>
      </c>
      <c r="I273" s="218">
        <v>417083</v>
      </c>
      <c r="J273" s="219" t="s">
        <v>185</v>
      </c>
    </row>
    <row r="274" spans="2:10">
      <c r="B274" s="216">
        <v>261</v>
      </c>
      <c r="C274" s="217" t="s">
        <v>106</v>
      </c>
      <c r="D274" s="217" t="s">
        <v>1296</v>
      </c>
      <c r="E274" s="217" t="s">
        <v>1297</v>
      </c>
      <c r="F274" s="217"/>
      <c r="G274" s="218">
        <v>155</v>
      </c>
      <c r="H274" s="218">
        <v>7766968</v>
      </c>
      <c r="I274" s="218">
        <v>417083</v>
      </c>
      <c r="J274" s="219" t="s">
        <v>185</v>
      </c>
    </row>
    <row r="275" spans="2:10">
      <c r="B275" s="216">
        <v>262</v>
      </c>
      <c r="C275" s="217" t="s">
        <v>106</v>
      </c>
      <c r="D275" s="217" t="s">
        <v>1296</v>
      </c>
      <c r="E275" s="217" t="s">
        <v>1297</v>
      </c>
      <c r="F275" s="217"/>
      <c r="G275" s="218">
        <v>199</v>
      </c>
      <c r="H275" s="218">
        <v>7766968</v>
      </c>
      <c r="I275" s="218">
        <v>417083</v>
      </c>
      <c r="J275" s="219" t="s">
        <v>185</v>
      </c>
    </row>
    <row r="276" spans="2:10">
      <c r="B276" s="216">
        <v>263</v>
      </c>
      <c r="C276" s="217" t="s">
        <v>106</v>
      </c>
      <c r="D276" s="217" t="s">
        <v>1296</v>
      </c>
      <c r="E276" s="217" t="s">
        <v>1297</v>
      </c>
      <c r="F276" s="217"/>
      <c r="G276" s="218">
        <v>251</v>
      </c>
      <c r="H276" s="218">
        <v>7766968</v>
      </c>
      <c r="I276" s="218">
        <v>417083</v>
      </c>
      <c r="J276" s="219" t="s">
        <v>185</v>
      </c>
    </row>
    <row r="277" spans="2:10">
      <c r="B277" s="216">
        <v>264</v>
      </c>
      <c r="C277" s="217" t="s">
        <v>106</v>
      </c>
      <c r="D277" s="217" t="s">
        <v>1296</v>
      </c>
      <c r="E277" s="217" t="s">
        <v>1297</v>
      </c>
      <c r="F277" s="217"/>
      <c r="G277" s="218">
        <v>292</v>
      </c>
      <c r="H277" s="218">
        <v>7766968</v>
      </c>
      <c r="I277" s="218">
        <v>417083</v>
      </c>
      <c r="J277" s="219" t="s">
        <v>185</v>
      </c>
    </row>
    <row r="278" spans="2:10">
      <c r="B278" s="216">
        <v>265</v>
      </c>
      <c r="C278" s="217" t="s">
        <v>106</v>
      </c>
      <c r="D278" s="217" t="s">
        <v>1296</v>
      </c>
      <c r="E278" s="217" t="s">
        <v>1297</v>
      </c>
      <c r="F278" s="217"/>
      <c r="G278" s="218">
        <v>382</v>
      </c>
      <c r="H278" s="218">
        <v>7766968</v>
      </c>
      <c r="I278" s="218">
        <v>417083</v>
      </c>
      <c r="J278" s="219" t="s">
        <v>185</v>
      </c>
    </row>
    <row r="279" spans="2:10">
      <c r="B279" s="216">
        <v>266</v>
      </c>
      <c r="C279" s="217" t="s">
        <v>106</v>
      </c>
      <c r="D279" s="217" t="s">
        <v>1296</v>
      </c>
      <c r="E279" s="217" t="s">
        <v>1297</v>
      </c>
      <c r="F279" s="217"/>
      <c r="G279" s="218">
        <v>390</v>
      </c>
      <c r="H279" s="218">
        <v>7766968</v>
      </c>
      <c r="I279" s="218">
        <v>417083</v>
      </c>
      <c r="J279" s="219" t="s">
        <v>185</v>
      </c>
    </row>
    <row r="280" spans="2:10">
      <c r="B280" s="216">
        <v>267</v>
      </c>
      <c r="C280" s="217" t="s">
        <v>106</v>
      </c>
      <c r="D280" s="217" t="s">
        <v>1296</v>
      </c>
      <c r="E280" s="217" t="s">
        <v>1297</v>
      </c>
      <c r="F280" s="217"/>
      <c r="G280" s="218">
        <v>425</v>
      </c>
      <c r="H280" s="218">
        <v>7766968</v>
      </c>
      <c r="I280" s="218">
        <v>417083</v>
      </c>
      <c r="J280" s="219" t="s">
        <v>185</v>
      </c>
    </row>
    <row r="281" spans="2:10">
      <c r="B281" s="216">
        <v>268</v>
      </c>
      <c r="C281" s="217" t="s">
        <v>106</v>
      </c>
      <c r="D281" s="217" t="s">
        <v>1296</v>
      </c>
      <c r="E281" s="217" t="s">
        <v>1297</v>
      </c>
      <c r="F281" s="217"/>
      <c r="G281" s="218">
        <v>65</v>
      </c>
      <c r="H281" s="218">
        <v>7766968</v>
      </c>
      <c r="I281" s="218">
        <v>417083</v>
      </c>
      <c r="J281" s="219" t="s">
        <v>185</v>
      </c>
    </row>
    <row r="282" spans="2:10">
      <c r="B282" s="216">
        <v>269</v>
      </c>
      <c r="C282" s="217" t="s">
        <v>106</v>
      </c>
      <c r="D282" s="217" t="s">
        <v>1296</v>
      </c>
      <c r="E282" s="217" t="s">
        <v>1297</v>
      </c>
      <c r="F282" s="217"/>
      <c r="G282" s="218">
        <v>631</v>
      </c>
      <c r="H282" s="218">
        <v>7766968</v>
      </c>
      <c r="I282" s="218">
        <v>417083</v>
      </c>
      <c r="J282" s="219" t="s">
        <v>185</v>
      </c>
    </row>
    <row r="283" spans="2:10">
      <c r="B283" s="216">
        <v>270</v>
      </c>
      <c r="C283" s="217" t="s">
        <v>106</v>
      </c>
      <c r="D283" s="217" t="s">
        <v>1296</v>
      </c>
      <c r="E283" s="217" t="s">
        <v>1297</v>
      </c>
      <c r="F283" s="217"/>
      <c r="G283" s="218">
        <v>565</v>
      </c>
      <c r="H283" s="218">
        <v>7766968</v>
      </c>
      <c r="I283" s="218">
        <v>417083</v>
      </c>
      <c r="J283" s="219" t="s">
        <v>185</v>
      </c>
    </row>
    <row r="284" spans="2:10">
      <c r="B284" s="216">
        <v>271</v>
      </c>
      <c r="C284" s="217" t="s">
        <v>106</v>
      </c>
      <c r="D284" s="217" t="s">
        <v>1296</v>
      </c>
      <c r="E284" s="217" t="s">
        <v>1297</v>
      </c>
      <c r="F284" s="217"/>
      <c r="G284" s="218">
        <v>542</v>
      </c>
      <c r="H284" s="218">
        <v>7766968</v>
      </c>
      <c r="I284" s="218">
        <v>417083</v>
      </c>
      <c r="J284" s="219" t="s">
        <v>185</v>
      </c>
    </row>
    <row r="285" spans="2:10">
      <c r="B285" s="216">
        <v>272</v>
      </c>
      <c r="C285" s="217" t="s">
        <v>106</v>
      </c>
      <c r="D285" s="217" t="s">
        <v>1296</v>
      </c>
      <c r="E285" s="217" t="s">
        <v>1297</v>
      </c>
      <c r="F285" s="217"/>
      <c r="G285" s="218">
        <v>576</v>
      </c>
      <c r="H285" s="218">
        <v>7766968</v>
      </c>
      <c r="I285" s="218">
        <v>417083</v>
      </c>
      <c r="J285" s="219" t="s">
        <v>185</v>
      </c>
    </row>
    <row r="286" spans="2:10">
      <c r="B286" s="216">
        <v>273</v>
      </c>
      <c r="C286" s="217" t="s">
        <v>106</v>
      </c>
      <c r="D286" s="217" t="s">
        <v>294</v>
      </c>
      <c r="E286" s="217" t="s">
        <v>1298</v>
      </c>
      <c r="F286" s="217">
        <v>12.8629</v>
      </c>
      <c r="G286" s="218">
        <v>99</v>
      </c>
      <c r="H286" s="218">
        <v>7764579</v>
      </c>
      <c r="I286" s="218">
        <v>415631</v>
      </c>
      <c r="J286" s="219" t="s">
        <v>185</v>
      </c>
    </row>
    <row r="287" spans="2:10">
      <c r="B287" s="216">
        <v>274</v>
      </c>
      <c r="C287" s="217" t="s">
        <v>106</v>
      </c>
      <c r="D287" s="217" t="s">
        <v>294</v>
      </c>
      <c r="E287" s="217" t="s">
        <v>1298</v>
      </c>
      <c r="F287" s="217"/>
      <c r="G287" s="218">
        <v>151</v>
      </c>
      <c r="H287" s="218">
        <v>7764579</v>
      </c>
      <c r="I287" s="218">
        <v>415631</v>
      </c>
      <c r="J287" s="219" t="s">
        <v>185</v>
      </c>
    </row>
    <row r="288" spans="2:10">
      <c r="B288" s="216">
        <v>275</v>
      </c>
      <c r="C288" s="217" t="s">
        <v>106</v>
      </c>
      <c r="D288" s="217" t="s">
        <v>294</v>
      </c>
      <c r="E288" s="217" t="s">
        <v>1298</v>
      </c>
      <c r="F288" s="217"/>
      <c r="G288" s="218">
        <v>442</v>
      </c>
      <c r="H288" s="218">
        <v>7764579</v>
      </c>
      <c r="I288" s="218">
        <v>415631</v>
      </c>
      <c r="J288" s="219" t="s">
        <v>185</v>
      </c>
    </row>
    <row r="289" spans="2:10">
      <c r="B289" s="216">
        <v>276</v>
      </c>
      <c r="C289" s="217" t="s">
        <v>106</v>
      </c>
      <c r="D289" s="217" t="s">
        <v>294</v>
      </c>
      <c r="E289" s="217" t="s">
        <v>1298</v>
      </c>
      <c r="F289" s="217"/>
      <c r="G289" s="218">
        <v>213</v>
      </c>
      <c r="H289" s="218">
        <v>7764579</v>
      </c>
      <c r="I289" s="218">
        <v>415631</v>
      </c>
      <c r="J289" s="219" t="s">
        <v>185</v>
      </c>
    </row>
    <row r="290" spans="2:10">
      <c r="B290" s="216">
        <v>277</v>
      </c>
      <c r="C290" s="217" t="s">
        <v>106</v>
      </c>
      <c r="D290" s="217" t="s">
        <v>294</v>
      </c>
      <c r="E290" s="217" t="s">
        <v>1298</v>
      </c>
      <c r="F290" s="217"/>
      <c r="G290" s="218">
        <v>379</v>
      </c>
      <c r="H290" s="218">
        <v>7764579</v>
      </c>
      <c r="I290" s="218">
        <v>415631</v>
      </c>
      <c r="J290" s="219" t="s">
        <v>185</v>
      </c>
    </row>
    <row r="291" spans="2:10">
      <c r="B291" s="216">
        <v>278</v>
      </c>
      <c r="C291" s="217" t="s">
        <v>106</v>
      </c>
      <c r="D291" s="217" t="s">
        <v>294</v>
      </c>
      <c r="E291" s="217" t="s">
        <v>1298</v>
      </c>
      <c r="F291" s="217"/>
      <c r="G291" s="218">
        <v>300</v>
      </c>
      <c r="H291" s="218">
        <v>7764579</v>
      </c>
      <c r="I291" s="218">
        <v>415631</v>
      </c>
      <c r="J291" s="219" t="s">
        <v>185</v>
      </c>
    </row>
    <row r="292" spans="2:10">
      <c r="B292" s="216">
        <v>279</v>
      </c>
      <c r="C292" s="217" t="s">
        <v>106</v>
      </c>
      <c r="D292" s="217" t="s">
        <v>294</v>
      </c>
      <c r="E292" s="217" t="s">
        <v>1298</v>
      </c>
      <c r="F292" s="217"/>
      <c r="G292" s="218">
        <v>317</v>
      </c>
      <c r="H292" s="218">
        <v>7764579</v>
      </c>
      <c r="I292" s="218">
        <v>415631</v>
      </c>
      <c r="J292" s="219" t="s">
        <v>185</v>
      </c>
    </row>
    <row r="293" spans="2:10">
      <c r="B293" s="216">
        <v>280</v>
      </c>
      <c r="C293" s="217" t="s">
        <v>106</v>
      </c>
      <c r="D293" s="217" t="s">
        <v>1300</v>
      </c>
      <c r="E293" s="217" t="s">
        <v>1301</v>
      </c>
      <c r="F293" s="217">
        <v>29.103752797599999</v>
      </c>
      <c r="G293" s="218">
        <v>140</v>
      </c>
      <c r="H293" s="218">
        <v>7742018</v>
      </c>
      <c r="I293" s="218">
        <v>418597</v>
      </c>
      <c r="J293" s="219" t="s">
        <v>185</v>
      </c>
    </row>
    <row r="294" spans="2:10">
      <c r="B294" s="216">
        <v>281</v>
      </c>
      <c r="C294" s="217" t="s">
        <v>106</v>
      </c>
      <c r="D294" s="217" t="s">
        <v>1300</v>
      </c>
      <c r="E294" s="217" t="s">
        <v>1301</v>
      </c>
      <c r="F294" s="217"/>
      <c r="G294" s="218">
        <v>614</v>
      </c>
      <c r="H294" s="218">
        <v>7742018</v>
      </c>
      <c r="I294" s="218">
        <v>418597</v>
      </c>
      <c r="J294" s="219" t="s">
        <v>185</v>
      </c>
    </row>
    <row r="295" spans="2:10">
      <c r="B295" s="216">
        <v>282</v>
      </c>
      <c r="C295" s="217" t="s">
        <v>106</v>
      </c>
      <c r="D295" s="217" t="s">
        <v>1300</v>
      </c>
      <c r="E295" s="217" t="s">
        <v>1301</v>
      </c>
      <c r="F295" s="217"/>
      <c r="G295" s="218">
        <v>786</v>
      </c>
      <c r="H295" s="218">
        <v>7742018</v>
      </c>
      <c r="I295" s="218">
        <v>418597</v>
      </c>
      <c r="J295" s="219" t="s">
        <v>185</v>
      </c>
    </row>
    <row r="296" spans="2:10">
      <c r="B296" s="216">
        <v>283</v>
      </c>
      <c r="C296" s="217" t="s">
        <v>106</v>
      </c>
      <c r="D296" s="217" t="s">
        <v>1300</v>
      </c>
      <c r="E296" s="217" t="s">
        <v>1301</v>
      </c>
      <c r="F296" s="217"/>
      <c r="G296" s="218">
        <v>152</v>
      </c>
      <c r="H296" s="218">
        <v>7742018</v>
      </c>
      <c r="I296" s="218">
        <v>418597</v>
      </c>
      <c r="J296" s="219" t="s">
        <v>185</v>
      </c>
    </row>
    <row r="297" spans="2:10">
      <c r="B297" s="216">
        <v>284</v>
      </c>
      <c r="C297" s="217" t="s">
        <v>106</v>
      </c>
      <c r="D297" s="217" t="s">
        <v>1300</v>
      </c>
      <c r="E297" s="217" t="s">
        <v>1301</v>
      </c>
      <c r="F297" s="217"/>
      <c r="G297" s="218">
        <v>851</v>
      </c>
      <c r="H297" s="218">
        <v>7742018</v>
      </c>
      <c r="I297" s="218">
        <v>418597</v>
      </c>
      <c r="J297" s="219" t="s">
        <v>185</v>
      </c>
    </row>
    <row r="298" spans="2:10">
      <c r="B298" s="216">
        <v>285</v>
      </c>
      <c r="C298" s="217" t="s">
        <v>106</v>
      </c>
      <c r="D298" s="217" t="s">
        <v>1300</v>
      </c>
      <c r="E298" s="217" t="s">
        <v>1301</v>
      </c>
      <c r="F298" s="217"/>
      <c r="G298" s="218">
        <v>986</v>
      </c>
      <c r="H298" s="218">
        <v>7742018</v>
      </c>
      <c r="I298" s="218">
        <v>418597</v>
      </c>
      <c r="J298" s="219" t="s">
        <v>185</v>
      </c>
    </row>
    <row r="299" spans="2:10">
      <c r="B299" s="216">
        <v>286</v>
      </c>
      <c r="C299" s="217" t="s">
        <v>106</v>
      </c>
      <c r="D299" s="217" t="s">
        <v>1300</v>
      </c>
      <c r="E299" s="217" t="s">
        <v>1301</v>
      </c>
      <c r="F299" s="217"/>
      <c r="G299" s="218">
        <v>994</v>
      </c>
      <c r="H299" s="218">
        <v>7742018</v>
      </c>
      <c r="I299" s="218">
        <v>418597</v>
      </c>
      <c r="J299" s="219" t="s">
        <v>185</v>
      </c>
    </row>
    <row r="300" spans="2:10">
      <c r="B300" s="216">
        <v>287</v>
      </c>
      <c r="C300" s="217" t="s">
        <v>106</v>
      </c>
      <c r="D300" s="217" t="s">
        <v>1300</v>
      </c>
      <c r="E300" s="217" t="s">
        <v>1301</v>
      </c>
      <c r="F300" s="217"/>
      <c r="G300" s="218">
        <v>1016</v>
      </c>
      <c r="H300" s="218">
        <v>7742018</v>
      </c>
      <c r="I300" s="218">
        <v>418597</v>
      </c>
      <c r="J300" s="219" t="s">
        <v>185</v>
      </c>
    </row>
    <row r="301" spans="2:10">
      <c r="B301" s="216">
        <v>288</v>
      </c>
      <c r="C301" s="217" t="s">
        <v>106</v>
      </c>
      <c r="D301" s="217" t="s">
        <v>1300</v>
      </c>
      <c r="E301" s="217" t="s">
        <v>1301</v>
      </c>
      <c r="F301" s="217"/>
      <c r="G301" s="218">
        <v>1097</v>
      </c>
      <c r="H301" s="218">
        <v>7742018</v>
      </c>
      <c r="I301" s="218">
        <v>418597</v>
      </c>
      <c r="J301" s="219" t="s">
        <v>185</v>
      </c>
    </row>
    <row r="302" spans="2:10">
      <c r="B302" s="216">
        <v>289</v>
      </c>
      <c r="C302" s="217" t="s">
        <v>106</v>
      </c>
      <c r="D302" s="217" t="s">
        <v>1300</v>
      </c>
      <c r="E302" s="217" t="s">
        <v>1301</v>
      </c>
      <c r="F302" s="217"/>
      <c r="G302" s="218">
        <v>1160</v>
      </c>
      <c r="H302" s="218">
        <v>7742018</v>
      </c>
      <c r="I302" s="218">
        <v>418597</v>
      </c>
      <c r="J302" s="219" t="s">
        <v>185</v>
      </c>
    </row>
    <row r="303" spans="2:10">
      <c r="B303" s="216">
        <v>290</v>
      </c>
      <c r="C303" s="217" t="s">
        <v>106</v>
      </c>
      <c r="D303" s="217" t="s">
        <v>1300</v>
      </c>
      <c r="E303" s="217" t="s">
        <v>1301</v>
      </c>
      <c r="F303" s="217"/>
      <c r="G303" s="218">
        <v>1207</v>
      </c>
      <c r="H303" s="218">
        <v>7742018</v>
      </c>
      <c r="I303" s="218">
        <v>418597</v>
      </c>
      <c r="J303" s="219" t="s">
        <v>185</v>
      </c>
    </row>
    <row r="304" spans="2:10">
      <c r="B304" s="216">
        <v>291</v>
      </c>
      <c r="C304" s="217" t="s">
        <v>106</v>
      </c>
      <c r="D304" s="217" t="s">
        <v>1300</v>
      </c>
      <c r="E304" s="217" t="s">
        <v>1301</v>
      </c>
      <c r="F304" s="217"/>
      <c r="G304" s="218">
        <v>263</v>
      </c>
      <c r="H304" s="218">
        <v>7742018</v>
      </c>
      <c r="I304" s="218">
        <v>418597</v>
      </c>
      <c r="J304" s="219" t="s">
        <v>185</v>
      </c>
    </row>
    <row r="305" spans="2:10">
      <c r="B305" s="216">
        <v>292</v>
      </c>
      <c r="C305" s="217" t="s">
        <v>106</v>
      </c>
      <c r="D305" s="217" t="s">
        <v>1300</v>
      </c>
      <c r="E305" s="217" t="s">
        <v>1301</v>
      </c>
      <c r="F305" s="217"/>
      <c r="G305" s="218">
        <v>192</v>
      </c>
      <c r="H305" s="218">
        <v>7742018</v>
      </c>
      <c r="I305" s="218">
        <v>418597</v>
      </c>
      <c r="J305" s="219" t="s">
        <v>185</v>
      </c>
    </row>
    <row r="306" spans="2:10">
      <c r="B306" s="216">
        <v>293</v>
      </c>
      <c r="C306" s="217" t="s">
        <v>106</v>
      </c>
      <c r="D306" s="217" t="s">
        <v>1300</v>
      </c>
      <c r="E306" s="217" t="s">
        <v>1301</v>
      </c>
      <c r="F306" s="217"/>
      <c r="G306" s="218">
        <v>49</v>
      </c>
      <c r="H306" s="218">
        <v>7742018</v>
      </c>
      <c r="I306" s="218">
        <v>418597</v>
      </c>
      <c r="J306" s="219" t="s">
        <v>185</v>
      </c>
    </row>
    <row r="307" spans="2:10">
      <c r="B307" s="216">
        <v>294</v>
      </c>
      <c r="C307" s="217" t="s">
        <v>106</v>
      </c>
      <c r="D307" s="217" t="s">
        <v>383</v>
      </c>
      <c r="E307" s="217" t="s">
        <v>1302</v>
      </c>
      <c r="F307" s="217">
        <v>5.7119</v>
      </c>
      <c r="G307" s="218">
        <v>176</v>
      </c>
      <c r="H307" s="218">
        <v>7747201</v>
      </c>
      <c r="I307" s="218">
        <v>413249</v>
      </c>
      <c r="J307" s="219" t="s">
        <v>185</v>
      </c>
    </row>
    <row r="308" spans="2:10">
      <c r="B308" s="216">
        <v>295</v>
      </c>
      <c r="C308" s="217" t="s">
        <v>106</v>
      </c>
      <c r="D308" s="217" t="s">
        <v>383</v>
      </c>
      <c r="E308" s="217" t="s">
        <v>1302</v>
      </c>
      <c r="F308" s="217"/>
      <c r="G308" s="218">
        <v>229</v>
      </c>
      <c r="H308" s="218">
        <v>7747201</v>
      </c>
      <c r="I308" s="218">
        <v>413249</v>
      </c>
      <c r="J308" s="219" t="s">
        <v>185</v>
      </c>
    </row>
    <row r="309" spans="2:10">
      <c r="B309" s="216">
        <v>296</v>
      </c>
      <c r="C309" s="217" t="s">
        <v>106</v>
      </c>
      <c r="D309" s="217" t="s">
        <v>383</v>
      </c>
      <c r="E309" s="217" t="s">
        <v>1302</v>
      </c>
      <c r="F309" s="217"/>
      <c r="G309" s="218">
        <v>28</v>
      </c>
      <c r="H309" s="218">
        <v>7747201</v>
      </c>
      <c r="I309" s="218">
        <v>413249</v>
      </c>
      <c r="J309" s="219" t="s">
        <v>185</v>
      </c>
    </row>
    <row r="310" spans="2:10">
      <c r="B310" s="216">
        <v>297</v>
      </c>
      <c r="C310" s="217" t="s">
        <v>106</v>
      </c>
      <c r="D310" s="217" t="s">
        <v>383</v>
      </c>
      <c r="E310" s="217" t="s">
        <v>1302</v>
      </c>
      <c r="F310" s="217"/>
      <c r="G310" s="218">
        <v>190</v>
      </c>
      <c r="H310" s="218">
        <v>7747201</v>
      </c>
      <c r="I310" s="218">
        <v>413249</v>
      </c>
      <c r="J310" s="219" t="s">
        <v>185</v>
      </c>
    </row>
    <row r="311" spans="2:10">
      <c r="B311" s="216">
        <v>298</v>
      </c>
      <c r="C311" s="217" t="s">
        <v>106</v>
      </c>
      <c r="D311" s="217" t="s">
        <v>383</v>
      </c>
      <c r="E311" s="217" t="s">
        <v>1302</v>
      </c>
      <c r="F311" s="217"/>
      <c r="G311" s="218">
        <v>249</v>
      </c>
      <c r="H311" s="218">
        <v>7747201</v>
      </c>
      <c r="I311" s="218">
        <v>413249</v>
      </c>
      <c r="J311" s="219" t="s">
        <v>185</v>
      </c>
    </row>
    <row r="312" spans="2:10">
      <c r="B312" s="216">
        <v>299</v>
      </c>
      <c r="C312" s="217" t="s">
        <v>106</v>
      </c>
      <c r="D312" s="217" t="s">
        <v>383</v>
      </c>
      <c r="E312" s="217" t="s">
        <v>1302</v>
      </c>
      <c r="F312" s="217"/>
      <c r="G312" s="218">
        <v>291</v>
      </c>
      <c r="H312" s="218">
        <v>7747201</v>
      </c>
      <c r="I312" s="218">
        <v>413249</v>
      </c>
      <c r="J312" s="219" t="s">
        <v>185</v>
      </c>
    </row>
    <row r="313" spans="2:10">
      <c r="B313" s="216">
        <v>300</v>
      </c>
      <c r="C313" s="217" t="s">
        <v>106</v>
      </c>
      <c r="D313" s="217" t="s">
        <v>383</v>
      </c>
      <c r="E313" s="217" t="s">
        <v>1302</v>
      </c>
      <c r="F313" s="217"/>
      <c r="G313" s="218">
        <v>328</v>
      </c>
      <c r="H313" s="218">
        <v>7747201</v>
      </c>
      <c r="I313" s="218">
        <v>413249</v>
      </c>
      <c r="J313" s="219" t="s">
        <v>185</v>
      </c>
    </row>
    <row r="314" spans="2:10">
      <c r="B314" s="216">
        <v>301</v>
      </c>
      <c r="C314" s="217" t="s">
        <v>106</v>
      </c>
      <c r="D314" s="217" t="s">
        <v>383</v>
      </c>
      <c r="E314" s="217" t="s">
        <v>1302</v>
      </c>
      <c r="F314" s="217"/>
      <c r="G314" s="218">
        <v>273</v>
      </c>
      <c r="H314" s="218">
        <v>7747201</v>
      </c>
      <c r="I314" s="218">
        <v>413249</v>
      </c>
      <c r="J314" s="219" t="s">
        <v>185</v>
      </c>
    </row>
    <row r="315" spans="2:10">
      <c r="B315" s="216">
        <v>302</v>
      </c>
      <c r="C315" s="217" t="s">
        <v>106</v>
      </c>
      <c r="D315" s="217" t="s">
        <v>416</v>
      </c>
      <c r="E315" s="217" t="s">
        <v>1303</v>
      </c>
      <c r="F315" s="217">
        <v>12.530200000000001</v>
      </c>
      <c r="G315" s="218">
        <v>75</v>
      </c>
      <c r="H315" s="218">
        <v>7741504</v>
      </c>
      <c r="I315" s="218">
        <v>424926</v>
      </c>
      <c r="J315" s="219" t="s">
        <v>185</v>
      </c>
    </row>
    <row r="316" spans="2:10">
      <c r="B316" s="216">
        <v>303</v>
      </c>
      <c r="C316" s="217" t="s">
        <v>106</v>
      </c>
      <c r="D316" s="217" t="s">
        <v>416</v>
      </c>
      <c r="E316" s="217" t="s">
        <v>1303</v>
      </c>
      <c r="F316" s="217"/>
      <c r="G316" s="218">
        <v>107</v>
      </c>
      <c r="H316" s="218">
        <v>7741504</v>
      </c>
      <c r="I316" s="218">
        <v>424926</v>
      </c>
      <c r="J316" s="219" t="s">
        <v>185</v>
      </c>
    </row>
    <row r="317" spans="2:10">
      <c r="B317" s="216">
        <v>304</v>
      </c>
      <c r="C317" s="217" t="s">
        <v>106</v>
      </c>
      <c r="D317" s="217" t="s">
        <v>416</v>
      </c>
      <c r="E317" s="217" t="s">
        <v>1303</v>
      </c>
      <c r="F317" s="217"/>
      <c r="G317" s="218">
        <v>144</v>
      </c>
      <c r="H317" s="218">
        <v>7741504</v>
      </c>
      <c r="I317" s="218">
        <v>424926</v>
      </c>
      <c r="J317" s="219" t="s">
        <v>185</v>
      </c>
    </row>
    <row r="318" spans="2:10">
      <c r="B318" s="216">
        <v>305</v>
      </c>
      <c r="C318" s="217" t="s">
        <v>106</v>
      </c>
      <c r="D318" s="217" t="s">
        <v>416</v>
      </c>
      <c r="E318" s="217" t="s">
        <v>1303</v>
      </c>
      <c r="F318" s="217"/>
      <c r="G318" s="218">
        <v>220</v>
      </c>
      <c r="H318" s="218">
        <v>7741504</v>
      </c>
      <c r="I318" s="218">
        <v>424926</v>
      </c>
      <c r="J318" s="219" t="s">
        <v>185</v>
      </c>
    </row>
    <row r="319" spans="2:10">
      <c r="B319" s="216">
        <v>306</v>
      </c>
      <c r="C319" s="217" t="s">
        <v>106</v>
      </c>
      <c r="D319" s="217" t="s">
        <v>416</v>
      </c>
      <c r="E319" s="217" t="s">
        <v>1303</v>
      </c>
      <c r="F319" s="217"/>
      <c r="G319" s="218">
        <v>199</v>
      </c>
      <c r="H319" s="218">
        <v>7741504</v>
      </c>
      <c r="I319" s="218">
        <v>424926</v>
      </c>
      <c r="J319" s="219" t="s">
        <v>185</v>
      </c>
    </row>
    <row r="320" spans="2:10">
      <c r="B320" s="216">
        <v>307</v>
      </c>
      <c r="C320" s="217" t="s">
        <v>106</v>
      </c>
      <c r="D320" s="217" t="s">
        <v>416</v>
      </c>
      <c r="E320" s="217" t="s">
        <v>1303</v>
      </c>
      <c r="F320" s="217"/>
      <c r="G320" s="218">
        <v>201</v>
      </c>
      <c r="H320" s="218">
        <v>7741504</v>
      </c>
      <c r="I320" s="218">
        <v>424926</v>
      </c>
      <c r="J320" s="219" t="s">
        <v>185</v>
      </c>
    </row>
    <row r="321" spans="2:10">
      <c r="B321" s="216">
        <v>308</v>
      </c>
      <c r="C321" s="217" t="s">
        <v>106</v>
      </c>
      <c r="D321" s="217" t="s">
        <v>416</v>
      </c>
      <c r="E321" s="217" t="s">
        <v>1303</v>
      </c>
      <c r="F321" s="217"/>
      <c r="G321" s="218">
        <v>179</v>
      </c>
      <c r="H321" s="218">
        <v>7741504</v>
      </c>
      <c r="I321" s="218">
        <v>424926</v>
      </c>
      <c r="J321" s="219" t="s">
        <v>185</v>
      </c>
    </row>
    <row r="322" spans="2:10">
      <c r="B322" s="216">
        <v>309</v>
      </c>
      <c r="C322" s="217" t="s">
        <v>106</v>
      </c>
      <c r="D322" s="217" t="s">
        <v>416</v>
      </c>
      <c r="E322" s="217" t="s">
        <v>1303</v>
      </c>
      <c r="F322" s="217"/>
      <c r="G322" s="218">
        <v>179</v>
      </c>
      <c r="H322" s="218">
        <v>7741504</v>
      </c>
      <c r="I322" s="218">
        <v>424926</v>
      </c>
      <c r="J322" s="219" t="s">
        <v>185</v>
      </c>
    </row>
    <row r="323" spans="2:10">
      <c r="B323" s="216">
        <v>310</v>
      </c>
      <c r="C323" s="217" t="s">
        <v>106</v>
      </c>
      <c r="D323" s="217" t="s">
        <v>416</v>
      </c>
      <c r="E323" s="217" t="s">
        <v>1303</v>
      </c>
      <c r="F323" s="217"/>
      <c r="G323" s="218">
        <v>181</v>
      </c>
      <c r="H323" s="218">
        <v>7741504</v>
      </c>
      <c r="I323" s="218">
        <v>424926</v>
      </c>
      <c r="J323" s="219" t="s">
        <v>185</v>
      </c>
    </row>
    <row r="324" spans="2:10">
      <c r="B324" s="216">
        <v>311</v>
      </c>
      <c r="C324" s="217" t="s">
        <v>106</v>
      </c>
      <c r="D324" s="217" t="s">
        <v>416</v>
      </c>
      <c r="E324" s="217" t="s">
        <v>1303</v>
      </c>
      <c r="F324" s="217"/>
      <c r="G324" s="218">
        <v>194</v>
      </c>
      <c r="H324" s="218">
        <v>7741504</v>
      </c>
      <c r="I324" s="218">
        <v>424926</v>
      </c>
      <c r="J324" s="219" t="s">
        <v>185</v>
      </c>
    </row>
    <row r="325" spans="2:10">
      <c r="B325" s="216">
        <v>312</v>
      </c>
      <c r="C325" s="217" t="s">
        <v>106</v>
      </c>
      <c r="D325" s="217" t="s">
        <v>416</v>
      </c>
      <c r="E325" s="217" t="s">
        <v>1303</v>
      </c>
      <c r="F325" s="217"/>
      <c r="G325" s="218">
        <v>190</v>
      </c>
      <c r="H325" s="218">
        <v>7741504</v>
      </c>
      <c r="I325" s="218">
        <v>424926</v>
      </c>
      <c r="J325" s="219" t="s">
        <v>185</v>
      </c>
    </row>
    <row r="326" spans="2:10">
      <c r="B326" s="216">
        <v>313</v>
      </c>
      <c r="C326" s="217" t="s">
        <v>106</v>
      </c>
      <c r="D326" s="217" t="s">
        <v>416</v>
      </c>
      <c r="E326" s="217" t="s">
        <v>1303</v>
      </c>
      <c r="F326" s="217"/>
      <c r="G326" s="218">
        <v>95</v>
      </c>
      <c r="H326" s="218">
        <v>7741504</v>
      </c>
      <c r="I326" s="218">
        <v>424926</v>
      </c>
      <c r="J326" s="219" t="s">
        <v>185</v>
      </c>
    </row>
    <row r="327" spans="2:10">
      <c r="B327" s="216">
        <v>314</v>
      </c>
      <c r="C327" s="217" t="s">
        <v>106</v>
      </c>
      <c r="D327" s="217" t="s">
        <v>416</v>
      </c>
      <c r="E327" s="217" t="s">
        <v>1303</v>
      </c>
      <c r="F327" s="217"/>
      <c r="G327" s="218">
        <v>169</v>
      </c>
      <c r="H327" s="218">
        <v>7741504</v>
      </c>
      <c r="I327" s="218">
        <v>424926</v>
      </c>
      <c r="J327" s="219" t="s">
        <v>185</v>
      </c>
    </row>
    <row r="328" spans="2:10">
      <c r="B328" s="216">
        <v>315</v>
      </c>
      <c r="C328" s="217" t="s">
        <v>106</v>
      </c>
      <c r="D328" s="217" t="s">
        <v>448</v>
      </c>
      <c r="E328" s="217" t="s">
        <v>1304</v>
      </c>
      <c r="F328" s="217">
        <v>5.9564000000000004</v>
      </c>
      <c r="G328" s="218">
        <v>84</v>
      </c>
      <c r="H328" s="218">
        <v>7795653</v>
      </c>
      <c r="I328" s="218">
        <v>367375</v>
      </c>
      <c r="J328" s="219" t="s">
        <v>184</v>
      </c>
    </row>
    <row r="329" spans="2:10">
      <c r="B329" s="216">
        <v>316</v>
      </c>
      <c r="C329" s="217" t="s">
        <v>106</v>
      </c>
      <c r="D329" s="217" t="s">
        <v>448</v>
      </c>
      <c r="E329" s="217" t="s">
        <v>1304</v>
      </c>
      <c r="F329" s="217"/>
      <c r="G329" s="218">
        <v>49</v>
      </c>
      <c r="H329" s="218">
        <v>7795653</v>
      </c>
      <c r="I329" s="218">
        <v>367375</v>
      </c>
      <c r="J329" s="219" t="s">
        <v>184</v>
      </c>
    </row>
    <row r="330" spans="2:10">
      <c r="B330" s="216">
        <v>317</v>
      </c>
      <c r="C330" s="217" t="s">
        <v>106</v>
      </c>
      <c r="D330" s="217" t="s">
        <v>448</v>
      </c>
      <c r="E330" s="217" t="s">
        <v>1304</v>
      </c>
      <c r="F330" s="217"/>
      <c r="G330" s="218">
        <v>8</v>
      </c>
      <c r="H330" s="218">
        <v>7795653</v>
      </c>
      <c r="I330" s="218">
        <v>367375</v>
      </c>
      <c r="J330" s="219" t="s">
        <v>184</v>
      </c>
    </row>
    <row r="331" spans="2:10">
      <c r="B331" s="216">
        <v>318</v>
      </c>
      <c r="C331" s="217" t="s">
        <v>106</v>
      </c>
      <c r="D331" s="217" t="s">
        <v>448</v>
      </c>
      <c r="E331" s="217" t="s">
        <v>1304</v>
      </c>
      <c r="F331" s="217"/>
      <c r="G331" s="218">
        <v>97</v>
      </c>
      <c r="H331" s="218">
        <v>7795653</v>
      </c>
      <c r="I331" s="218">
        <v>367375</v>
      </c>
      <c r="J331" s="219" t="s">
        <v>184</v>
      </c>
    </row>
    <row r="332" spans="2:10">
      <c r="B332" s="216">
        <v>319</v>
      </c>
      <c r="C332" s="217" t="s">
        <v>106</v>
      </c>
      <c r="D332" s="217" t="s">
        <v>448</v>
      </c>
      <c r="E332" s="217" t="s">
        <v>1304</v>
      </c>
      <c r="F332" s="217"/>
      <c r="G332" s="218">
        <v>164</v>
      </c>
      <c r="H332" s="218">
        <v>7795653</v>
      </c>
      <c r="I332" s="218">
        <v>367375</v>
      </c>
      <c r="J332" s="219" t="s">
        <v>184</v>
      </c>
    </row>
    <row r="333" spans="2:10">
      <c r="B333" s="216">
        <v>320</v>
      </c>
      <c r="C333" s="217" t="s">
        <v>106</v>
      </c>
      <c r="D333" s="217" t="s">
        <v>448</v>
      </c>
      <c r="E333" s="217" t="s">
        <v>1304</v>
      </c>
      <c r="F333" s="217"/>
      <c r="G333" s="218">
        <v>191</v>
      </c>
      <c r="H333" s="218">
        <v>7795653</v>
      </c>
      <c r="I333" s="218">
        <v>367375</v>
      </c>
      <c r="J333" s="219" t="s">
        <v>184</v>
      </c>
    </row>
    <row r="334" spans="2:10">
      <c r="B334" s="216">
        <v>321</v>
      </c>
      <c r="C334" s="217" t="s">
        <v>106</v>
      </c>
      <c r="D334" s="217" t="s">
        <v>448</v>
      </c>
      <c r="E334" s="217" t="s">
        <v>1304</v>
      </c>
      <c r="F334" s="217"/>
      <c r="G334" s="218">
        <v>267</v>
      </c>
      <c r="H334" s="218">
        <v>7795653</v>
      </c>
      <c r="I334" s="218">
        <v>367375</v>
      </c>
      <c r="J334" s="219" t="s">
        <v>184</v>
      </c>
    </row>
    <row r="335" spans="2:10">
      <c r="B335" s="216">
        <v>322</v>
      </c>
      <c r="C335" s="217" t="s">
        <v>106</v>
      </c>
      <c r="D335" s="217" t="s">
        <v>448</v>
      </c>
      <c r="E335" s="217" t="s">
        <v>1304</v>
      </c>
      <c r="F335" s="217"/>
      <c r="G335" s="218">
        <v>139</v>
      </c>
      <c r="H335" s="218">
        <v>7795653</v>
      </c>
      <c r="I335" s="218">
        <v>367375</v>
      </c>
      <c r="J335" s="219" t="s">
        <v>184</v>
      </c>
    </row>
    <row r="336" spans="2:10">
      <c r="B336" s="216">
        <v>323</v>
      </c>
      <c r="C336" s="217" t="s">
        <v>106</v>
      </c>
      <c r="D336" s="217" t="s">
        <v>448</v>
      </c>
      <c r="E336" s="217" t="s">
        <v>1305</v>
      </c>
      <c r="F336" s="217">
        <v>2.3824000000000001</v>
      </c>
      <c r="G336" s="218">
        <v>115</v>
      </c>
      <c r="H336" s="218">
        <v>7795847</v>
      </c>
      <c r="I336" s="218">
        <v>367187</v>
      </c>
      <c r="J336" s="219" t="s">
        <v>184</v>
      </c>
    </row>
    <row r="337" spans="2:10">
      <c r="B337" s="216">
        <v>324</v>
      </c>
      <c r="C337" s="217" t="s">
        <v>106</v>
      </c>
      <c r="D337" s="217" t="s">
        <v>448</v>
      </c>
      <c r="E337" s="217" t="s">
        <v>1305</v>
      </c>
      <c r="F337" s="217"/>
      <c r="G337" s="218">
        <v>204</v>
      </c>
      <c r="H337" s="218">
        <v>7795847</v>
      </c>
      <c r="I337" s="218">
        <v>367187</v>
      </c>
      <c r="J337" s="219" t="s">
        <v>184</v>
      </c>
    </row>
    <row r="338" spans="2:10">
      <c r="B338" s="216">
        <v>325</v>
      </c>
      <c r="C338" s="217" t="s">
        <v>106</v>
      </c>
      <c r="D338" s="217" t="s">
        <v>448</v>
      </c>
      <c r="E338" s="217" t="s">
        <v>1305</v>
      </c>
      <c r="F338" s="217"/>
      <c r="G338" s="218">
        <v>200</v>
      </c>
      <c r="H338" s="218">
        <v>7795847</v>
      </c>
      <c r="I338" s="218">
        <v>367187</v>
      </c>
      <c r="J338" s="219" t="s">
        <v>184</v>
      </c>
    </row>
    <row r="339" spans="2:10">
      <c r="B339" s="216">
        <v>326</v>
      </c>
      <c r="C339" s="217" t="s">
        <v>106</v>
      </c>
      <c r="D339" s="217" t="s">
        <v>448</v>
      </c>
      <c r="E339" s="217" t="s">
        <v>1305</v>
      </c>
      <c r="F339" s="217"/>
      <c r="G339" s="218">
        <v>94</v>
      </c>
      <c r="H339" s="218">
        <v>7795847</v>
      </c>
      <c r="I339" s="218">
        <v>367187</v>
      </c>
      <c r="J339" s="219" t="s">
        <v>184</v>
      </c>
    </row>
    <row r="340" spans="2:10">
      <c r="B340" s="216">
        <v>327</v>
      </c>
      <c r="C340" s="217" t="s">
        <v>106</v>
      </c>
      <c r="D340" s="217" t="s">
        <v>448</v>
      </c>
      <c r="E340" s="217" t="s">
        <v>1306</v>
      </c>
      <c r="F340" s="217">
        <v>8.91</v>
      </c>
      <c r="G340" s="218">
        <v>82</v>
      </c>
      <c r="H340" s="218">
        <v>7796063</v>
      </c>
      <c r="I340" s="218">
        <v>367471</v>
      </c>
      <c r="J340" s="219" t="s">
        <v>184</v>
      </c>
    </row>
    <row r="341" spans="2:10">
      <c r="B341" s="216">
        <v>328</v>
      </c>
      <c r="C341" s="217" t="s">
        <v>106</v>
      </c>
      <c r="D341" s="217" t="s">
        <v>448</v>
      </c>
      <c r="E341" s="217" t="s">
        <v>1306</v>
      </c>
      <c r="F341" s="217"/>
      <c r="G341" s="218">
        <v>123</v>
      </c>
      <c r="H341" s="218">
        <v>7796063</v>
      </c>
      <c r="I341" s="218">
        <v>367471</v>
      </c>
      <c r="J341" s="219" t="s">
        <v>184</v>
      </c>
    </row>
    <row r="342" spans="2:10">
      <c r="B342" s="216">
        <v>329</v>
      </c>
      <c r="C342" s="217" t="s">
        <v>106</v>
      </c>
      <c r="D342" s="217" t="s">
        <v>448</v>
      </c>
      <c r="E342" s="217" t="s">
        <v>1306</v>
      </c>
      <c r="F342" s="217"/>
      <c r="G342" s="218">
        <v>161</v>
      </c>
      <c r="H342" s="218">
        <v>7796063</v>
      </c>
      <c r="I342" s="218">
        <v>367471</v>
      </c>
      <c r="J342" s="219" t="s">
        <v>184</v>
      </c>
    </row>
    <row r="343" spans="2:10">
      <c r="B343" s="216">
        <v>330</v>
      </c>
      <c r="C343" s="217" t="s">
        <v>106</v>
      </c>
      <c r="D343" s="217" t="s">
        <v>448</v>
      </c>
      <c r="E343" s="217" t="s">
        <v>1306</v>
      </c>
      <c r="F343" s="217"/>
      <c r="G343" s="218">
        <v>193</v>
      </c>
      <c r="H343" s="218">
        <v>7796063</v>
      </c>
      <c r="I343" s="218">
        <v>367471</v>
      </c>
      <c r="J343" s="219" t="s">
        <v>184</v>
      </c>
    </row>
    <row r="344" spans="2:10">
      <c r="B344" s="216">
        <v>331</v>
      </c>
      <c r="C344" s="217" t="s">
        <v>106</v>
      </c>
      <c r="D344" s="217" t="s">
        <v>448</v>
      </c>
      <c r="E344" s="217" t="s">
        <v>1306</v>
      </c>
      <c r="F344" s="217"/>
      <c r="G344" s="218">
        <v>232</v>
      </c>
      <c r="H344" s="218">
        <v>7796063</v>
      </c>
      <c r="I344" s="218">
        <v>367471</v>
      </c>
      <c r="J344" s="219" t="s">
        <v>184</v>
      </c>
    </row>
    <row r="345" spans="2:10">
      <c r="B345" s="216">
        <v>332</v>
      </c>
      <c r="C345" s="217" t="s">
        <v>106</v>
      </c>
      <c r="D345" s="217" t="s">
        <v>448</v>
      </c>
      <c r="E345" s="217" t="s">
        <v>1306</v>
      </c>
      <c r="F345" s="217"/>
      <c r="G345" s="218">
        <v>251</v>
      </c>
      <c r="H345" s="218">
        <v>7796063</v>
      </c>
      <c r="I345" s="218">
        <v>367471</v>
      </c>
      <c r="J345" s="219" t="s">
        <v>184</v>
      </c>
    </row>
    <row r="346" spans="2:10">
      <c r="B346" s="216">
        <v>333</v>
      </c>
      <c r="C346" s="217" t="s">
        <v>106</v>
      </c>
      <c r="D346" s="217" t="s">
        <v>448</v>
      </c>
      <c r="E346" s="217" t="s">
        <v>1306</v>
      </c>
      <c r="F346" s="217"/>
      <c r="G346" s="218">
        <v>266</v>
      </c>
      <c r="H346" s="218">
        <v>7796063</v>
      </c>
      <c r="I346" s="218">
        <v>367471</v>
      </c>
      <c r="J346" s="219" t="s">
        <v>184</v>
      </c>
    </row>
    <row r="347" spans="2:10">
      <c r="B347" s="216">
        <v>334</v>
      </c>
      <c r="C347" s="217" t="s">
        <v>106</v>
      </c>
      <c r="D347" s="217" t="s">
        <v>448</v>
      </c>
      <c r="E347" s="217" t="s">
        <v>1306</v>
      </c>
      <c r="F347" s="217"/>
      <c r="G347" s="218">
        <v>301</v>
      </c>
      <c r="H347" s="218">
        <v>7796063</v>
      </c>
      <c r="I347" s="218">
        <v>367471</v>
      </c>
      <c r="J347" s="219" t="s">
        <v>184</v>
      </c>
    </row>
    <row r="348" spans="2:10">
      <c r="B348" s="216">
        <v>335</v>
      </c>
      <c r="C348" s="217" t="s">
        <v>106</v>
      </c>
      <c r="D348" s="217" t="s">
        <v>448</v>
      </c>
      <c r="E348" s="217" t="s">
        <v>1306</v>
      </c>
      <c r="F348" s="217"/>
      <c r="G348" s="218">
        <v>293</v>
      </c>
      <c r="H348" s="218">
        <v>7796063</v>
      </c>
      <c r="I348" s="218">
        <v>367471</v>
      </c>
      <c r="J348" s="219" t="s">
        <v>184</v>
      </c>
    </row>
    <row r="349" spans="2:10">
      <c r="B349" s="216">
        <v>336</v>
      </c>
      <c r="C349" s="217" t="s">
        <v>106</v>
      </c>
      <c r="D349" s="217" t="s">
        <v>448</v>
      </c>
      <c r="E349" s="217" t="s">
        <v>1306</v>
      </c>
      <c r="F349" s="217"/>
      <c r="G349" s="218">
        <v>234</v>
      </c>
      <c r="H349" s="218">
        <v>7796063</v>
      </c>
      <c r="I349" s="218">
        <v>367471</v>
      </c>
      <c r="J349" s="219" t="s">
        <v>184</v>
      </c>
    </row>
    <row r="350" spans="2:10">
      <c r="B350" s="216">
        <v>337</v>
      </c>
      <c r="C350" s="217" t="s">
        <v>106</v>
      </c>
      <c r="D350" s="217" t="s">
        <v>448</v>
      </c>
      <c r="E350" s="217" t="s">
        <v>1306</v>
      </c>
      <c r="F350" s="217"/>
      <c r="G350" s="218">
        <v>214</v>
      </c>
      <c r="H350" s="218">
        <v>7796063</v>
      </c>
      <c r="I350" s="218">
        <v>367471</v>
      </c>
      <c r="J350" s="219" t="s">
        <v>184</v>
      </c>
    </row>
    <row r="351" spans="2:10">
      <c r="B351" s="216">
        <v>338</v>
      </c>
      <c r="C351" s="217" t="s">
        <v>106</v>
      </c>
      <c r="D351" s="217" t="s">
        <v>448</v>
      </c>
      <c r="E351" s="217" t="s">
        <v>1306</v>
      </c>
      <c r="F351" s="217"/>
      <c r="G351" s="218">
        <v>163</v>
      </c>
      <c r="H351" s="218">
        <v>7796063</v>
      </c>
      <c r="I351" s="218">
        <v>367471</v>
      </c>
      <c r="J351" s="219" t="s">
        <v>184</v>
      </c>
    </row>
    <row r="352" spans="2:10">
      <c r="B352" s="216">
        <v>339</v>
      </c>
      <c r="C352" s="217" t="s">
        <v>106</v>
      </c>
      <c r="D352" s="217" t="s">
        <v>448</v>
      </c>
      <c r="E352" s="217" t="s">
        <v>1306</v>
      </c>
      <c r="F352" s="217"/>
      <c r="G352" s="218">
        <v>100</v>
      </c>
      <c r="H352" s="218">
        <v>7796063</v>
      </c>
      <c r="I352" s="218">
        <v>367471</v>
      </c>
      <c r="J352" s="219" t="s">
        <v>184</v>
      </c>
    </row>
    <row r="353" spans="2:10">
      <c r="B353" s="216">
        <v>340</v>
      </c>
      <c r="C353" s="217" t="s">
        <v>106</v>
      </c>
      <c r="D353" s="217" t="s">
        <v>448</v>
      </c>
      <c r="E353" s="217" t="s">
        <v>1306</v>
      </c>
      <c r="F353" s="217"/>
      <c r="G353" s="218">
        <v>48</v>
      </c>
      <c r="H353" s="218">
        <v>7796063</v>
      </c>
      <c r="I353" s="218">
        <v>367471</v>
      </c>
      <c r="J353" s="219" t="s">
        <v>184</v>
      </c>
    </row>
    <row r="354" spans="2:10">
      <c r="B354" s="216">
        <v>341</v>
      </c>
      <c r="C354" s="217" t="s">
        <v>106</v>
      </c>
      <c r="D354" s="217" t="s">
        <v>448</v>
      </c>
      <c r="E354" s="217" t="s">
        <v>1307</v>
      </c>
      <c r="F354" s="217">
        <v>20.0566</v>
      </c>
      <c r="G354" s="218">
        <v>14</v>
      </c>
      <c r="H354" s="218">
        <v>7795716</v>
      </c>
      <c r="I354" s="218">
        <v>367596</v>
      </c>
      <c r="J354" s="219" t="s">
        <v>184</v>
      </c>
    </row>
    <row r="355" spans="2:10">
      <c r="B355" s="216">
        <v>342</v>
      </c>
      <c r="C355" s="217" t="s">
        <v>106</v>
      </c>
      <c r="D355" s="217" t="s">
        <v>448</v>
      </c>
      <c r="E355" s="217" t="s">
        <v>1307</v>
      </c>
      <c r="F355" s="217"/>
      <c r="G355" s="218">
        <v>90</v>
      </c>
      <c r="H355" s="218">
        <v>7795716</v>
      </c>
      <c r="I355" s="218">
        <v>367596</v>
      </c>
      <c r="J355" s="219" t="s">
        <v>184</v>
      </c>
    </row>
    <row r="356" spans="2:10">
      <c r="B356" s="216">
        <v>343</v>
      </c>
      <c r="C356" s="217" t="s">
        <v>106</v>
      </c>
      <c r="D356" s="217" t="s">
        <v>448</v>
      </c>
      <c r="E356" s="217" t="s">
        <v>1307</v>
      </c>
      <c r="F356" s="217"/>
      <c r="G356" s="218">
        <v>147</v>
      </c>
      <c r="H356" s="218">
        <v>7795716</v>
      </c>
      <c r="I356" s="218">
        <v>367596</v>
      </c>
      <c r="J356" s="219" t="s">
        <v>184</v>
      </c>
    </row>
    <row r="357" spans="2:10">
      <c r="B357" s="216">
        <v>344</v>
      </c>
      <c r="C357" s="217" t="s">
        <v>106</v>
      </c>
      <c r="D357" s="217" t="s">
        <v>448</v>
      </c>
      <c r="E357" s="217" t="s">
        <v>1307</v>
      </c>
      <c r="F357" s="217"/>
      <c r="G357" s="218">
        <v>187</v>
      </c>
      <c r="H357" s="218">
        <v>7795716</v>
      </c>
      <c r="I357" s="218">
        <v>367596</v>
      </c>
      <c r="J357" s="219" t="s">
        <v>184</v>
      </c>
    </row>
    <row r="358" spans="2:10">
      <c r="B358" s="216">
        <v>345</v>
      </c>
      <c r="C358" s="217" t="s">
        <v>106</v>
      </c>
      <c r="D358" s="217" t="s">
        <v>448</v>
      </c>
      <c r="E358" s="217" t="s">
        <v>1307</v>
      </c>
      <c r="F358" s="217"/>
      <c r="G358" s="218">
        <v>215</v>
      </c>
      <c r="H358" s="218">
        <v>7795716</v>
      </c>
      <c r="I358" s="218">
        <v>367596</v>
      </c>
      <c r="J358" s="219" t="s">
        <v>184</v>
      </c>
    </row>
    <row r="359" spans="2:10">
      <c r="B359" s="216">
        <v>346</v>
      </c>
      <c r="C359" s="217" t="s">
        <v>106</v>
      </c>
      <c r="D359" s="217" t="s">
        <v>448</v>
      </c>
      <c r="E359" s="217" t="s">
        <v>1307</v>
      </c>
      <c r="F359" s="217"/>
      <c r="G359" s="218">
        <v>312</v>
      </c>
      <c r="H359" s="218">
        <v>7795716</v>
      </c>
      <c r="I359" s="218">
        <v>367596</v>
      </c>
      <c r="J359" s="219" t="s">
        <v>184</v>
      </c>
    </row>
    <row r="360" spans="2:10">
      <c r="B360" s="216">
        <v>347</v>
      </c>
      <c r="C360" s="217" t="s">
        <v>106</v>
      </c>
      <c r="D360" s="217" t="s">
        <v>448</v>
      </c>
      <c r="E360" s="217" t="s">
        <v>1307</v>
      </c>
      <c r="F360" s="217"/>
      <c r="G360" s="218">
        <v>55</v>
      </c>
      <c r="H360" s="218">
        <v>7795716</v>
      </c>
      <c r="I360" s="218">
        <v>367596</v>
      </c>
      <c r="J360" s="219" t="s">
        <v>184</v>
      </c>
    </row>
    <row r="361" spans="2:10">
      <c r="B361" s="216">
        <v>348</v>
      </c>
      <c r="C361" s="217" t="s">
        <v>106</v>
      </c>
      <c r="D361" s="217" t="s">
        <v>448</v>
      </c>
      <c r="E361" s="217" t="s">
        <v>1307</v>
      </c>
      <c r="F361" s="217"/>
      <c r="G361" s="218">
        <v>364</v>
      </c>
      <c r="H361" s="218">
        <v>7795716</v>
      </c>
      <c r="I361" s="218">
        <v>367596</v>
      </c>
      <c r="J361" s="219" t="s">
        <v>184</v>
      </c>
    </row>
    <row r="362" spans="2:10">
      <c r="B362" s="216">
        <v>349</v>
      </c>
      <c r="C362" s="217" t="s">
        <v>106</v>
      </c>
      <c r="D362" s="217" t="s">
        <v>448</v>
      </c>
      <c r="E362" s="217" t="s">
        <v>1307</v>
      </c>
      <c r="F362" s="217"/>
      <c r="G362" s="218">
        <v>347</v>
      </c>
      <c r="H362" s="218">
        <v>7795716</v>
      </c>
      <c r="I362" s="218">
        <v>367596</v>
      </c>
      <c r="J362" s="219" t="s">
        <v>184</v>
      </c>
    </row>
    <row r="363" spans="2:10">
      <c r="B363" s="216">
        <v>350</v>
      </c>
      <c r="C363" s="217" t="s">
        <v>106</v>
      </c>
      <c r="D363" s="217" t="s">
        <v>448</v>
      </c>
      <c r="E363" s="217" t="s">
        <v>1307</v>
      </c>
      <c r="F363" s="217"/>
      <c r="G363" s="218">
        <v>328</v>
      </c>
      <c r="H363" s="218">
        <v>7795716</v>
      </c>
      <c r="I363" s="218">
        <v>367596</v>
      </c>
      <c r="J363" s="219" t="s">
        <v>184</v>
      </c>
    </row>
    <row r="364" spans="2:10">
      <c r="B364" s="216">
        <v>351</v>
      </c>
      <c r="C364" s="217" t="s">
        <v>106</v>
      </c>
      <c r="D364" s="217" t="s">
        <v>448</v>
      </c>
      <c r="E364" s="217" t="s">
        <v>1307</v>
      </c>
      <c r="F364" s="217"/>
      <c r="G364" s="218">
        <v>383</v>
      </c>
      <c r="H364" s="218">
        <v>7795716</v>
      </c>
      <c r="I364" s="218">
        <v>367596</v>
      </c>
      <c r="J364" s="219" t="s">
        <v>184</v>
      </c>
    </row>
    <row r="365" spans="2:10">
      <c r="B365" s="216">
        <v>352</v>
      </c>
      <c r="C365" s="217" t="s">
        <v>106</v>
      </c>
      <c r="D365" s="217" t="s">
        <v>448</v>
      </c>
      <c r="E365" s="217" t="s">
        <v>1307</v>
      </c>
      <c r="F365" s="217"/>
      <c r="G365" s="218">
        <v>406</v>
      </c>
      <c r="H365" s="218">
        <v>7795716</v>
      </c>
      <c r="I365" s="218">
        <v>367596</v>
      </c>
      <c r="J365" s="219" t="s">
        <v>184</v>
      </c>
    </row>
    <row r="366" spans="2:10">
      <c r="B366" s="216">
        <v>353</v>
      </c>
      <c r="C366" s="217" t="s">
        <v>106</v>
      </c>
      <c r="D366" s="217" t="s">
        <v>448</v>
      </c>
      <c r="E366" s="217" t="s">
        <v>1307</v>
      </c>
      <c r="F366" s="217"/>
      <c r="G366" s="218">
        <v>447</v>
      </c>
      <c r="H366" s="218">
        <v>7795716</v>
      </c>
      <c r="I366" s="218">
        <v>367596</v>
      </c>
      <c r="J366" s="219" t="s">
        <v>184</v>
      </c>
    </row>
    <row r="367" spans="2:10">
      <c r="B367" s="216">
        <v>354</v>
      </c>
      <c r="C367" s="217" t="s">
        <v>106</v>
      </c>
      <c r="D367" s="217" t="s">
        <v>448</v>
      </c>
      <c r="E367" s="217" t="s">
        <v>1307</v>
      </c>
      <c r="F367" s="217"/>
      <c r="G367" s="218">
        <v>475</v>
      </c>
      <c r="H367" s="218">
        <v>7795716</v>
      </c>
      <c r="I367" s="218">
        <v>367596</v>
      </c>
      <c r="J367" s="219" t="s">
        <v>184</v>
      </c>
    </row>
    <row r="368" spans="2:10">
      <c r="B368" s="216">
        <v>355</v>
      </c>
      <c r="C368" s="217" t="s">
        <v>106</v>
      </c>
      <c r="D368" s="217" t="s">
        <v>448</v>
      </c>
      <c r="E368" s="217" t="s">
        <v>1307</v>
      </c>
      <c r="F368" s="217"/>
      <c r="G368" s="218">
        <v>651</v>
      </c>
      <c r="H368" s="218">
        <v>7795716</v>
      </c>
      <c r="I368" s="218">
        <v>367596</v>
      </c>
      <c r="J368" s="219" t="s">
        <v>184</v>
      </c>
    </row>
    <row r="369" spans="2:10">
      <c r="B369" s="216">
        <v>356</v>
      </c>
      <c r="C369" s="217" t="s">
        <v>106</v>
      </c>
      <c r="D369" s="217" t="s">
        <v>448</v>
      </c>
      <c r="E369" s="217" t="s">
        <v>1307</v>
      </c>
      <c r="F369" s="217"/>
      <c r="G369" s="218">
        <v>562</v>
      </c>
      <c r="H369" s="218">
        <v>7795716</v>
      </c>
      <c r="I369" s="218">
        <v>367596</v>
      </c>
      <c r="J369" s="219" t="s">
        <v>184</v>
      </c>
    </row>
    <row r="370" spans="2:10">
      <c r="B370" s="216">
        <v>357</v>
      </c>
      <c r="C370" s="217" t="s">
        <v>106</v>
      </c>
      <c r="D370" s="217" t="s">
        <v>448</v>
      </c>
      <c r="E370" s="217" t="s">
        <v>1307</v>
      </c>
      <c r="F370" s="217"/>
      <c r="G370" s="218">
        <v>484</v>
      </c>
      <c r="H370" s="218">
        <v>7795716</v>
      </c>
      <c r="I370" s="218">
        <v>367596</v>
      </c>
      <c r="J370" s="219" t="s">
        <v>184</v>
      </c>
    </row>
    <row r="371" spans="2:10">
      <c r="B371" s="216">
        <v>358</v>
      </c>
      <c r="C371" s="217" t="s">
        <v>106</v>
      </c>
      <c r="D371" s="217" t="s">
        <v>448</v>
      </c>
      <c r="E371" s="217" t="s">
        <v>1307</v>
      </c>
      <c r="F371" s="217"/>
      <c r="G371" s="218">
        <v>411</v>
      </c>
      <c r="H371" s="218">
        <v>7795716</v>
      </c>
      <c r="I371" s="218">
        <v>367596</v>
      </c>
      <c r="J371" s="219" t="s">
        <v>184</v>
      </c>
    </row>
    <row r="372" spans="2:10">
      <c r="B372" s="216">
        <v>359</v>
      </c>
      <c r="C372" s="217" t="s">
        <v>106</v>
      </c>
      <c r="D372" s="217" t="s">
        <v>448</v>
      </c>
      <c r="E372" s="217" t="s">
        <v>1307</v>
      </c>
      <c r="F372" s="217"/>
      <c r="G372" s="218">
        <v>351</v>
      </c>
      <c r="H372" s="218">
        <v>7795716</v>
      </c>
      <c r="I372" s="218">
        <v>367596</v>
      </c>
      <c r="J372" s="219" t="s">
        <v>184</v>
      </c>
    </row>
    <row r="373" spans="2:10">
      <c r="B373" s="216">
        <v>360</v>
      </c>
      <c r="C373" s="217" t="s">
        <v>106</v>
      </c>
      <c r="D373" s="217" t="s">
        <v>448</v>
      </c>
      <c r="E373" s="217" t="s">
        <v>1307</v>
      </c>
      <c r="F373" s="217"/>
      <c r="G373" s="218">
        <v>138</v>
      </c>
      <c r="H373" s="218">
        <v>7795716</v>
      </c>
      <c r="I373" s="218">
        <v>367596</v>
      </c>
      <c r="J373" s="219" t="s">
        <v>184</v>
      </c>
    </row>
    <row r="374" spans="2:10">
      <c r="B374" s="216">
        <v>361</v>
      </c>
      <c r="C374" s="217" t="s">
        <v>106</v>
      </c>
      <c r="D374" s="217" t="s">
        <v>448</v>
      </c>
      <c r="E374" s="217" t="s">
        <v>1307</v>
      </c>
      <c r="F374" s="217"/>
      <c r="G374" s="218">
        <v>220</v>
      </c>
      <c r="H374" s="218">
        <v>7795716</v>
      </c>
      <c r="I374" s="218">
        <v>367596</v>
      </c>
      <c r="J374" s="219" t="s">
        <v>184</v>
      </c>
    </row>
    <row r="375" spans="2:10">
      <c r="B375" s="216">
        <v>362</v>
      </c>
      <c r="C375" s="217" t="s">
        <v>106</v>
      </c>
      <c r="D375" s="217" t="s">
        <v>448</v>
      </c>
      <c r="E375" s="217" t="s">
        <v>1307</v>
      </c>
      <c r="F375" s="217"/>
      <c r="G375" s="218">
        <v>2</v>
      </c>
      <c r="H375" s="218">
        <v>7795716</v>
      </c>
      <c r="I375" s="218">
        <v>367596</v>
      </c>
      <c r="J375" s="219" t="s">
        <v>184</v>
      </c>
    </row>
    <row r="376" spans="2:10">
      <c r="B376" s="216">
        <v>363</v>
      </c>
      <c r="C376" s="217" t="s">
        <v>106</v>
      </c>
      <c r="D376" s="217" t="s">
        <v>710</v>
      </c>
      <c r="E376" s="217" t="s">
        <v>1308</v>
      </c>
      <c r="F376" s="217">
        <v>2.8578000000000001</v>
      </c>
      <c r="G376" s="218">
        <v>243</v>
      </c>
      <c r="H376" s="218">
        <v>7770452</v>
      </c>
      <c r="I376" s="218">
        <v>370384</v>
      </c>
      <c r="J376" s="219" t="s">
        <v>184</v>
      </c>
    </row>
    <row r="377" spans="2:10">
      <c r="B377" s="216">
        <v>364</v>
      </c>
      <c r="C377" s="217" t="s">
        <v>106</v>
      </c>
      <c r="D377" s="217" t="s">
        <v>710</v>
      </c>
      <c r="E377" s="217" t="s">
        <v>1308</v>
      </c>
      <c r="F377" s="217"/>
      <c r="G377" s="218">
        <v>286</v>
      </c>
      <c r="H377" s="218">
        <v>7770452</v>
      </c>
      <c r="I377" s="218">
        <v>370384</v>
      </c>
      <c r="J377" s="219" t="s">
        <v>184</v>
      </c>
    </row>
    <row r="378" spans="2:10">
      <c r="B378" s="216">
        <v>365</v>
      </c>
      <c r="C378" s="217" t="s">
        <v>106</v>
      </c>
      <c r="D378" s="217" t="s">
        <v>710</v>
      </c>
      <c r="E378" s="217" t="s">
        <v>1308</v>
      </c>
      <c r="F378" s="217"/>
      <c r="G378" s="218">
        <v>286</v>
      </c>
      <c r="H378" s="218">
        <v>7770452</v>
      </c>
      <c r="I378" s="218">
        <v>370384</v>
      </c>
      <c r="J378" s="219" t="s">
        <v>184</v>
      </c>
    </row>
    <row r="379" spans="2:10">
      <c r="B379" s="216">
        <v>366</v>
      </c>
      <c r="C379" s="217" t="s">
        <v>106</v>
      </c>
      <c r="D379" s="217" t="s">
        <v>710</v>
      </c>
      <c r="E379" s="217" t="s">
        <v>1308</v>
      </c>
      <c r="F379" s="217"/>
      <c r="G379" s="218">
        <v>74</v>
      </c>
      <c r="H379" s="218">
        <v>7770452</v>
      </c>
      <c r="I379" s="218">
        <v>370384</v>
      </c>
      <c r="J379" s="219" t="s">
        <v>184</v>
      </c>
    </row>
    <row r="380" spans="2:10">
      <c r="B380" s="216">
        <v>367</v>
      </c>
      <c r="C380" s="217" t="s">
        <v>106</v>
      </c>
      <c r="D380" s="217" t="s">
        <v>710</v>
      </c>
      <c r="E380" s="217" t="s">
        <v>1308</v>
      </c>
      <c r="F380" s="217"/>
      <c r="G380" s="218">
        <v>274</v>
      </c>
      <c r="H380" s="218">
        <v>7770452</v>
      </c>
      <c r="I380" s="218">
        <v>370384</v>
      </c>
      <c r="J380" s="219" t="s">
        <v>184</v>
      </c>
    </row>
    <row r="381" spans="2:10">
      <c r="B381" s="216">
        <v>368</v>
      </c>
      <c r="C381" s="217" t="s">
        <v>106</v>
      </c>
      <c r="D381" s="217" t="s">
        <v>710</v>
      </c>
      <c r="E381" s="217" t="s">
        <v>1308</v>
      </c>
      <c r="F381" s="217"/>
      <c r="G381" s="218">
        <v>65</v>
      </c>
      <c r="H381" s="218">
        <v>7770452</v>
      </c>
      <c r="I381" s="218">
        <v>370384</v>
      </c>
      <c r="J381" s="219" t="s">
        <v>184</v>
      </c>
    </row>
    <row r="382" spans="2:10">
      <c r="B382" s="216">
        <v>369</v>
      </c>
      <c r="C382" s="217" t="s">
        <v>106</v>
      </c>
      <c r="D382" s="217" t="s">
        <v>710</v>
      </c>
      <c r="E382" s="217" t="s">
        <v>1308</v>
      </c>
      <c r="F382" s="217"/>
      <c r="G382" s="218">
        <v>53</v>
      </c>
      <c r="H382" s="218">
        <v>7770452</v>
      </c>
      <c r="I382" s="218">
        <v>370384</v>
      </c>
      <c r="J382" s="219" t="s">
        <v>184</v>
      </c>
    </row>
    <row r="383" spans="2:10">
      <c r="B383" s="216">
        <v>370</v>
      </c>
      <c r="C383" s="217" t="s">
        <v>106</v>
      </c>
      <c r="D383" s="217" t="s">
        <v>710</v>
      </c>
      <c r="E383" s="217" t="s">
        <v>1308</v>
      </c>
      <c r="F383" s="217"/>
      <c r="G383" s="218">
        <v>9</v>
      </c>
      <c r="H383" s="218">
        <v>7770452</v>
      </c>
      <c r="I383" s="218">
        <v>370384</v>
      </c>
      <c r="J383" s="219" t="s">
        <v>184</v>
      </c>
    </row>
    <row r="384" spans="2:10">
      <c r="B384" s="216">
        <v>371</v>
      </c>
      <c r="C384" s="217" t="s">
        <v>106</v>
      </c>
      <c r="D384" s="217" t="s">
        <v>745</v>
      </c>
      <c r="E384" s="217" t="s">
        <v>1309</v>
      </c>
      <c r="F384" s="217">
        <v>2.5745</v>
      </c>
      <c r="G384" s="218">
        <v>138</v>
      </c>
      <c r="H384" s="218">
        <v>7768488</v>
      </c>
      <c r="I384" s="218">
        <v>368602</v>
      </c>
      <c r="J384" s="219" t="s">
        <v>184</v>
      </c>
    </row>
    <row r="385" spans="2:10">
      <c r="B385" s="216">
        <v>372</v>
      </c>
      <c r="C385" s="217" t="s">
        <v>106</v>
      </c>
      <c r="D385" s="217" t="s">
        <v>745</v>
      </c>
      <c r="E385" s="217" t="s">
        <v>1309</v>
      </c>
      <c r="F385" s="217"/>
      <c r="G385" s="218">
        <v>163</v>
      </c>
      <c r="H385" s="218">
        <v>7768488</v>
      </c>
      <c r="I385" s="218">
        <v>368602</v>
      </c>
      <c r="J385" s="219" t="s">
        <v>184</v>
      </c>
    </row>
    <row r="386" spans="2:10">
      <c r="B386" s="216">
        <v>373</v>
      </c>
      <c r="C386" s="217" t="s">
        <v>106</v>
      </c>
      <c r="D386" s="217" t="s">
        <v>745</v>
      </c>
      <c r="E386" s="217" t="s">
        <v>1309</v>
      </c>
      <c r="F386" s="217"/>
      <c r="G386" s="218">
        <v>150</v>
      </c>
      <c r="H386" s="218">
        <v>7768488</v>
      </c>
      <c r="I386" s="218">
        <v>368602</v>
      </c>
      <c r="J386" s="219" t="s">
        <v>184</v>
      </c>
    </row>
    <row r="387" spans="2:10">
      <c r="B387" s="216">
        <v>374</v>
      </c>
      <c r="C387" s="217" t="s">
        <v>106</v>
      </c>
      <c r="D387" s="217" t="s">
        <v>745</v>
      </c>
      <c r="E387" s="217" t="s">
        <v>1309</v>
      </c>
      <c r="F387" s="217"/>
      <c r="G387" s="218">
        <v>85</v>
      </c>
      <c r="H387" s="218">
        <v>7768488</v>
      </c>
      <c r="I387" s="218">
        <v>368602</v>
      </c>
      <c r="J387" s="219" t="s">
        <v>184</v>
      </c>
    </row>
    <row r="388" spans="2:10">
      <c r="B388" s="216">
        <v>375</v>
      </c>
      <c r="C388" s="217" t="s">
        <v>106</v>
      </c>
      <c r="D388" s="217" t="s">
        <v>745</v>
      </c>
      <c r="E388" s="217" t="s">
        <v>1309</v>
      </c>
      <c r="F388" s="217"/>
      <c r="G388" s="218">
        <v>42</v>
      </c>
      <c r="H388" s="218">
        <v>7768488</v>
      </c>
      <c r="I388" s="218">
        <v>368602</v>
      </c>
      <c r="J388" s="219" t="s">
        <v>184</v>
      </c>
    </row>
    <row r="389" spans="2:10">
      <c r="B389" s="216">
        <v>376</v>
      </c>
      <c r="C389" s="217" t="s">
        <v>106</v>
      </c>
      <c r="D389" s="217" t="s">
        <v>745</v>
      </c>
      <c r="E389" s="217" t="s">
        <v>1309</v>
      </c>
      <c r="F389" s="217"/>
      <c r="G389" s="218">
        <v>80</v>
      </c>
      <c r="H389" s="218">
        <v>7768488</v>
      </c>
      <c r="I389" s="218">
        <v>368602</v>
      </c>
      <c r="J389" s="219" t="s">
        <v>184</v>
      </c>
    </row>
    <row r="390" spans="2:10">
      <c r="B390" s="216">
        <v>377</v>
      </c>
      <c r="C390" s="217" t="s">
        <v>106</v>
      </c>
      <c r="D390" s="217" t="s">
        <v>1155</v>
      </c>
      <c r="E390" s="217" t="s">
        <v>1310</v>
      </c>
      <c r="F390" s="217">
        <v>62.003799999999998</v>
      </c>
      <c r="G390" s="218">
        <v>209</v>
      </c>
      <c r="H390" s="218">
        <v>7791402</v>
      </c>
      <c r="I390" s="218">
        <v>353269</v>
      </c>
      <c r="J390" s="219" t="s">
        <v>184</v>
      </c>
    </row>
    <row r="391" spans="2:10">
      <c r="B391" s="216">
        <v>378</v>
      </c>
      <c r="C391" s="217" t="s">
        <v>106</v>
      </c>
      <c r="D391" s="217" t="s">
        <v>1155</v>
      </c>
      <c r="E391" s="217" t="s">
        <v>1310</v>
      </c>
      <c r="F391" s="217"/>
      <c r="G391" s="218">
        <v>776</v>
      </c>
      <c r="H391" s="218">
        <v>7791402</v>
      </c>
      <c r="I391" s="218">
        <v>353269</v>
      </c>
      <c r="J391" s="219" t="s">
        <v>184</v>
      </c>
    </row>
    <row r="392" spans="2:10">
      <c r="B392" s="216">
        <v>379</v>
      </c>
      <c r="C392" s="217" t="s">
        <v>106</v>
      </c>
      <c r="D392" s="217" t="s">
        <v>1155</v>
      </c>
      <c r="E392" s="217" t="s">
        <v>1310</v>
      </c>
      <c r="F392" s="217"/>
      <c r="G392" s="218">
        <v>1256</v>
      </c>
      <c r="H392" s="218">
        <v>7791402</v>
      </c>
      <c r="I392" s="218">
        <v>353269</v>
      </c>
      <c r="J392" s="219" t="s">
        <v>184</v>
      </c>
    </row>
    <row r="393" spans="2:10">
      <c r="B393" s="216">
        <v>380</v>
      </c>
      <c r="C393" s="217" t="s">
        <v>106</v>
      </c>
      <c r="D393" s="217" t="s">
        <v>1155</v>
      </c>
      <c r="E393" s="217" t="s">
        <v>1310</v>
      </c>
      <c r="F393" s="217"/>
      <c r="G393" s="218">
        <v>865</v>
      </c>
      <c r="H393" s="218">
        <v>7791402</v>
      </c>
      <c r="I393" s="218">
        <v>353269</v>
      </c>
      <c r="J393" s="219" t="s">
        <v>184</v>
      </c>
    </row>
    <row r="394" spans="2:10">
      <c r="B394" s="216">
        <v>381</v>
      </c>
      <c r="C394" s="217" t="s">
        <v>106</v>
      </c>
      <c r="D394" s="217" t="s">
        <v>1155</v>
      </c>
      <c r="E394" s="217" t="s">
        <v>1310</v>
      </c>
      <c r="F394" s="217"/>
      <c r="G394" s="218">
        <v>816</v>
      </c>
      <c r="H394" s="218">
        <v>7791402</v>
      </c>
      <c r="I394" s="218">
        <v>353269</v>
      </c>
      <c r="J394" s="219" t="s">
        <v>184</v>
      </c>
    </row>
    <row r="395" spans="2:10">
      <c r="B395" s="216">
        <v>382</v>
      </c>
      <c r="C395" s="217" t="s">
        <v>106</v>
      </c>
      <c r="D395" s="217" t="s">
        <v>1155</v>
      </c>
      <c r="E395" s="217" t="s">
        <v>1310</v>
      </c>
      <c r="F395" s="217"/>
      <c r="G395" s="218">
        <v>840</v>
      </c>
      <c r="H395" s="218">
        <v>7791402</v>
      </c>
      <c r="I395" s="218">
        <v>353269</v>
      </c>
      <c r="J395" s="219" t="s">
        <v>184</v>
      </c>
    </row>
    <row r="396" spans="2:10">
      <c r="B396" s="216">
        <v>383</v>
      </c>
      <c r="C396" s="217" t="s">
        <v>106</v>
      </c>
      <c r="D396" s="217" t="s">
        <v>1155</v>
      </c>
      <c r="E396" s="217" t="s">
        <v>1310</v>
      </c>
      <c r="F396" s="217"/>
      <c r="G396" s="218">
        <v>1351</v>
      </c>
      <c r="H396" s="218">
        <v>7791402</v>
      </c>
      <c r="I396" s="218">
        <v>353269</v>
      </c>
      <c r="J396" s="219" t="s">
        <v>184</v>
      </c>
    </row>
    <row r="397" spans="2:10">
      <c r="B397" s="216">
        <v>384</v>
      </c>
      <c r="C397" s="217" t="s">
        <v>106</v>
      </c>
      <c r="D397" s="217" t="s">
        <v>1155</v>
      </c>
      <c r="E397" s="217" t="s">
        <v>1310</v>
      </c>
      <c r="F397" s="217"/>
      <c r="G397" s="218">
        <v>1227</v>
      </c>
      <c r="H397" s="218">
        <v>7791402</v>
      </c>
      <c r="I397" s="218">
        <v>353269</v>
      </c>
      <c r="J397" s="219" t="s">
        <v>184</v>
      </c>
    </row>
    <row r="398" spans="2:10">
      <c r="B398" s="216">
        <v>385</v>
      </c>
      <c r="C398" s="217" t="s">
        <v>106</v>
      </c>
      <c r="D398" s="217" t="s">
        <v>1155</v>
      </c>
      <c r="E398" s="217" t="s">
        <v>1310</v>
      </c>
      <c r="F398" s="217"/>
      <c r="G398" s="218">
        <v>1534</v>
      </c>
      <c r="H398" s="218">
        <v>7791402</v>
      </c>
      <c r="I398" s="218">
        <v>353269</v>
      </c>
      <c r="J398" s="219" t="s">
        <v>184</v>
      </c>
    </row>
    <row r="399" spans="2:10">
      <c r="B399" s="216">
        <v>386</v>
      </c>
      <c r="C399" s="217" t="s">
        <v>106</v>
      </c>
      <c r="D399" s="217" t="s">
        <v>1155</v>
      </c>
      <c r="E399" s="217" t="s">
        <v>1310</v>
      </c>
      <c r="F399" s="217"/>
      <c r="G399" s="218">
        <v>1450</v>
      </c>
      <c r="H399" s="218">
        <v>7791402</v>
      </c>
      <c r="I399" s="218">
        <v>353269</v>
      </c>
      <c r="J399" s="219" t="s">
        <v>184</v>
      </c>
    </row>
    <row r="400" spans="2:10">
      <c r="B400" s="216">
        <v>387</v>
      </c>
      <c r="C400" s="217" t="s">
        <v>106</v>
      </c>
      <c r="D400" s="217" t="s">
        <v>1155</v>
      </c>
      <c r="E400" s="217" t="s">
        <v>1310</v>
      </c>
      <c r="F400" s="217"/>
      <c r="G400" s="218">
        <v>1543</v>
      </c>
      <c r="H400" s="218">
        <v>7791402</v>
      </c>
      <c r="I400" s="218">
        <v>353269</v>
      </c>
      <c r="J400" s="219" t="s">
        <v>184</v>
      </c>
    </row>
    <row r="401" spans="2:10">
      <c r="B401" s="216">
        <v>388</v>
      </c>
      <c r="C401" s="217" t="s">
        <v>106</v>
      </c>
      <c r="D401" s="217" t="s">
        <v>1155</v>
      </c>
      <c r="E401" s="217" t="s">
        <v>1310</v>
      </c>
      <c r="F401" s="217"/>
      <c r="G401" s="218">
        <v>1432</v>
      </c>
      <c r="H401" s="218">
        <v>7791402</v>
      </c>
      <c r="I401" s="218">
        <v>353269</v>
      </c>
      <c r="J401" s="219" t="s">
        <v>184</v>
      </c>
    </row>
    <row r="402" spans="2:10">
      <c r="B402" s="216">
        <v>389</v>
      </c>
      <c r="C402" s="217" t="s">
        <v>106</v>
      </c>
      <c r="D402" s="217" t="s">
        <v>1155</v>
      </c>
      <c r="E402" s="217" t="s">
        <v>1310</v>
      </c>
      <c r="F402" s="217"/>
      <c r="G402" s="218">
        <v>1424</v>
      </c>
      <c r="H402" s="218">
        <v>7791402</v>
      </c>
      <c r="I402" s="218">
        <v>353269</v>
      </c>
      <c r="J402" s="219" t="s">
        <v>184</v>
      </c>
    </row>
    <row r="403" spans="2:10">
      <c r="B403" s="216">
        <v>390</v>
      </c>
      <c r="C403" s="217" t="s">
        <v>106</v>
      </c>
      <c r="D403" s="217" t="s">
        <v>1155</v>
      </c>
      <c r="E403" s="217" t="s">
        <v>1310</v>
      </c>
      <c r="F403" s="217"/>
      <c r="G403" s="218">
        <v>1421</v>
      </c>
      <c r="H403" s="218">
        <v>7791402</v>
      </c>
      <c r="I403" s="218">
        <v>353269</v>
      </c>
      <c r="J403" s="219" t="s">
        <v>184</v>
      </c>
    </row>
    <row r="404" spans="2:10">
      <c r="B404" s="216">
        <v>391</v>
      </c>
      <c r="C404" s="217" t="s">
        <v>106</v>
      </c>
      <c r="D404" s="217" t="s">
        <v>1155</v>
      </c>
      <c r="E404" s="217" t="s">
        <v>1310</v>
      </c>
      <c r="F404" s="217"/>
      <c r="G404" s="218">
        <v>939</v>
      </c>
      <c r="H404" s="218">
        <v>7791402</v>
      </c>
      <c r="I404" s="218">
        <v>353269</v>
      </c>
      <c r="J404" s="219" t="s">
        <v>184</v>
      </c>
    </row>
    <row r="405" spans="2:10">
      <c r="B405" s="216">
        <v>392</v>
      </c>
      <c r="C405" s="217" t="s">
        <v>106</v>
      </c>
      <c r="D405" s="217" t="s">
        <v>1155</v>
      </c>
      <c r="E405" s="217" t="s">
        <v>1310</v>
      </c>
      <c r="F405" s="217"/>
      <c r="G405" s="218">
        <v>1385</v>
      </c>
      <c r="H405" s="218">
        <v>7791402</v>
      </c>
      <c r="I405" s="218">
        <v>353269</v>
      </c>
      <c r="J405" s="219" t="s">
        <v>184</v>
      </c>
    </row>
    <row r="406" spans="2:10">
      <c r="B406" s="216">
        <v>393</v>
      </c>
      <c r="C406" s="217" t="s">
        <v>106</v>
      </c>
      <c r="D406" s="217" t="s">
        <v>1155</v>
      </c>
      <c r="E406" s="217" t="s">
        <v>1310</v>
      </c>
      <c r="F406" s="217"/>
      <c r="G406" s="218">
        <v>382</v>
      </c>
      <c r="H406" s="218">
        <v>7791402</v>
      </c>
      <c r="I406" s="218">
        <v>353269</v>
      </c>
      <c r="J406" s="219" t="s">
        <v>184</v>
      </c>
    </row>
    <row r="407" spans="2:10">
      <c r="B407" s="216">
        <v>394</v>
      </c>
      <c r="C407" s="217" t="s">
        <v>106</v>
      </c>
      <c r="D407" s="217" t="s">
        <v>1155</v>
      </c>
      <c r="E407" s="217" t="s">
        <v>1310</v>
      </c>
      <c r="F407" s="217"/>
      <c r="G407" s="218">
        <v>515</v>
      </c>
      <c r="H407" s="218">
        <v>7791402</v>
      </c>
      <c r="I407" s="218">
        <v>353269</v>
      </c>
      <c r="J407" s="219" t="s">
        <v>184</v>
      </c>
    </row>
    <row r="408" spans="2:10">
      <c r="B408" s="216">
        <v>395</v>
      </c>
      <c r="C408" s="217" t="s">
        <v>106</v>
      </c>
      <c r="D408" s="217" t="s">
        <v>1155</v>
      </c>
      <c r="E408" s="217" t="s">
        <v>1310</v>
      </c>
      <c r="F408" s="217"/>
      <c r="G408" s="218">
        <v>303</v>
      </c>
      <c r="H408" s="218">
        <v>7791402</v>
      </c>
      <c r="I408" s="218">
        <v>353269</v>
      </c>
      <c r="J408" s="219" t="s">
        <v>184</v>
      </c>
    </row>
    <row r="409" spans="2:10">
      <c r="B409" s="216">
        <v>396</v>
      </c>
      <c r="C409" s="217" t="s">
        <v>106</v>
      </c>
      <c r="D409" s="217" t="s">
        <v>1155</v>
      </c>
      <c r="E409" s="217" t="s">
        <v>1310</v>
      </c>
      <c r="F409" s="217"/>
      <c r="G409" s="218">
        <v>225</v>
      </c>
      <c r="H409" s="218">
        <v>7791402</v>
      </c>
      <c r="I409" s="218">
        <v>353269</v>
      </c>
      <c r="J409" s="219" t="s">
        <v>184</v>
      </c>
    </row>
    <row r="410" spans="2:10">
      <c r="B410" s="216">
        <v>397</v>
      </c>
      <c r="C410" s="217" t="s">
        <v>106</v>
      </c>
      <c r="D410" s="217" t="s">
        <v>1155</v>
      </c>
      <c r="E410" s="217" t="s">
        <v>1310</v>
      </c>
      <c r="F410" s="217"/>
      <c r="G410" s="218">
        <v>152</v>
      </c>
      <c r="H410" s="218">
        <v>7791402</v>
      </c>
      <c r="I410" s="218">
        <v>353269</v>
      </c>
      <c r="J410" s="219" t="s">
        <v>184</v>
      </c>
    </row>
    <row r="411" spans="2:10">
      <c r="B411" s="216">
        <v>398</v>
      </c>
      <c r="C411" s="217" t="s">
        <v>106</v>
      </c>
      <c r="D411" s="217" t="s">
        <v>787</v>
      </c>
      <c r="E411" s="217" t="s">
        <v>1311</v>
      </c>
      <c r="F411" s="217">
        <v>18.179200000000002</v>
      </c>
      <c r="G411" s="218">
        <v>258</v>
      </c>
      <c r="H411" s="218">
        <v>7796608</v>
      </c>
      <c r="I411" s="218">
        <v>335259</v>
      </c>
      <c r="J411" s="219" t="s">
        <v>184</v>
      </c>
    </row>
    <row r="412" spans="2:10">
      <c r="B412" s="216">
        <v>399</v>
      </c>
      <c r="C412" s="217" t="s">
        <v>106</v>
      </c>
      <c r="D412" s="217" t="s">
        <v>787</v>
      </c>
      <c r="E412" s="217" t="s">
        <v>1311</v>
      </c>
      <c r="F412" s="217"/>
      <c r="G412" s="218">
        <v>617</v>
      </c>
      <c r="H412" s="218">
        <v>7796608</v>
      </c>
      <c r="I412" s="218">
        <v>335259</v>
      </c>
      <c r="J412" s="219" t="s">
        <v>184</v>
      </c>
    </row>
    <row r="413" spans="2:10">
      <c r="B413" s="216">
        <v>400</v>
      </c>
      <c r="C413" s="217" t="s">
        <v>106</v>
      </c>
      <c r="D413" s="217" t="s">
        <v>787</v>
      </c>
      <c r="E413" s="217" t="s">
        <v>1311</v>
      </c>
      <c r="F413" s="217"/>
      <c r="G413" s="218">
        <v>586</v>
      </c>
      <c r="H413" s="218">
        <v>7796608</v>
      </c>
      <c r="I413" s="218">
        <v>335259</v>
      </c>
      <c r="J413" s="219" t="s">
        <v>184</v>
      </c>
    </row>
    <row r="414" spans="2:10">
      <c r="B414" s="216">
        <v>401</v>
      </c>
      <c r="C414" s="217" t="s">
        <v>106</v>
      </c>
      <c r="D414" s="217" t="s">
        <v>787</v>
      </c>
      <c r="E414" s="217" t="s">
        <v>1311</v>
      </c>
      <c r="F414" s="217"/>
      <c r="G414" s="218">
        <v>556</v>
      </c>
      <c r="H414" s="218">
        <v>7796608</v>
      </c>
      <c r="I414" s="218">
        <v>335259</v>
      </c>
      <c r="J414" s="219" t="s">
        <v>184</v>
      </c>
    </row>
    <row r="415" spans="2:10">
      <c r="B415" s="216">
        <v>402</v>
      </c>
      <c r="C415" s="217" t="s">
        <v>106</v>
      </c>
      <c r="D415" s="217" t="s">
        <v>787</v>
      </c>
      <c r="E415" s="217" t="s">
        <v>1311</v>
      </c>
      <c r="F415" s="217"/>
      <c r="G415" s="218">
        <v>546</v>
      </c>
      <c r="H415" s="218">
        <v>7796608</v>
      </c>
      <c r="I415" s="218">
        <v>335259</v>
      </c>
      <c r="J415" s="219" t="s">
        <v>184</v>
      </c>
    </row>
    <row r="416" spans="2:10">
      <c r="B416" s="216">
        <v>403</v>
      </c>
      <c r="C416" s="217" t="s">
        <v>106</v>
      </c>
      <c r="D416" s="217" t="s">
        <v>787</v>
      </c>
      <c r="E416" s="217" t="s">
        <v>1311</v>
      </c>
      <c r="F416" s="217"/>
      <c r="G416" s="218">
        <v>621</v>
      </c>
      <c r="H416" s="218">
        <v>7796608</v>
      </c>
      <c r="I416" s="218">
        <v>335259</v>
      </c>
      <c r="J416" s="219" t="s">
        <v>184</v>
      </c>
    </row>
    <row r="417" spans="2:10">
      <c r="B417" s="216">
        <v>404</v>
      </c>
      <c r="C417" s="217" t="s">
        <v>106</v>
      </c>
      <c r="D417" s="217" t="s">
        <v>787</v>
      </c>
      <c r="E417" s="217" t="s">
        <v>1311</v>
      </c>
      <c r="F417" s="217"/>
      <c r="G417" s="218">
        <v>455</v>
      </c>
      <c r="H417" s="218">
        <v>7796608</v>
      </c>
      <c r="I417" s="218">
        <v>335259</v>
      </c>
      <c r="J417" s="219" t="s">
        <v>184</v>
      </c>
    </row>
    <row r="418" spans="2:10">
      <c r="B418" s="216">
        <v>405</v>
      </c>
      <c r="C418" s="217" t="s">
        <v>106</v>
      </c>
      <c r="D418" s="217" t="s">
        <v>787</v>
      </c>
      <c r="E418" s="217" t="s">
        <v>1311</v>
      </c>
      <c r="F418" s="217"/>
      <c r="G418" s="218">
        <v>401</v>
      </c>
      <c r="H418" s="218">
        <v>7796608</v>
      </c>
      <c r="I418" s="218">
        <v>335259</v>
      </c>
      <c r="J418" s="219" t="s">
        <v>184</v>
      </c>
    </row>
    <row r="419" spans="2:10">
      <c r="B419" s="216">
        <v>406</v>
      </c>
      <c r="C419" s="217" t="s">
        <v>106</v>
      </c>
      <c r="D419" s="217" t="s">
        <v>787</v>
      </c>
      <c r="E419" s="217" t="s">
        <v>1311</v>
      </c>
      <c r="F419" s="217"/>
      <c r="G419" s="218">
        <v>426</v>
      </c>
      <c r="H419" s="218">
        <v>7796608</v>
      </c>
      <c r="I419" s="218">
        <v>335259</v>
      </c>
      <c r="J419" s="219" t="s">
        <v>184</v>
      </c>
    </row>
    <row r="420" spans="2:10">
      <c r="B420" s="216">
        <v>407</v>
      </c>
      <c r="C420" s="217" t="s">
        <v>106</v>
      </c>
      <c r="D420" s="217" t="s">
        <v>787</v>
      </c>
      <c r="E420" s="217" t="s">
        <v>1311</v>
      </c>
      <c r="F420" s="217"/>
      <c r="G420" s="218">
        <v>366</v>
      </c>
      <c r="H420" s="218">
        <v>7796608</v>
      </c>
      <c r="I420" s="218">
        <v>335259</v>
      </c>
      <c r="J420" s="219" t="s">
        <v>184</v>
      </c>
    </row>
    <row r="421" spans="2:10">
      <c r="B421" s="216">
        <v>408</v>
      </c>
      <c r="C421" s="217" t="s">
        <v>106</v>
      </c>
      <c r="D421" s="217" t="s">
        <v>787</v>
      </c>
      <c r="E421" s="217" t="s">
        <v>1311</v>
      </c>
      <c r="F421" s="217"/>
      <c r="G421" s="218">
        <v>336</v>
      </c>
      <c r="H421" s="218">
        <v>7796608</v>
      </c>
      <c r="I421" s="218">
        <v>335259</v>
      </c>
      <c r="J421" s="219" t="s">
        <v>184</v>
      </c>
    </row>
    <row r="422" spans="2:10">
      <c r="B422" s="216">
        <v>409</v>
      </c>
      <c r="C422" s="217" t="s">
        <v>106</v>
      </c>
      <c r="D422" s="217" t="s">
        <v>787</v>
      </c>
      <c r="E422" s="217" t="s">
        <v>1311</v>
      </c>
      <c r="F422" s="217"/>
      <c r="G422" s="218">
        <v>386</v>
      </c>
      <c r="H422" s="218">
        <v>7796608</v>
      </c>
      <c r="I422" s="218">
        <v>335259</v>
      </c>
      <c r="J422" s="219" t="s">
        <v>184</v>
      </c>
    </row>
    <row r="423" spans="2:10">
      <c r="B423" s="216">
        <v>410</v>
      </c>
      <c r="C423" s="217" t="s">
        <v>106</v>
      </c>
      <c r="D423" s="217" t="s">
        <v>789</v>
      </c>
      <c r="E423" s="217" t="s">
        <v>1313</v>
      </c>
      <c r="F423" s="217">
        <v>7.1029</v>
      </c>
      <c r="G423" s="218">
        <v>419</v>
      </c>
      <c r="H423" s="218">
        <v>7797953</v>
      </c>
      <c r="I423" s="218">
        <v>334795</v>
      </c>
      <c r="J423" s="219" t="s">
        <v>184</v>
      </c>
    </row>
    <row r="424" spans="2:10">
      <c r="B424" s="216">
        <v>411</v>
      </c>
      <c r="C424" s="217" t="s">
        <v>106</v>
      </c>
      <c r="D424" s="217" t="s">
        <v>789</v>
      </c>
      <c r="E424" s="217" t="s">
        <v>1313</v>
      </c>
      <c r="F424" s="217"/>
      <c r="G424" s="218">
        <v>367</v>
      </c>
      <c r="H424" s="218">
        <v>7797953</v>
      </c>
      <c r="I424" s="218">
        <v>334795</v>
      </c>
      <c r="J424" s="219" t="s">
        <v>184</v>
      </c>
    </row>
    <row r="425" spans="2:10">
      <c r="B425" s="216">
        <v>412</v>
      </c>
      <c r="C425" s="217" t="s">
        <v>106</v>
      </c>
      <c r="D425" s="217" t="s">
        <v>789</v>
      </c>
      <c r="E425" s="217" t="s">
        <v>1313</v>
      </c>
      <c r="F425" s="217"/>
      <c r="G425" s="218">
        <v>162</v>
      </c>
      <c r="H425" s="218">
        <v>7797953</v>
      </c>
      <c r="I425" s="218">
        <v>334795</v>
      </c>
      <c r="J425" s="219" t="s">
        <v>184</v>
      </c>
    </row>
    <row r="426" spans="2:10">
      <c r="B426" s="216">
        <v>413</v>
      </c>
      <c r="C426" s="217" t="s">
        <v>106</v>
      </c>
      <c r="D426" s="217" t="s">
        <v>789</v>
      </c>
      <c r="E426" s="217" t="s">
        <v>1313</v>
      </c>
      <c r="F426" s="217"/>
      <c r="G426" s="218">
        <v>263</v>
      </c>
      <c r="H426" s="218">
        <v>7797953</v>
      </c>
      <c r="I426" s="218">
        <v>334795</v>
      </c>
      <c r="J426" s="219" t="s">
        <v>184</v>
      </c>
    </row>
    <row r="427" spans="2:10">
      <c r="B427" s="216">
        <v>414</v>
      </c>
      <c r="C427" s="217" t="s">
        <v>106</v>
      </c>
      <c r="D427" s="217" t="s">
        <v>845</v>
      </c>
      <c r="E427" s="217" t="s">
        <v>1314</v>
      </c>
      <c r="F427" s="217">
        <v>14.440200000000001</v>
      </c>
      <c r="G427" s="218">
        <v>15</v>
      </c>
      <c r="H427" s="218">
        <v>7783261</v>
      </c>
      <c r="I427" s="218">
        <v>337369</v>
      </c>
      <c r="J427" s="219" t="s">
        <v>184</v>
      </c>
    </row>
    <row r="428" spans="2:10">
      <c r="B428" s="216">
        <v>415</v>
      </c>
      <c r="C428" s="217" t="s">
        <v>106</v>
      </c>
      <c r="D428" s="217" t="s">
        <v>845</v>
      </c>
      <c r="E428" s="217" t="s">
        <v>1314</v>
      </c>
      <c r="F428" s="217"/>
      <c r="G428" s="218">
        <v>191</v>
      </c>
      <c r="H428" s="218">
        <v>7783261</v>
      </c>
      <c r="I428" s="218">
        <v>337369</v>
      </c>
      <c r="J428" s="219" t="s">
        <v>184</v>
      </c>
    </row>
    <row r="429" spans="2:10">
      <c r="B429" s="216">
        <v>416</v>
      </c>
      <c r="C429" s="217" t="s">
        <v>106</v>
      </c>
      <c r="D429" s="217" t="s">
        <v>845</v>
      </c>
      <c r="E429" s="217" t="s">
        <v>1314</v>
      </c>
      <c r="F429" s="217"/>
      <c r="G429" s="218">
        <v>377</v>
      </c>
      <c r="H429" s="218">
        <v>7783261</v>
      </c>
      <c r="I429" s="218">
        <v>337369</v>
      </c>
      <c r="J429" s="219" t="s">
        <v>184</v>
      </c>
    </row>
    <row r="430" spans="2:10">
      <c r="B430" s="216">
        <v>417</v>
      </c>
      <c r="C430" s="217" t="s">
        <v>106</v>
      </c>
      <c r="D430" s="217" t="s">
        <v>845</v>
      </c>
      <c r="E430" s="217" t="s">
        <v>1314</v>
      </c>
      <c r="F430" s="217"/>
      <c r="G430" s="218">
        <v>388</v>
      </c>
      <c r="H430" s="218">
        <v>7783261</v>
      </c>
      <c r="I430" s="218">
        <v>337369</v>
      </c>
      <c r="J430" s="219" t="s">
        <v>184</v>
      </c>
    </row>
    <row r="431" spans="2:10">
      <c r="B431" s="216">
        <v>418</v>
      </c>
      <c r="C431" s="217" t="s">
        <v>106</v>
      </c>
      <c r="D431" s="217" t="s">
        <v>845</v>
      </c>
      <c r="E431" s="217" t="s">
        <v>1314</v>
      </c>
      <c r="F431" s="217"/>
      <c r="G431" s="218">
        <v>385</v>
      </c>
      <c r="H431" s="218">
        <v>7783261</v>
      </c>
      <c r="I431" s="218">
        <v>337369</v>
      </c>
      <c r="J431" s="219" t="s">
        <v>184</v>
      </c>
    </row>
    <row r="432" spans="2:10">
      <c r="B432" s="216">
        <v>419</v>
      </c>
      <c r="C432" s="217" t="s">
        <v>106</v>
      </c>
      <c r="D432" s="217" t="s">
        <v>845</v>
      </c>
      <c r="E432" s="217" t="s">
        <v>1314</v>
      </c>
      <c r="F432" s="217"/>
      <c r="G432" s="218">
        <v>383</v>
      </c>
      <c r="H432" s="218">
        <v>7783261</v>
      </c>
      <c r="I432" s="218">
        <v>337369</v>
      </c>
      <c r="J432" s="219" t="s">
        <v>184</v>
      </c>
    </row>
    <row r="433" spans="2:10">
      <c r="B433" s="216">
        <v>420</v>
      </c>
      <c r="C433" s="217" t="s">
        <v>106</v>
      </c>
      <c r="D433" s="217" t="s">
        <v>845</v>
      </c>
      <c r="E433" s="217" t="s">
        <v>1314</v>
      </c>
      <c r="F433" s="217"/>
      <c r="G433" s="218">
        <v>386</v>
      </c>
      <c r="H433" s="218">
        <v>7783261</v>
      </c>
      <c r="I433" s="218">
        <v>337369</v>
      </c>
      <c r="J433" s="219" t="s">
        <v>184</v>
      </c>
    </row>
    <row r="434" spans="2:10">
      <c r="B434" s="216">
        <v>421</v>
      </c>
      <c r="C434" s="217" t="s">
        <v>106</v>
      </c>
      <c r="D434" s="217" t="s">
        <v>845</v>
      </c>
      <c r="E434" s="217" t="s">
        <v>1314</v>
      </c>
      <c r="F434" s="217"/>
      <c r="G434" s="218">
        <v>406</v>
      </c>
      <c r="H434" s="218">
        <v>7783261</v>
      </c>
      <c r="I434" s="218">
        <v>337369</v>
      </c>
      <c r="J434" s="219" t="s">
        <v>184</v>
      </c>
    </row>
    <row r="435" spans="2:10">
      <c r="B435" s="216">
        <v>422</v>
      </c>
      <c r="C435" s="217" t="s">
        <v>106</v>
      </c>
      <c r="D435" s="217" t="s">
        <v>845</v>
      </c>
      <c r="E435" s="217" t="s">
        <v>1314</v>
      </c>
      <c r="F435" s="217"/>
      <c r="G435" s="218">
        <v>465</v>
      </c>
      <c r="H435" s="218">
        <v>7783261</v>
      </c>
      <c r="I435" s="218">
        <v>337369</v>
      </c>
      <c r="J435" s="219" t="s">
        <v>184</v>
      </c>
    </row>
    <row r="436" spans="2:10">
      <c r="B436" s="216">
        <v>423</v>
      </c>
      <c r="C436" s="217" t="s">
        <v>106</v>
      </c>
      <c r="D436" s="217" t="s">
        <v>845</v>
      </c>
      <c r="E436" s="217" t="s">
        <v>1314</v>
      </c>
      <c r="F436" s="217"/>
      <c r="G436" s="218">
        <v>195</v>
      </c>
      <c r="H436" s="218">
        <v>7783261</v>
      </c>
      <c r="I436" s="218">
        <v>337369</v>
      </c>
      <c r="J436" s="219" t="s">
        <v>184</v>
      </c>
    </row>
    <row r="437" spans="2:10">
      <c r="B437" s="216">
        <v>424</v>
      </c>
      <c r="C437" s="217" t="s">
        <v>106</v>
      </c>
      <c r="D437" s="217" t="s">
        <v>845</v>
      </c>
      <c r="E437" s="217" t="s">
        <v>1314</v>
      </c>
      <c r="F437" s="217"/>
      <c r="G437" s="218">
        <v>450</v>
      </c>
      <c r="H437" s="218">
        <v>7783261</v>
      </c>
      <c r="I437" s="218">
        <v>337369</v>
      </c>
      <c r="J437" s="219" t="s">
        <v>184</v>
      </c>
    </row>
    <row r="438" spans="2:10">
      <c r="B438" s="216">
        <v>425</v>
      </c>
      <c r="C438" s="217" t="s">
        <v>106</v>
      </c>
      <c r="D438" s="217" t="s">
        <v>845</v>
      </c>
      <c r="E438" s="217" t="s">
        <v>1314</v>
      </c>
      <c r="F438" s="217"/>
      <c r="G438" s="218">
        <v>19</v>
      </c>
      <c r="H438" s="218">
        <v>7783261</v>
      </c>
      <c r="I438" s="218">
        <v>337369</v>
      </c>
      <c r="J438" s="219" t="s">
        <v>184</v>
      </c>
    </row>
    <row r="439" spans="2:10">
      <c r="B439" s="216">
        <v>426</v>
      </c>
      <c r="C439" s="217" t="s">
        <v>106</v>
      </c>
      <c r="D439" s="217" t="s">
        <v>930</v>
      </c>
      <c r="E439" s="217" t="s">
        <v>1315</v>
      </c>
      <c r="F439" s="217">
        <v>30.2989</v>
      </c>
      <c r="G439" s="218">
        <v>17</v>
      </c>
      <c r="H439" s="218">
        <v>7790176</v>
      </c>
      <c r="I439" s="218">
        <v>356200</v>
      </c>
      <c r="J439" s="219" t="s">
        <v>184</v>
      </c>
    </row>
    <row r="440" spans="2:10">
      <c r="B440" s="216">
        <v>427</v>
      </c>
      <c r="C440" s="217" t="s">
        <v>106</v>
      </c>
      <c r="D440" s="217" t="s">
        <v>930</v>
      </c>
      <c r="E440" s="217" t="s">
        <v>1315</v>
      </c>
      <c r="F440" s="217"/>
      <c r="G440" s="218">
        <v>853</v>
      </c>
      <c r="H440" s="218">
        <v>7790176</v>
      </c>
      <c r="I440" s="218">
        <v>356200</v>
      </c>
      <c r="J440" s="219" t="s">
        <v>184</v>
      </c>
    </row>
    <row r="441" spans="2:10">
      <c r="B441" s="216">
        <v>428</v>
      </c>
      <c r="C441" s="217" t="s">
        <v>106</v>
      </c>
      <c r="D441" s="217" t="s">
        <v>930</v>
      </c>
      <c r="E441" s="217" t="s">
        <v>1315</v>
      </c>
      <c r="F441" s="217"/>
      <c r="G441" s="218">
        <v>762</v>
      </c>
      <c r="H441" s="218">
        <v>7790176</v>
      </c>
      <c r="I441" s="218">
        <v>356200</v>
      </c>
      <c r="J441" s="219" t="s">
        <v>184</v>
      </c>
    </row>
    <row r="442" spans="2:10">
      <c r="B442" s="216">
        <v>429</v>
      </c>
      <c r="C442" s="217" t="s">
        <v>106</v>
      </c>
      <c r="D442" s="217" t="s">
        <v>930</v>
      </c>
      <c r="E442" s="217" t="s">
        <v>1315</v>
      </c>
      <c r="F442" s="217"/>
      <c r="G442" s="218">
        <v>625</v>
      </c>
      <c r="H442" s="218">
        <v>7790176</v>
      </c>
      <c r="I442" s="218">
        <v>356200</v>
      </c>
      <c r="J442" s="219" t="s">
        <v>184</v>
      </c>
    </row>
    <row r="443" spans="2:10">
      <c r="B443" s="216">
        <v>430</v>
      </c>
      <c r="C443" s="217" t="s">
        <v>106</v>
      </c>
      <c r="D443" s="217" t="s">
        <v>930</v>
      </c>
      <c r="E443" s="217" t="s">
        <v>1315</v>
      </c>
      <c r="F443" s="217"/>
      <c r="G443" s="218">
        <v>603</v>
      </c>
      <c r="H443" s="218">
        <v>7790176</v>
      </c>
      <c r="I443" s="218">
        <v>356200</v>
      </c>
      <c r="J443" s="219" t="s">
        <v>184</v>
      </c>
    </row>
    <row r="444" spans="2:10">
      <c r="B444" s="216">
        <v>431</v>
      </c>
      <c r="C444" s="217" t="s">
        <v>106</v>
      </c>
      <c r="D444" s="217" t="s">
        <v>930</v>
      </c>
      <c r="E444" s="217" t="s">
        <v>1315</v>
      </c>
      <c r="F444" s="217"/>
      <c r="G444" s="218">
        <v>554</v>
      </c>
      <c r="H444" s="218">
        <v>7790176</v>
      </c>
      <c r="I444" s="218">
        <v>356200</v>
      </c>
      <c r="J444" s="219" t="s">
        <v>184</v>
      </c>
    </row>
    <row r="445" spans="2:10">
      <c r="B445" s="216">
        <v>432</v>
      </c>
      <c r="C445" s="217" t="s">
        <v>106</v>
      </c>
      <c r="D445" s="217" t="s">
        <v>930</v>
      </c>
      <c r="E445" s="217" t="s">
        <v>1315</v>
      </c>
      <c r="F445" s="217"/>
      <c r="G445" s="218">
        <v>462</v>
      </c>
      <c r="H445" s="218">
        <v>7790176</v>
      </c>
      <c r="I445" s="218">
        <v>356200</v>
      </c>
      <c r="J445" s="219" t="s">
        <v>184</v>
      </c>
    </row>
    <row r="446" spans="2:10">
      <c r="B446" s="216">
        <v>433</v>
      </c>
      <c r="C446" s="217" t="s">
        <v>106</v>
      </c>
      <c r="D446" s="217" t="s">
        <v>930</v>
      </c>
      <c r="E446" s="217" t="s">
        <v>1315</v>
      </c>
      <c r="F446" s="217"/>
      <c r="G446" s="218">
        <v>401</v>
      </c>
      <c r="H446" s="218">
        <v>7790176</v>
      </c>
      <c r="I446" s="218">
        <v>356200</v>
      </c>
      <c r="J446" s="219" t="s">
        <v>184</v>
      </c>
    </row>
    <row r="447" spans="2:10">
      <c r="B447" s="216">
        <v>434</v>
      </c>
      <c r="C447" s="217" t="s">
        <v>106</v>
      </c>
      <c r="D447" s="217" t="s">
        <v>930</v>
      </c>
      <c r="E447" s="217" t="s">
        <v>1315</v>
      </c>
      <c r="F447" s="217"/>
      <c r="G447" s="218">
        <v>767</v>
      </c>
      <c r="H447" s="218">
        <v>7790176</v>
      </c>
      <c r="I447" s="218">
        <v>356200</v>
      </c>
      <c r="J447" s="219" t="s">
        <v>184</v>
      </c>
    </row>
    <row r="448" spans="2:10">
      <c r="B448" s="216">
        <v>435</v>
      </c>
      <c r="C448" s="217" t="s">
        <v>106</v>
      </c>
      <c r="D448" s="217" t="s">
        <v>930</v>
      </c>
      <c r="E448" s="217" t="s">
        <v>1315</v>
      </c>
      <c r="F448" s="217"/>
      <c r="G448" s="218">
        <v>859</v>
      </c>
      <c r="H448" s="218">
        <v>7790176</v>
      </c>
      <c r="I448" s="218">
        <v>356200</v>
      </c>
      <c r="J448" s="219" t="s">
        <v>184</v>
      </c>
    </row>
    <row r="449" spans="2:10">
      <c r="B449" s="216">
        <v>436</v>
      </c>
      <c r="C449" s="217" t="s">
        <v>106</v>
      </c>
      <c r="D449" s="217" t="s">
        <v>930</v>
      </c>
      <c r="E449" s="217" t="s">
        <v>1315</v>
      </c>
      <c r="F449" s="217"/>
      <c r="G449" s="218">
        <v>444</v>
      </c>
      <c r="H449" s="218">
        <v>7790176</v>
      </c>
      <c r="I449" s="218">
        <v>356200</v>
      </c>
      <c r="J449" s="219" t="s">
        <v>184</v>
      </c>
    </row>
    <row r="450" spans="2:10">
      <c r="B450" s="216">
        <v>437</v>
      </c>
      <c r="C450" s="217" t="s">
        <v>106</v>
      </c>
      <c r="D450" s="217" t="s">
        <v>930</v>
      </c>
      <c r="E450" s="217" t="s">
        <v>1315</v>
      </c>
      <c r="F450" s="217"/>
      <c r="G450" s="218">
        <v>510</v>
      </c>
      <c r="H450" s="218">
        <v>7790176</v>
      </c>
      <c r="I450" s="218">
        <v>356200</v>
      </c>
      <c r="J450" s="219" t="s">
        <v>184</v>
      </c>
    </row>
    <row r="451" spans="2:10">
      <c r="B451" s="216">
        <v>438</v>
      </c>
      <c r="C451" s="217" t="s">
        <v>106</v>
      </c>
      <c r="D451" s="217" t="s">
        <v>930</v>
      </c>
      <c r="E451" s="217" t="s">
        <v>1315</v>
      </c>
      <c r="F451" s="217"/>
      <c r="G451" s="218">
        <v>445</v>
      </c>
      <c r="H451" s="218">
        <v>7790176</v>
      </c>
      <c r="I451" s="218">
        <v>356200</v>
      </c>
      <c r="J451" s="219" t="s">
        <v>184</v>
      </c>
    </row>
    <row r="452" spans="2:10">
      <c r="B452" s="216">
        <v>439</v>
      </c>
      <c r="C452" s="217" t="s">
        <v>106</v>
      </c>
      <c r="D452" s="217" t="s">
        <v>930</v>
      </c>
      <c r="E452" s="217" t="s">
        <v>1315</v>
      </c>
      <c r="F452" s="217"/>
      <c r="G452" s="218">
        <v>436</v>
      </c>
      <c r="H452" s="218">
        <v>7790176</v>
      </c>
      <c r="I452" s="218">
        <v>356200</v>
      </c>
      <c r="J452" s="219" t="s">
        <v>184</v>
      </c>
    </row>
    <row r="453" spans="2:10">
      <c r="B453" s="216">
        <v>440</v>
      </c>
      <c r="C453" s="217" t="s">
        <v>106</v>
      </c>
      <c r="D453" s="217" t="s">
        <v>930</v>
      </c>
      <c r="E453" s="217" t="s">
        <v>1315</v>
      </c>
      <c r="F453" s="217"/>
      <c r="G453" s="218">
        <v>60</v>
      </c>
      <c r="H453" s="218">
        <v>7790176</v>
      </c>
      <c r="I453" s="218">
        <v>356200</v>
      </c>
      <c r="J453" s="219" t="s">
        <v>184</v>
      </c>
    </row>
    <row r="454" spans="2:10" ht="15.75" thickBot="1">
      <c r="B454" s="220">
        <v>441</v>
      </c>
      <c r="C454" s="221" t="s">
        <v>106</v>
      </c>
      <c r="D454" s="221" t="s">
        <v>930</v>
      </c>
      <c r="E454" s="221" t="s">
        <v>1315</v>
      </c>
      <c r="F454" s="221">
        <f>SUBTOTAL(9,F328:F453)</f>
        <v>174.76270000000002</v>
      </c>
      <c r="G454" s="222">
        <v>169</v>
      </c>
      <c r="H454" s="222">
        <v>7790176</v>
      </c>
      <c r="I454" s="222">
        <v>356200</v>
      </c>
      <c r="J454" s="223" t="s">
        <v>184</v>
      </c>
    </row>
    <row r="455" spans="2:10" ht="15.75" thickBot="1">
      <c r="B455" s="328"/>
      <c r="C455" s="83"/>
      <c r="D455" s="83"/>
      <c r="E455" s="83"/>
      <c r="F455" s="84">
        <f>SUM(F14:F454)</f>
        <v>937.10015279759989</v>
      </c>
      <c r="G455" s="83"/>
      <c r="H455" s="85"/>
      <c r="I455" s="85"/>
      <c r="J455" s="85"/>
    </row>
    <row r="456" spans="2:10" ht="15.75" thickBot="1">
      <c r="B456" s="635" t="s">
        <v>143</v>
      </c>
      <c r="C456" s="636"/>
      <c r="D456" s="636"/>
      <c r="E456" s="636"/>
      <c r="F456" s="636"/>
      <c r="G456" s="637"/>
      <c r="H456" s="67">
        <f>F455</f>
        <v>937.10015279759989</v>
      </c>
      <c r="I456" s="85"/>
      <c r="J456" s="85"/>
    </row>
    <row r="457" spans="2:10" ht="15.75" thickBot="1">
      <c r="H457" s="66"/>
    </row>
    <row r="458" spans="2:10" ht="30">
      <c r="B458" s="134" t="s">
        <v>12</v>
      </c>
      <c r="C458" s="630" t="s">
        <v>113</v>
      </c>
      <c r="D458" s="631"/>
      <c r="E458" s="134" t="s">
        <v>161</v>
      </c>
      <c r="F458" s="133" t="s">
        <v>2015</v>
      </c>
    </row>
    <row r="459" spans="2:10">
      <c r="B459" s="65">
        <v>1</v>
      </c>
      <c r="C459" s="618" t="s">
        <v>184</v>
      </c>
      <c r="D459" s="619"/>
      <c r="E459" s="130">
        <v>349.52</v>
      </c>
      <c r="F459" s="130">
        <f>E459*0.1</f>
        <v>34.951999999999998</v>
      </c>
    </row>
    <row r="460" spans="2:10">
      <c r="B460" s="65">
        <v>2</v>
      </c>
      <c r="C460" s="618" t="s">
        <v>185</v>
      </c>
      <c r="D460" s="619"/>
      <c r="E460" s="130">
        <v>587.57000000000005</v>
      </c>
      <c r="F460" s="130">
        <f t="shared" ref="F460:F462" si="1">E460*0.1</f>
        <v>58.757000000000005</v>
      </c>
      <c r="G460" s="66"/>
    </row>
    <row r="461" spans="2:10">
      <c r="B461" s="65">
        <v>3</v>
      </c>
      <c r="C461" s="620" t="s">
        <v>186</v>
      </c>
      <c r="D461" s="621"/>
      <c r="E461" s="131">
        <v>0</v>
      </c>
      <c r="F461" s="130">
        <f t="shared" si="1"/>
        <v>0</v>
      </c>
      <c r="G461" s="66"/>
    </row>
    <row r="462" spans="2:10" ht="15.75" thickBot="1">
      <c r="B462" s="65">
        <v>4</v>
      </c>
      <c r="C462" s="622" t="s">
        <v>187</v>
      </c>
      <c r="D462" s="623"/>
      <c r="E462" s="131">
        <v>0</v>
      </c>
      <c r="F462" s="130">
        <f t="shared" si="1"/>
        <v>0</v>
      </c>
      <c r="G462" s="66"/>
    </row>
    <row r="463" spans="2:10">
      <c r="B463" s="639" t="s">
        <v>177</v>
      </c>
      <c r="C463" s="640"/>
      <c r="D463" s="641"/>
      <c r="E463" s="132">
        <f>SUM(E459:E462)</f>
        <v>937.09</v>
      </c>
      <c r="F463" s="132">
        <f>SUM(F459:F462)</f>
        <v>93.709000000000003</v>
      </c>
      <c r="G463" s="66"/>
    </row>
    <row r="464" spans="2:10" ht="15.75" thickBot="1">
      <c r="H464" s="66"/>
    </row>
    <row r="465" spans="2:8" ht="30">
      <c r="B465" s="134" t="s">
        <v>12</v>
      </c>
      <c r="C465" s="630" t="s">
        <v>113</v>
      </c>
      <c r="D465" s="631"/>
      <c r="E465" s="134" t="s">
        <v>173</v>
      </c>
      <c r="F465" s="134" t="s">
        <v>2013</v>
      </c>
      <c r="G465" s="134" t="s">
        <v>167</v>
      </c>
      <c r="H465" s="133" t="s">
        <v>2015</v>
      </c>
    </row>
    <row r="466" spans="2:8">
      <c r="B466" s="65">
        <v>1</v>
      </c>
      <c r="C466" s="618" t="s">
        <v>184</v>
      </c>
      <c r="D466" s="619"/>
      <c r="E466" s="86">
        <f>'2.1'!I874</f>
        <v>257</v>
      </c>
      <c r="F466" s="82">
        <f>3.14*6^2</f>
        <v>113.04</v>
      </c>
      <c r="G466" s="130">
        <f>(E466*F466)/10000</f>
        <v>2.9051280000000004</v>
      </c>
      <c r="H466" s="130">
        <f>G466*0.1</f>
        <v>0.29051280000000007</v>
      </c>
    </row>
    <row r="467" spans="2:8">
      <c r="B467" s="65">
        <v>2</v>
      </c>
      <c r="C467" s="618" t="s">
        <v>185</v>
      </c>
      <c r="D467" s="619"/>
      <c r="E467" s="86">
        <f>'2.1'!I875</f>
        <v>182</v>
      </c>
      <c r="F467" s="82">
        <f t="shared" ref="F467:F469" si="2">3.14*6^2</f>
        <v>113.04</v>
      </c>
      <c r="G467" s="130">
        <f t="shared" ref="G467:G469" si="3">(E467*F467)/10000</f>
        <v>2.057328</v>
      </c>
      <c r="H467" s="130">
        <f t="shared" ref="H467:H469" si="4">G467*0.1</f>
        <v>0.20573280000000002</v>
      </c>
    </row>
    <row r="468" spans="2:8">
      <c r="B468" s="65">
        <v>3</v>
      </c>
      <c r="C468" s="620" t="s">
        <v>186</v>
      </c>
      <c r="D468" s="621"/>
      <c r="E468" s="86">
        <f>'2.1'!I876</f>
        <v>3</v>
      </c>
      <c r="F468" s="82">
        <f t="shared" si="2"/>
        <v>113.04</v>
      </c>
      <c r="G468" s="130">
        <f t="shared" si="3"/>
        <v>3.3911999999999998E-2</v>
      </c>
      <c r="H468" s="130">
        <f t="shared" si="4"/>
        <v>3.3912E-3</v>
      </c>
    </row>
    <row r="469" spans="2:8" ht="15.75" thickBot="1">
      <c r="B469" s="65">
        <v>4</v>
      </c>
      <c r="C469" s="622" t="s">
        <v>187</v>
      </c>
      <c r="D469" s="623"/>
      <c r="E469" s="86">
        <f>'2.1'!I877</f>
        <v>49</v>
      </c>
      <c r="F469" s="82">
        <f t="shared" si="2"/>
        <v>113.04</v>
      </c>
      <c r="G469" s="130">
        <f t="shared" si="3"/>
        <v>0.55389600000000005</v>
      </c>
      <c r="H469" s="130">
        <f t="shared" si="4"/>
        <v>5.5389600000000011E-2</v>
      </c>
    </row>
    <row r="470" spans="2:8">
      <c r="B470" s="624" t="s">
        <v>179</v>
      </c>
      <c r="C470" s="625"/>
      <c r="D470" s="625"/>
      <c r="E470" s="625"/>
      <c r="F470" s="626"/>
      <c r="G470" s="132">
        <f>SUM(G466:G469)</f>
        <v>5.5502640000000003</v>
      </c>
      <c r="H470" s="132">
        <f>SUM(H466:H469)</f>
        <v>0.55502640000000003</v>
      </c>
    </row>
    <row r="471" spans="2:8" ht="15.75" thickBot="1">
      <c r="H471" s="66"/>
    </row>
    <row r="472" spans="2:8" ht="30">
      <c r="B472" s="134" t="s">
        <v>12</v>
      </c>
      <c r="C472" s="630" t="s">
        <v>113</v>
      </c>
      <c r="D472" s="631"/>
      <c r="E472" s="134" t="s">
        <v>173</v>
      </c>
      <c r="F472" s="134" t="s">
        <v>2013</v>
      </c>
      <c r="G472" s="134" t="s">
        <v>167</v>
      </c>
      <c r="H472" s="133" t="s">
        <v>2015</v>
      </c>
    </row>
    <row r="473" spans="2:8">
      <c r="B473" s="65">
        <v>1</v>
      </c>
      <c r="C473" s="618" t="s">
        <v>184</v>
      </c>
      <c r="D473" s="619"/>
      <c r="E473" s="89">
        <f>'2.1'!I878</f>
        <v>372</v>
      </c>
      <c r="F473" s="82">
        <f>3.14*6^2</f>
        <v>113.04</v>
      </c>
      <c r="G473" s="130">
        <f>(E473*F473)/10000</f>
        <v>4.2050880000000008</v>
      </c>
      <c r="H473" s="130">
        <f>G473*0.1</f>
        <v>0.42050880000000013</v>
      </c>
    </row>
    <row r="474" spans="2:8">
      <c r="B474" s="65">
        <v>2</v>
      </c>
      <c r="C474" s="618" t="s">
        <v>185</v>
      </c>
      <c r="D474" s="619"/>
      <c r="E474" s="89">
        <f>'2.1'!I879</f>
        <v>47</v>
      </c>
      <c r="F474" s="82">
        <f t="shared" ref="F474:F476" si="5">3.14*6^2</f>
        <v>113.04</v>
      </c>
      <c r="G474" s="130">
        <f t="shared" ref="G474:G476" si="6">(E474*F474)/10000</f>
        <v>0.53128799999999998</v>
      </c>
      <c r="H474" s="130">
        <f t="shared" ref="H474:H476" si="7">G474*0.1</f>
        <v>5.3128800000000004E-2</v>
      </c>
    </row>
    <row r="475" spans="2:8">
      <c r="B475" s="65">
        <v>3</v>
      </c>
      <c r="C475" s="620" t="s">
        <v>186</v>
      </c>
      <c r="D475" s="621"/>
      <c r="E475" s="89">
        <f>'2.1'!I880</f>
        <v>0</v>
      </c>
      <c r="F475" s="82">
        <f t="shared" si="5"/>
        <v>113.04</v>
      </c>
      <c r="G475" s="130">
        <f t="shared" si="6"/>
        <v>0</v>
      </c>
      <c r="H475" s="130">
        <f t="shared" si="7"/>
        <v>0</v>
      </c>
    </row>
    <row r="476" spans="2:8" ht="15.75" thickBot="1">
      <c r="B476" s="65">
        <v>4</v>
      </c>
      <c r="C476" s="622" t="s">
        <v>187</v>
      </c>
      <c r="D476" s="623"/>
      <c r="E476" s="89">
        <f>'2.1'!I881</f>
        <v>39</v>
      </c>
      <c r="F476" s="82">
        <f t="shared" si="5"/>
        <v>113.04</v>
      </c>
      <c r="G476" s="130">
        <f t="shared" si="6"/>
        <v>0.44085600000000003</v>
      </c>
      <c r="H476" s="130">
        <f t="shared" si="7"/>
        <v>4.4085600000000003E-2</v>
      </c>
    </row>
    <row r="477" spans="2:8">
      <c r="B477" s="624" t="s">
        <v>178</v>
      </c>
      <c r="C477" s="625"/>
      <c r="D477" s="625"/>
      <c r="E477" s="625"/>
      <c r="F477" s="626"/>
      <c r="G477" s="132">
        <f>SUM(G473:G476)</f>
        <v>5.1772320000000009</v>
      </c>
      <c r="H477" s="132">
        <f>SUM(H473:H476)</f>
        <v>0.51772320000000005</v>
      </c>
    </row>
    <row r="478" spans="2:8" ht="15.75" thickBot="1"/>
    <row r="479" spans="2:8" ht="30">
      <c r="B479" s="133" t="s">
        <v>12</v>
      </c>
      <c r="C479" s="630" t="s">
        <v>113</v>
      </c>
      <c r="D479" s="631"/>
      <c r="E479" s="133" t="s">
        <v>161</v>
      </c>
      <c r="F479" s="133" t="s">
        <v>2015</v>
      </c>
      <c r="H479" s="66"/>
    </row>
    <row r="480" spans="2:8">
      <c r="B480" s="65">
        <v>1</v>
      </c>
      <c r="C480" s="618" t="s">
        <v>184</v>
      </c>
      <c r="D480" s="619"/>
      <c r="E480" s="130">
        <f>E459+G466+G473</f>
        <v>356.63021599999996</v>
      </c>
      <c r="F480" s="130">
        <f>F459+H466+H473</f>
        <v>35.6630216</v>
      </c>
      <c r="H480" s="66"/>
    </row>
    <row r="481" spans="2:10">
      <c r="B481" s="65">
        <v>2</v>
      </c>
      <c r="C481" s="618" t="s">
        <v>185</v>
      </c>
      <c r="D481" s="619"/>
      <c r="E481" s="130">
        <f t="shared" ref="E481:F483" si="8">E460+G467+G474</f>
        <v>590.15861600000005</v>
      </c>
      <c r="F481" s="130">
        <f t="shared" si="8"/>
        <v>59.015861600000008</v>
      </c>
      <c r="H481" s="66"/>
    </row>
    <row r="482" spans="2:10">
      <c r="B482" s="65">
        <v>3</v>
      </c>
      <c r="C482" s="620" t="s">
        <v>186</v>
      </c>
      <c r="D482" s="621"/>
      <c r="E482" s="130">
        <f t="shared" si="8"/>
        <v>3.3911999999999998E-2</v>
      </c>
      <c r="F482" s="130">
        <f t="shared" si="8"/>
        <v>3.3912E-3</v>
      </c>
      <c r="H482" s="66"/>
    </row>
    <row r="483" spans="2:10" ht="15.75" thickBot="1">
      <c r="B483" s="65">
        <v>4</v>
      </c>
      <c r="C483" s="622" t="s">
        <v>187</v>
      </c>
      <c r="D483" s="623"/>
      <c r="E483" s="130">
        <f t="shared" si="8"/>
        <v>0.99475200000000008</v>
      </c>
      <c r="F483" s="130">
        <f t="shared" si="8"/>
        <v>9.9475200000000014E-2</v>
      </c>
      <c r="H483" s="66"/>
    </row>
    <row r="484" spans="2:10">
      <c r="B484" s="627" t="s">
        <v>180</v>
      </c>
      <c r="C484" s="628"/>
      <c r="D484" s="629"/>
      <c r="E484" s="132">
        <f>SUM(E480:E483)</f>
        <v>947.81749599999989</v>
      </c>
      <c r="F484" s="132">
        <f>SUM(F480:F483)</f>
        <v>94.781749599999998</v>
      </c>
      <c r="H484" s="66"/>
    </row>
    <row r="485" spans="2:10" ht="15.75" thickBot="1">
      <c r="H485" s="66"/>
    </row>
    <row r="486" spans="2:10" ht="35.25" customHeight="1" thickBot="1">
      <c r="B486" s="642" t="s">
        <v>2014</v>
      </c>
      <c r="C486" s="643"/>
      <c r="D486" s="643"/>
      <c r="E486" s="643"/>
      <c r="F486" s="643"/>
      <c r="G486" s="643"/>
      <c r="H486" s="643"/>
      <c r="I486" s="643"/>
      <c r="J486" s="644"/>
    </row>
  </sheetData>
  <autoFilter ref="B13:J13"/>
  <mergeCells count="31">
    <mergeCell ref="B2:J4"/>
    <mergeCell ref="C6:H6"/>
    <mergeCell ref="B11:H11"/>
    <mergeCell ref="B7:B10"/>
    <mergeCell ref="C7:H10"/>
    <mergeCell ref="B456:G456"/>
    <mergeCell ref="C458:D458"/>
    <mergeCell ref="C459:D459"/>
    <mergeCell ref="C460:D460"/>
    <mergeCell ref="C461:D461"/>
    <mergeCell ref="C462:D462"/>
    <mergeCell ref="B463:D463"/>
    <mergeCell ref="C465:D465"/>
    <mergeCell ref="C466:D466"/>
    <mergeCell ref="C467:D467"/>
    <mergeCell ref="C468:D468"/>
    <mergeCell ref="C469:D469"/>
    <mergeCell ref="B470:F470"/>
    <mergeCell ref="C472:D472"/>
    <mergeCell ref="C473:D473"/>
    <mergeCell ref="C474:D474"/>
    <mergeCell ref="C475:D475"/>
    <mergeCell ref="C476:D476"/>
    <mergeCell ref="B477:F477"/>
    <mergeCell ref="C479:D479"/>
    <mergeCell ref="B486:J486"/>
    <mergeCell ref="C480:D480"/>
    <mergeCell ref="C481:D481"/>
    <mergeCell ref="C482:D482"/>
    <mergeCell ref="C483:D483"/>
    <mergeCell ref="B484:D484"/>
  </mergeCells>
  <pageMargins left="0.511811024" right="0.511811024" top="0.78740157499999996" bottom="0.78740157499999996" header="0.31496062000000002" footer="0.31496062000000002"/>
  <pageSetup paperSize="9" scale="51" orientation="portrait" horizontalDpi="4294967293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486"/>
  <sheetViews>
    <sheetView showGridLines="0" view="pageBreakPreview" zoomScale="90" zoomScaleNormal="100" zoomScaleSheetLayoutView="90" workbookViewId="0">
      <selection activeCell="I9" sqref="I9"/>
    </sheetView>
  </sheetViews>
  <sheetFormatPr defaultRowHeight="15"/>
  <cols>
    <col min="1" max="1" width="2.5703125" customWidth="1"/>
    <col min="2" max="2" width="10.140625" bestFit="1" customWidth="1"/>
    <col min="3" max="3" width="35" bestFit="1" customWidth="1"/>
    <col min="4" max="4" width="11.5703125" bestFit="1" customWidth="1"/>
    <col min="5" max="5" width="12.28515625" bestFit="1" customWidth="1"/>
    <col min="6" max="6" width="22.140625" bestFit="1" customWidth="1"/>
    <col min="7" max="7" width="11.5703125" bestFit="1" customWidth="1"/>
    <col min="8" max="8" width="22.28515625" bestFit="1" customWidth="1"/>
    <col min="9" max="9" width="15.140625" bestFit="1" customWidth="1"/>
    <col min="10" max="10" width="30" bestFit="1" customWidth="1"/>
    <col min="11" max="11" width="1.85546875" customWidth="1"/>
    <col min="12" max="12" width="25.85546875" customWidth="1"/>
  </cols>
  <sheetData>
    <row r="1" spans="1:12" ht="8.25" customHeight="1" thickBot="1">
      <c r="A1" s="14"/>
      <c r="B1" s="14"/>
      <c r="C1" s="14"/>
      <c r="D1" s="14"/>
      <c r="E1" s="14"/>
      <c r="F1" s="14"/>
      <c r="G1" s="14"/>
      <c r="H1" s="16"/>
      <c r="I1" s="16"/>
      <c r="J1" s="16"/>
      <c r="K1" s="14"/>
    </row>
    <row r="2" spans="1:12" ht="15" customHeight="1">
      <c r="A2" s="14"/>
      <c r="B2" s="645" t="s">
        <v>92</v>
      </c>
      <c r="C2" s="646"/>
      <c r="D2" s="646"/>
      <c r="E2" s="646"/>
      <c r="F2" s="646"/>
      <c r="G2" s="646"/>
      <c r="H2" s="646"/>
      <c r="I2" s="646"/>
      <c r="J2" s="647"/>
    </row>
    <row r="3" spans="1:12" ht="26.25" customHeight="1">
      <c r="A3" s="14"/>
      <c r="B3" s="648"/>
      <c r="C3" s="649"/>
      <c r="D3" s="649"/>
      <c r="E3" s="649"/>
      <c r="F3" s="649"/>
      <c r="G3" s="649"/>
      <c r="H3" s="649"/>
      <c r="I3" s="649"/>
      <c r="J3" s="650"/>
    </row>
    <row r="4" spans="1:12" ht="15" customHeight="1" thickBot="1">
      <c r="A4" s="14"/>
      <c r="B4" s="651"/>
      <c r="C4" s="652"/>
      <c r="D4" s="652"/>
      <c r="E4" s="652"/>
      <c r="F4" s="652"/>
      <c r="G4" s="652"/>
      <c r="H4" s="652"/>
      <c r="I4" s="652"/>
      <c r="J4" s="653"/>
    </row>
    <row r="5" spans="1:12" ht="6" customHeight="1" thickBot="1">
      <c r="A5" s="14"/>
      <c r="B5" s="14"/>
      <c r="C5" s="18"/>
      <c r="D5" s="18"/>
      <c r="E5" s="18"/>
      <c r="F5" s="18"/>
      <c r="G5" s="18"/>
      <c r="H5" s="18"/>
      <c r="I5" s="18"/>
      <c r="J5" s="18"/>
    </row>
    <row r="6" spans="1:12" ht="15.75">
      <c r="A6" s="14"/>
      <c r="B6" s="39" t="s">
        <v>0</v>
      </c>
      <c r="C6" s="550" t="s">
        <v>13</v>
      </c>
      <c r="D6" s="550"/>
      <c r="E6" s="550"/>
      <c r="F6" s="550"/>
      <c r="G6" s="550"/>
      <c r="H6" s="550"/>
      <c r="I6" s="113" t="s">
        <v>156</v>
      </c>
      <c r="J6" s="26" t="s">
        <v>113</v>
      </c>
      <c r="L6" s="47"/>
    </row>
    <row r="7" spans="1:12" ht="15.75">
      <c r="A7" s="14"/>
      <c r="B7" s="654" t="s">
        <v>86</v>
      </c>
      <c r="C7" s="557" t="s">
        <v>145</v>
      </c>
      <c r="D7" s="558"/>
      <c r="E7" s="558"/>
      <c r="F7" s="558"/>
      <c r="G7" s="558"/>
      <c r="H7" s="559"/>
      <c r="I7" s="31">
        <f>F480</f>
        <v>213.97812959999999</v>
      </c>
      <c r="J7" s="44" t="s">
        <v>184</v>
      </c>
      <c r="L7" s="47"/>
    </row>
    <row r="8" spans="1:12" ht="15.75">
      <c r="A8" s="14"/>
      <c r="B8" s="655"/>
      <c r="C8" s="560"/>
      <c r="D8" s="561"/>
      <c r="E8" s="561"/>
      <c r="F8" s="561"/>
      <c r="G8" s="561"/>
      <c r="H8" s="562"/>
      <c r="I8" s="31">
        <f t="shared" ref="I8:I10" si="0">F481</f>
        <v>354.09516960000002</v>
      </c>
      <c r="J8" s="44" t="s">
        <v>185</v>
      </c>
      <c r="L8" s="47"/>
    </row>
    <row r="9" spans="1:12" ht="15.75">
      <c r="A9" s="14"/>
      <c r="B9" s="655"/>
      <c r="C9" s="560"/>
      <c r="D9" s="561"/>
      <c r="E9" s="561"/>
      <c r="F9" s="561"/>
      <c r="G9" s="561"/>
      <c r="H9" s="562"/>
      <c r="I9" s="31">
        <f t="shared" si="0"/>
        <v>2.0347199999999999E-2</v>
      </c>
      <c r="J9" s="225" t="s">
        <v>186</v>
      </c>
      <c r="L9" s="47"/>
    </row>
    <row r="10" spans="1:12" ht="15.75">
      <c r="A10" s="14"/>
      <c r="B10" s="656"/>
      <c r="C10" s="563"/>
      <c r="D10" s="564"/>
      <c r="E10" s="564"/>
      <c r="F10" s="564"/>
      <c r="G10" s="564"/>
      <c r="H10" s="565"/>
      <c r="I10" s="31">
        <f t="shared" si="0"/>
        <v>0.59685120000000003</v>
      </c>
      <c r="J10" s="225" t="s">
        <v>187</v>
      </c>
      <c r="L10" s="47"/>
    </row>
    <row r="11" spans="1:12" ht="15.75" customHeight="1" thickBot="1">
      <c r="A11" s="14"/>
      <c r="B11" s="526" t="s">
        <v>153</v>
      </c>
      <c r="C11" s="527"/>
      <c r="D11" s="527"/>
      <c r="E11" s="527"/>
      <c r="F11" s="527"/>
      <c r="G11" s="527"/>
      <c r="H11" s="527"/>
      <c r="I11" s="32">
        <f>SUM(I7:I10)</f>
        <v>568.69049759999996</v>
      </c>
      <c r="J11" s="88" t="s">
        <v>2052</v>
      </c>
      <c r="L11" s="47"/>
    </row>
    <row r="12" spans="1:12" ht="15.75" customHeight="1" thickBot="1">
      <c r="A12" s="14"/>
      <c r="L12" s="47"/>
    </row>
    <row r="13" spans="1:12" ht="15.75" customHeight="1">
      <c r="A13" s="14"/>
      <c r="B13" s="34" t="s">
        <v>12</v>
      </c>
      <c r="C13" s="35" t="s">
        <v>104</v>
      </c>
      <c r="D13" s="35" t="s">
        <v>1</v>
      </c>
      <c r="E13" s="35" t="s">
        <v>105</v>
      </c>
      <c r="F13" s="213" t="s">
        <v>107</v>
      </c>
      <c r="G13" s="213" t="s">
        <v>48</v>
      </c>
      <c r="H13" s="214" t="s">
        <v>110</v>
      </c>
      <c r="I13" s="214" t="s">
        <v>111</v>
      </c>
      <c r="J13" s="215" t="s">
        <v>1186</v>
      </c>
    </row>
    <row r="14" spans="1:12" ht="16.5" customHeight="1">
      <c r="A14" s="14"/>
      <c r="B14" s="216">
        <v>1</v>
      </c>
      <c r="C14" s="217" t="s">
        <v>106</v>
      </c>
      <c r="D14" s="217" t="s">
        <v>1107</v>
      </c>
      <c r="E14" s="217" t="s">
        <v>1256</v>
      </c>
      <c r="F14" s="217">
        <v>58.466299999999997</v>
      </c>
      <c r="G14" s="218">
        <v>193</v>
      </c>
      <c r="H14" s="218">
        <v>7737344</v>
      </c>
      <c r="I14" s="218">
        <v>414612</v>
      </c>
      <c r="J14" s="219" t="s">
        <v>185</v>
      </c>
    </row>
    <row r="15" spans="1:12">
      <c r="B15" s="216">
        <v>2</v>
      </c>
      <c r="C15" s="217" t="s">
        <v>106</v>
      </c>
      <c r="D15" s="217" t="s">
        <v>1107</v>
      </c>
      <c r="E15" s="217" t="s">
        <v>1256</v>
      </c>
      <c r="F15" s="217"/>
      <c r="G15" s="218">
        <v>414</v>
      </c>
      <c r="H15" s="218">
        <v>7737344</v>
      </c>
      <c r="I15" s="218">
        <v>414612</v>
      </c>
      <c r="J15" s="219" t="s">
        <v>185</v>
      </c>
    </row>
    <row r="16" spans="1:12">
      <c r="B16" s="216">
        <v>3</v>
      </c>
      <c r="C16" s="217" t="s">
        <v>106</v>
      </c>
      <c r="D16" s="217" t="s">
        <v>1107</v>
      </c>
      <c r="E16" s="217" t="s">
        <v>1256</v>
      </c>
      <c r="F16" s="217"/>
      <c r="G16" s="218">
        <v>624</v>
      </c>
      <c r="H16" s="218">
        <v>7737344</v>
      </c>
      <c r="I16" s="218">
        <v>414612</v>
      </c>
      <c r="J16" s="219" t="s">
        <v>185</v>
      </c>
    </row>
    <row r="17" spans="2:10">
      <c r="B17" s="216">
        <v>4</v>
      </c>
      <c r="C17" s="217" t="s">
        <v>106</v>
      </c>
      <c r="D17" s="217" t="s">
        <v>1107</v>
      </c>
      <c r="E17" s="217" t="s">
        <v>1256</v>
      </c>
      <c r="F17" s="217"/>
      <c r="G17" s="218">
        <v>837</v>
      </c>
      <c r="H17" s="218">
        <v>7737344</v>
      </c>
      <c r="I17" s="218">
        <v>414612</v>
      </c>
      <c r="J17" s="219" t="s">
        <v>185</v>
      </c>
    </row>
    <row r="18" spans="2:10">
      <c r="B18" s="216">
        <v>5</v>
      </c>
      <c r="C18" s="217" t="s">
        <v>106</v>
      </c>
      <c r="D18" s="217" t="s">
        <v>1107</v>
      </c>
      <c r="E18" s="217" t="s">
        <v>1256</v>
      </c>
      <c r="F18" s="217"/>
      <c r="G18" s="218">
        <v>737</v>
      </c>
      <c r="H18" s="218">
        <v>7737344</v>
      </c>
      <c r="I18" s="218">
        <v>414612</v>
      </c>
      <c r="J18" s="219" t="s">
        <v>185</v>
      </c>
    </row>
    <row r="19" spans="2:10">
      <c r="B19" s="216">
        <v>6</v>
      </c>
      <c r="C19" s="217" t="s">
        <v>106</v>
      </c>
      <c r="D19" s="217" t="s">
        <v>1107</v>
      </c>
      <c r="E19" s="217" t="s">
        <v>1256</v>
      </c>
      <c r="F19" s="217"/>
      <c r="G19" s="218">
        <v>1515</v>
      </c>
      <c r="H19" s="218">
        <v>7737344</v>
      </c>
      <c r="I19" s="218">
        <v>414612</v>
      </c>
      <c r="J19" s="219" t="s">
        <v>185</v>
      </c>
    </row>
    <row r="20" spans="2:10">
      <c r="B20" s="216">
        <v>7</v>
      </c>
      <c r="C20" s="217" t="s">
        <v>106</v>
      </c>
      <c r="D20" s="217" t="s">
        <v>1107</v>
      </c>
      <c r="E20" s="217" t="s">
        <v>1256</v>
      </c>
      <c r="F20" s="217"/>
      <c r="G20" s="218">
        <v>150</v>
      </c>
      <c r="H20" s="218">
        <v>7737344</v>
      </c>
      <c r="I20" s="218">
        <v>414612</v>
      </c>
      <c r="J20" s="219" t="s">
        <v>185</v>
      </c>
    </row>
    <row r="21" spans="2:10">
      <c r="B21" s="216">
        <v>8</v>
      </c>
      <c r="C21" s="217" t="s">
        <v>106</v>
      </c>
      <c r="D21" s="217" t="s">
        <v>1107</v>
      </c>
      <c r="E21" s="217" t="s">
        <v>1256</v>
      </c>
      <c r="F21" s="217"/>
      <c r="G21" s="218">
        <v>424</v>
      </c>
      <c r="H21" s="218">
        <v>7737344</v>
      </c>
      <c r="I21" s="218">
        <v>414612</v>
      </c>
      <c r="J21" s="219" t="s">
        <v>185</v>
      </c>
    </row>
    <row r="22" spans="2:10">
      <c r="B22" s="216">
        <v>9</v>
      </c>
      <c r="C22" s="217" t="s">
        <v>106</v>
      </c>
      <c r="D22" s="217" t="s">
        <v>1107</v>
      </c>
      <c r="E22" s="217" t="s">
        <v>1256</v>
      </c>
      <c r="F22" s="217"/>
      <c r="G22" s="218">
        <v>1501</v>
      </c>
      <c r="H22" s="218">
        <v>7737344</v>
      </c>
      <c r="I22" s="218">
        <v>414612</v>
      </c>
      <c r="J22" s="219" t="s">
        <v>185</v>
      </c>
    </row>
    <row r="23" spans="2:10">
      <c r="B23" s="216">
        <v>10</v>
      </c>
      <c r="C23" s="217" t="s">
        <v>106</v>
      </c>
      <c r="D23" s="217" t="s">
        <v>1107</v>
      </c>
      <c r="E23" s="217" t="s">
        <v>1256</v>
      </c>
      <c r="F23" s="217"/>
      <c r="G23" s="218">
        <v>1388</v>
      </c>
      <c r="H23" s="218">
        <v>7737344</v>
      </c>
      <c r="I23" s="218">
        <v>414612</v>
      </c>
      <c r="J23" s="219" t="s">
        <v>185</v>
      </c>
    </row>
    <row r="24" spans="2:10">
      <c r="B24" s="216">
        <v>11</v>
      </c>
      <c r="C24" s="217" t="s">
        <v>106</v>
      </c>
      <c r="D24" s="217" t="s">
        <v>1107</v>
      </c>
      <c r="E24" s="217" t="s">
        <v>1256</v>
      </c>
      <c r="F24" s="217"/>
      <c r="G24" s="218">
        <v>254</v>
      </c>
      <c r="H24" s="218">
        <v>7737344</v>
      </c>
      <c r="I24" s="218">
        <v>414612</v>
      </c>
      <c r="J24" s="219" t="s">
        <v>185</v>
      </c>
    </row>
    <row r="25" spans="2:10">
      <c r="B25" s="216">
        <v>12</v>
      </c>
      <c r="C25" s="217" t="s">
        <v>106</v>
      </c>
      <c r="D25" s="217" t="s">
        <v>1107</v>
      </c>
      <c r="E25" s="217" t="s">
        <v>1256</v>
      </c>
      <c r="F25" s="217"/>
      <c r="G25" s="218">
        <v>108</v>
      </c>
      <c r="H25" s="218">
        <v>7737344</v>
      </c>
      <c r="I25" s="218">
        <v>414612</v>
      </c>
      <c r="J25" s="219" t="s">
        <v>185</v>
      </c>
    </row>
    <row r="26" spans="2:10">
      <c r="B26" s="216">
        <v>13</v>
      </c>
      <c r="C26" s="217" t="s">
        <v>106</v>
      </c>
      <c r="D26" s="217" t="s">
        <v>1107</v>
      </c>
      <c r="E26" s="217" t="s">
        <v>1258</v>
      </c>
      <c r="F26" s="217">
        <v>6.1894999999999998</v>
      </c>
      <c r="G26" s="218">
        <v>157</v>
      </c>
      <c r="H26" s="218">
        <v>7737772</v>
      </c>
      <c r="I26" s="218">
        <v>414743</v>
      </c>
      <c r="J26" s="219" t="s">
        <v>185</v>
      </c>
    </row>
    <row r="27" spans="2:10">
      <c r="B27" s="216">
        <v>14</v>
      </c>
      <c r="C27" s="217" t="s">
        <v>106</v>
      </c>
      <c r="D27" s="217" t="s">
        <v>1107</v>
      </c>
      <c r="E27" s="217" t="s">
        <v>1258</v>
      </c>
      <c r="F27" s="217"/>
      <c r="G27" s="218">
        <v>264</v>
      </c>
      <c r="H27" s="218">
        <v>7737772</v>
      </c>
      <c r="I27" s="218">
        <v>414743</v>
      </c>
      <c r="J27" s="219" t="s">
        <v>185</v>
      </c>
    </row>
    <row r="28" spans="2:10">
      <c r="B28" s="216">
        <v>15</v>
      </c>
      <c r="C28" s="217" t="s">
        <v>106</v>
      </c>
      <c r="D28" s="217" t="s">
        <v>1107</v>
      </c>
      <c r="E28" s="217" t="s">
        <v>1258</v>
      </c>
      <c r="F28" s="217"/>
      <c r="G28" s="218">
        <v>250</v>
      </c>
      <c r="H28" s="218">
        <v>7737772</v>
      </c>
      <c r="I28" s="218">
        <v>414743</v>
      </c>
      <c r="J28" s="219" t="s">
        <v>185</v>
      </c>
    </row>
    <row r="29" spans="2:10">
      <c r="B29" s="216">
        <v>16</v>
      </c>
      <c r="C29" s="217" t="s">
        <v>106</v>
      </c>
      <c r="D29" s="217" t="s">
        <v>1107</v>
      </c>
      <c r="E29" s="217" t="s">
        <v>1258</v>
      </c>
      <c r="F29" s="217"/>
      <c r="G29" s="218">
        <v>131</v>
      </c>
      <c r="H29" s="218">
        <v>7737772</v>
      </c>
      <c r="I29" s="218">
        <v>414743</v>
      </c>
      <c r="J29" s="219" t="s">
        <v>185</v>
      </c>
    </row>
    <row r="30" spans="2:10">
      <c r="B30" s="216">
        <v>17</v>
      </c>
      <c r="C30" s="217" t="s">
        <v>106</v>
      </c>
      <c r="D30" s="217" t="s">
        <v>1107</v>
      </c>
      <c r="E30" s="217" t="s">
        <v>1259</v>
      </c>
      <c r="F30" s="217">
        <v>15.490500000000001</v>
      </c>
      <c r="G30" s="218">
        <v>404</v>
      </c>
      <c r="H30" s="218">
        <v>7737459</v>
      </c>
      <c r="I30" s="218">
        <v>415317</v>
      </c>
      <c r="J30" s="219" t="s">
        <v>185</v>
      </c>
    </row>
    <row r="31" spans="2:10">
      <c r="B31" s="216">
        <v>18</v>
      </c>
      <c r="C31" s="217" t="s">
        <v>106</v>
      </c>
      <c r="D31" s="217" t="s">
        <v>1107</v>
      </c>
      <c r="E31" s="217" t="s">
        <v>1259</v>
      </c>
      <c r="F31" s="217"/>
      <c r="G31" s="218">
        <v>391</v>
      </c>
      <c r="H31" s="218">
        <v>7737459</v>
      </c>
      <c r="I31" s="218">
        <v>415317</v>
      </c>
      <c r="J31" s="219" t="s">
        <v>185</v>
      </c>
    </row>
    <row r="32" spans="2:10">
      <c r="B32" s="216">
        <v>19</v>
      </c>
      <c r="C32" s="217" t="s">
        <v>106</v>
      </c>
      <c r="D32" s="217" t="s">
        <v>1107</v>
      </c>
      <c r="E32" s="217" t="s">
        <v>1259</v>
      </c>
      <c r="F32" s="217"/>
      <c r="G32" s="218">
        <v>346</v>
      </c>
      <c r="H32" s="218">
        <v>7737459</v>
      </c>
      <c r="I32" s="218">
        <v>415317</v>
      </c>
      <c r="J32" s="219" t="s">
        <v>185</v>
      </c>
    </row>
    <row r="33" spans="2:10">
      <c r="B33" s="216">
        <v>20</v>
      </c>
      <c r="C33" s="217" t="s">
        <v>106</v>
      </c>
      <c r="D33" s="217" t="s">
        <v>1107</v>
      </c>
      <c r="E33" s="217" t="s">
        <v>1259</v>
      </c>
      <c r="F33" s="217"/>
      <c r="G33" s="218">
        <v>482</v>
      </c>
      <c r="H33" s="218">
        <v>7737459</v>
      </c>
      <c r="I33" s="218">
        <v>415317</v>
      </c>
      <c r="J33" s="219" t="s">
        <v>185</v>
      </c>
    </row>
    <row r="34" spans="2:10">
      <c r="B34" s="216">
        <v>21</v>
      </c>
      <c r="C34" s="217" t="s">
        <v>106</v>
      </c>
      <c r="D34" s="217" t="s">
        <v>1107</v>
      </c>
      <c r="E34" s="217" t="s">
        <v>1259</v>
      </c>
      <c r="F34" s="217"/>
      <c r="G34" s="218">
        <v>473</v>
      </c>
      <c r="H34" s="218">
        <v>7737459</v>
      </c>
      <c r="I34" s="218">
        <v>415317</v>
      </c>
      <c r="J34" s="219" t="s">
        <v>185</v>
      </c>
    </row>
    <row r="35" spans="2:10">
      <c r="B35" s="216">
        <v>22</v>
      </c>
      <c r="C35" s="217" t="s">
        <v>106</v>
      </c>
      <c r="D35" s="217" t="s">
        <v>1107</v>
      </c>
      <c r="E35" s="217" t="s">
        <v>1259</v>
      </c>
      <c r="F35" s="217"/>
      <c r="G35" s="218">
        <v>387</v>
      </c>
      <c r="H35" s="218">
        <v>7737459</v>
      </c>
      <c r="I35" s="218">
        <v>415317</v>
      </c>
      <c r="J35" s="219" t="s">
        <v>185</v>
      </c>
    </row>
    <row r="36" spans="2:10">
      <c r="B36" s="216">
        <v>23</v>
      </c>
      <c r="C36" s="217" t="s">
        <v>106</v>
      </c>
      <c r="D36" s="217" t="s">
        <v>1107</v>
      </c>
      <c r="E36" s="217" t="s">
        <v>1259</v>
      </c>
      <c r="F36" s="217"/>
      <c r="G36" s="218">
        <v>163</v>
      </c>
      <c r="H36" s="218">
        <v>7737459</v>
      </c>
      <c r="I36" s="218">
        <v>415317</v>
      </c>
      <c r="J36" s="219" t="s">
        <v>185</v>
      </c>
    </row>
    <row r="37" spans="2:10">
      <c r="B37" s="216">
        <v>24</v>
      </c>
      <c r="C37" s="217" t="s">
        <v>106</v>
      </c>
      <c r="D37" s="217" t="s">
        <v>1110</v>
      </c>
      <c r="E37" s="217" t="s">
        <v>1260</v>
      </c>
      <c r="F37" s="217">
        <v>19.3565</v>
      </c>
      <c r="G37" s="218">
        <v>161</v>
      </c>
      <c r="H37" s="218">
        <v>7738215</v>
      </c>
      <c r="I37" s="218">
        <v>415399</v>
      </c>
      <c r="J37" s="219" t="s">
        <v>185</v>
      </c>
    </row>
    <row r="38" spans="2:10">
      <c r="B38" s="216">
        <v>25</v>
      </c>
      <c r="C38" s="217" t="s">
        <v>106</v>
      </c>
      <c r="D38" s="217" t="s">
        <v>1110</v>
      </c>
      <c r="E38" s="217" t="s">
        <v>1260</v>
      </c>
      <c r="F38" s="217"/>
      <c r="G38" s="218">
        <v>279</v>
      </c>
      <c r="H38" s="218">
        <v>7738215</v>
      </c>
      <c r="I38" s="218">
        <v>415399</v>
      </c>
      <c r="J38" s="219" t="s">
        <v>185</v>
      </c>
    </row>
    <row r="39" spans="2:10">
      <c r="B39" s="216">
        <v>26</v>
      </c>
      <c r="C39" s="217" t="s">
        <v>106</v>
      </c>
      <c r="D39" s="217" t="s">
        <v>1110</v>
      </c>
      <c r="E39" s="217" t="s">
        <v>1260</v>
      </c>
      <c r="F39" s="217"/>
      <c r="G39" s="218">
        <v>327</v>
      </c>
      <c r="H39" s="218">
        <v>7738215</v>
      </c>
      <c r="I39" s="218">
        <v>415399</v>
      </c>
      <c r="J39" s="219" t="s">
        <v>185</v>
      </c>
    </row>
    <row r="40" spans="2:10">
      <c r="B40" s="216">
        <v>27</v>
      </c>
      <c r="C40" s="217" t="s">
        <v>106</v>
      </c>
      <c r="D40" s="217" t="s">
        <v>1110</v>
      </c>
      <c r="E40" s="217" t="s">
        <v>1260</v>
      </c>
      <c r="F40" s="217"/>
      <c r="G40" s="218">
        <v>367</v>
      </c>
      <c r="H40" s="218">
        <v>7738215</v>
      </c>
      <c r="I40" s="218">
        <v>415399</v>
      </c>
      <c r="J40" s="219" t="s">
        <v>185</v>
      </c>
    </row>
    <row r="41" spans="2:10">
      <c r="B41" s="216">
        <v>28</v>
      </c>
      <c r="C41" s="217" t="s">
        <v>106</v>
      </c>
      <c r="D41" s="217" t="s">
        <v>1110</v>
      </c>
      <c r="E41" s="217" t="s">
        <v>1260</v>
      </c>
      <c r="F41" s="217"/>
      <c r="G41" s="218">
        <v>423</v>
      </c>
      <c r="H41" s="218">
        <v>7738215</v>
      </c>
      <c r="I41" s="218">
        <v>415399</v>
      </c>
      <c r="J41" s="219" t="s">
        <v>185</v>
      </c>
    </row>
    <row r="42" spans="2:10">
      <c r="B42" s="216">
        <v>29</v>
      </c>
      <c r="C42" s="217" t="s">
        <v>106</v>
      </c>
      <c r="D42" s="217" t="s">
        <v>1110</v>
      </c>
      <c r="E42" s="217" t="s">
        <v>1260</v>
      </c>
      <c r="F42" s="217"/>
      <c r="G42" s="218">
        <v>541</v>
      </c>
      <c r="H42" s="218">
        <v>7738215</v>
      </c>
      <c r="I42" s="218">
        <v>415399</v>
      </c>
      <c r="J42" s="219" t="s">
        <v>185</v>
      </c>
    </row>
    <row r="43" spans="2:10">
      <c r="B43" s="216">
        <v>30</v>
      </c>
      <c r="C43" s="217" t="s">
        <v>106</v>
      </c>
      <c r="D43" s="217" t="s">
        <v>1110</v>
      </c>
      <c r="E43" s="217" t="s">
        <v>1260</v>
      </c>
      <c r="F43" s="217"/>
      <c r="G43" s="218">
        <v>576</v>
      </c>
      <c r="H43" s="218">
        <v>7738215</v>
      </c>
      <c r="I43" s="218">
        <v>415399</v>
      </c>
      <c r="J43" s="219" t="s">
        <v>185</v>
      </c>
    </row>
    <row r="44" spans="2:10">
      <c r="B44" s="216">
        <v>31</v>
      </c>
      <c r="C44" s="217" t="s">
        <v>106</v>
      </c>
      <c r="D44" s="217" t="s">
        <v>1110</v>
      </c>
      <c r="E44" s="217" t="s">
        <v>1260</v>
      </c>
      <c r="F44" s="217"/>
      <c r="G44" s="218">
        <v>582</v>
      </c>
      <c r="H44" s="218">
        <v>7738215</v>
      </c>
      <c r="I44" s="218">
        <v>415399</v>
      </c>
      <c r="J44" s="219" t="s">
        <v>185</v>
      </c>
    </row>
    <row r="45" spans="2:10">
      <c r="B45" s="216">
        <v>32</v>
      </c>
      <c r="C45" s="217" t="s">
        <v>106</v>
      </c>
      <c r="D45" s="217" t="s">
        <v>1110</v>
      </c>
      <c r="E45" s="217" t="s">
        <v>1260</v>
      </c>
      <c r="F45" s="217"/>
      <c r="G45" s="218">
        <v>530</v>
      </c>
      <c r="H45" s="218">
        <v>7738215</v>
      </c>
      <c r="I45" s="218">
        <v>415399</v>
      </c>
      <c r="J45" s="219" t="s">
        <v>185</v>
      </c>
    </row>
    <row r="46" spans="2:10">
      <c r="B46" s="216">
        <v>33</v>
      </c>
      <c r="C46" s="217" t="s">
        <v>106</v>
      </c>
      <c r="D46" s="217" t="s">
        <v>1110</v>
      </c>
      <c r="E46" s="217" t="s">
        <v>1260</v>
      </c>
      <c r="F46" s="217"/>
      <c r="G46" s="218">
        <v>351</v>
      </c>
      <c r="H46" s="218">
        <v>7738215</v>
      </c>
      <c r="I46" s="218">
        <v>415399</v>
      </c>
      <c r="J46" s="219" t="s">
        <v>185</v>
      </c>
    </row>
    <row r="47" spans="2:10">
      <c r="B47" s="216">
        <v>34</v>
      </c>
      <c r="C47" s="217" t="s">
        <v>106</v>
      </c>
      <c r="D47" s="217" t="s">
        <v>1110</v>
      </c>
      <c r="E47" s="217" t="s">
        <v>1260</v>
      </c>
      <c r="F47" s="217"/>
      <c r="G47" s="218">
        <v>244</v>
      </c>
      <c r="H47" s="218">
        <v>7738215</v>
      </c>
      <c r="I47" s="218">
        <v>415399</v>
      </c>
      <c r="J47" s="219" t="s">
        <v>185</v>
      </c>
    </row>
    <row r="48" spans="2:10">
      <c r="B48" s="216">
        <v>35</v>
      </c>
      <c r="C48" s="217" t="s">
        <v>106</v>
      </c>
      <c r="D48" s="217" t="s">
        <v>1110</v>
      </c>
      <c r="E48" s="217" t="s">
        <v>1260</v>
      </c>
      <c r="F48" s="217"/>
      <c r="G48" s="218">
        <v>5</v>
      </c>
      <c r="H48" s="218">
        <v>7738215</v>
      </c>
      <c r="I48" s="218">
        <v>415399</v>
      </c>
      <c r="J48" s="219" t="s">
        <v>185</v>
      </c>
    </row>
    <row r="49" spans="2:10">
      <c r="B49" s="216">
        <v>36</v>
      </c>
      <c r="C49" s="217" t="s">
        <v>106</v>
      </c>
      <c r="D49" s="217" t="s">
        <v>1261</v>
      </c>
      <c r="E49" s="217" t="s">
        <v>1262</v>
      </c>
      <c r="F49" s="217">
        <v>90.721900000000005</v>
      </c>
      <c r="G49" s="218">
        <v>797</v>
      </c>
      <c r="H49" s="218">
        <v>7738726</v>
      </c>
      <c r="I49" s="218">
        <v>413983</v>
      </c>
      <c r="J49" s="219" t="s">
        <v>185</v>
      </c>
    </row>
    <row r="50" spans="2:10">
      <c r="B50" s="216">
        <v>37</v>
      </c>
      <c r="C50" s="217" t="s">
        <v>106</v>
      </c>
      <c r="D50" s="217" t="s">
        <v>1261</v>
      </c>
      <c r="E50" s="217" t="s">
        <v>1262</v>
      </c>
      <c r="F50" s="217"/>
      <c r="G50" s="218">
        <v>1147</v>
      </c>
      <c r="H50" s="218">
        <v>7738726</v>
      </c>
      <c r="I50" s="218">
        <v>413983</v>
      </c>
      <c r="J50" s="219" t="s">
        <v>185</v>
      </c>
    </row>
    <row r="51" spans="2:10">
      <c r="B51" s="216">
        <v>38</v>
      </c>
      <c r="C51" s="217" t="s">
        <v>106</v>
      </c>
      <c r="D51" s="217" t="s">
        <v>1261</v>
      </c>
      <c r="E51" s="217" t="s">
        <v>1262</v>
      </c>
      <c r="F51" s="217"/>
      <c r="G51" s="218">
        <v>1468</v>
      </c>
      <c r="H51" s="218">
        <v>7738726</v>
      </c>
      <c r="I51" s="218">
        <v>413983</v>
      </c>
      <c r="J51" s="219" t="s">
        <v>185</v>
      </c>
    </row>
    <row r="52" spans="2:10">
      <c r="B52" s="216">
        <v>39</v>
      </c>
      <c r="C52" s="217" t="s">
        <v>106</v>
      </c>
      <c r="D52" s="217" t="s">
        <v>1261</v>
      </c>
      <c r="E52" s="217" t="s">
        <v>1262</v>
      </c>
      <c r="F52" s="217"/>
      <c r="G52" s="218">
        <v>2787</v>
      </c>
      <c r="H52" s="218">
        <v>7738726</v>
      </c>
      <c r="I52" s="218">
        <v>413983</v>
      </c>
      <c r="J52" s="219" t="s">
        <v>185</v>
      </c>
    </row>
    <row r="53" spans="2:10">
      <c r="B53" s="216">
        <v>40</v>
      </c>
      <c r="C53" s="217" t="s">
        <v>106</v>
      </c>
      <c r="D53" s="217" t="s">
        <v>1261</v>
      </c>
      <c r="E53" s="217" t="s">
        <v>1262</v>
      </c>
      <c r="F53" s="217"/>
      <c r="G53" s="218">
        <v>2671</v>
      </c>
      <c r="H53" s="218">
        <v>7738726</v>
      </c>
      <c r="I53" s="218">
        <v>413983</v>
      </c>
      <c r="J53" s="219" t="s">
        <v>185</v>
      </c>
    </row>
    <row r="54" spans="2:10">
      <c r="B54" s="216">
        <v>41</v>
      </c>
      <c r="C54" s="217" t="s">
        <v>106</v>
      </c>
      <c r="D54" s="217" t="s">
        <v>1261</v>
      </c>
      <c r="E54" s="217" t="s">
        <v>1262</v>
      </c>
      <c r="F54" s="217"/>
      <c r="G54" s="218">
        <v>86</v>
      </c>
      <c r="H54" s="218">
        <v>7738726</v>
      </c>
      <c r="I54" s="218">
        <v>413983</v>
      </c>
      <c r="J54" s="219" t="s">
        <v>185</v>
      </c>
    </row>
    <row r="55" spans="2:10">
      <c r="B55" s="216">
        <v>42</v>
      </c>
      <c r="C55" s="217" t="s">
        <v>106</v>
      </c>
      <c r="D55" s="217" t="s">
        <v>1261</v>
      </c>
      <c r="E55" s="217" t="s">
        <v>1262</v>
      </c>
      <c r="F55" s="217"/>
      <c r="G55" s="218">
        <v>382</v>
      </c>
      <c r="H55" s="218">
        <v>7738726</v>
      </c>
      <c r="I55" s="218">
        <v>413983</v>
      </c>
      <c r="J55" s="219" t="s">
        <v>185</v>
      </c>
    </row>
    <row r="56" spans="2:10">
      <c r="B56" s="216">
        <v>43</v>
      </c>
      <c r="C56" s="217" t="s">
        <v>106</v>
      </c>
      <c r="D56" s="217" t="s">
        <v>1261</v>
      </c>
      <c r="E56" s="217" t="s">
        <v>1262</v>
      </c>
      <c r="F56" s="217"/>
      <c r="G56" s="218">
        <v>1044</v>
      </c>
      <c r="H56" s="218">
        <v>7738726</v>
      </c>
      <c r="I56" s="218">
        <v>413983</v>
      </c>
      <c r="J56" s="219" t="s">
        <v>185</v>
      </c>
    </row>
    <row r="57" spans="2:10">
      <c r="B57" s="216">
        <v>44</v>
      </c>
      <c r="C57" s="217" t="s">
        <v>106</v>
      </c>
      <c r="D57" s="217" t="s">
        <v>1261</v>
      </c>
      <c r="E57" s="217" t="s">
        <v>1262</v>
      </c>
      <c r="F57" s="217"/>
      <c r="G57" s="218">
        <v>2058</v>
      </c>
      <c r="H57" s="218">
        <v>7738726</v>
      </c>
      <c r="I57" s="218">
        <v>413983</v>
      </c>
      <c r="J57" s="219" t="s">
        <v>185</v>
      </c>
    </row>
    <row r="58" spans="2:10">
      <c r="B58" s="216">
        <v>45</v>
      </c>
      <c r="C58" s="217" t="s">
        <v>106</v>
      </c>
      <c r="D58" s="217" t="s">
        <v>1263</v>
      </c>
      <c r="E58" s="217" t="s">
        <v>1264</v>
      </c>
      <c r="F58" s="217">
        <v>53.279299999999999</v>
      </c>
      <c r="G58" s="218">
        <v>388</v>
      </c>
      <c r="H58" s="218">
        <v>7738437</v>
      </c>
      <c r="I58" s="218">
        <v>412739</v>
      </c>
      <c r="J58" s="219" t="s">
        <v>185</v>
      </c>
    </row>
    <row r="59" spans="2:10">
      <c r="B59" s="216">
        <v>46</v>
      </c>
      <c r="C59" s="217" t="s">
        <v>106</v>
      </c>
      <c r="D59" s="217" t="s">
        <v>1263</v>
      </c>
      <c r="E59" s="217" t="s">
        <v>1264</v>
      </c>
      <c r="F59" s="217"/>
      <c r="G59" s="218">
        <v>400</v>
      </c>
      <c r="H59" s="218">
        <v>7738437</v>
      </c>
      <c r="I59" s="218">
        <v>412739</v>
      </c>
      <c r="J59" s="219" t="s">
        <v>185</v>
      </c>
    </row>
    <row r="60" spans="2:10">
      <c r="B60" s="216">
        <v>47</v>
      </c>
      <c r="C60" s="217" t="s">
        <v>106</v>
      </c>
      <c r="D60" s="217" t="s">
        <v>1263</v>
      </c>
      <c r="E60" s="217" t="s">
        <v>1264</v>
      </c>
      <c r="F60" s="217"/>
      <c r="G60" s="218">
        <v>414</v>
      </c>
      <c r="H60" s="218">
        <v>7738437</v>
      </c>
      <c r="I60" s="218">
        <v>412739</v>
      </c>
      <c r="J60" s="219" t="s">
        <v>185</v>
      </c>
    </row>
    <row r="61" spans="2:10">
      <c r="B61" s="216">
        <v>48</v>
      </c>
      <c r="C61" s="217" t="s">
        <v>106</v>
      </c>
      <c r="D61" s="217" t="s">
        <v>1263</v>
      </c>
      <c r="E61" s="217" t="s">
        <v>1264</v>
      </c>
      <c r="F61" s="217"/>
      <c r="G61" s="218">
        <v>421</v>
      </c>
      <c r="H61" s="218">
        <v>7738437</v>
      </c>
      <c r="I61" s="218">
        <v>412739</v>
      </c>
      <c r="J61" s="219" t="s">
        <v>185</v>
      </c>
    </row>
    <row r="62" spans="2:10">
      <c r="B62" s="216">
        <v>49</v>
      </c>
      <c r="C62" s="217" t="s">
        <v>106</v>
      </c>
      <c r="D62" s="217" t="s">
        <v>1263</v>
      </c>
      <c r="E62" s="217" t="s">
        <v>1264</v>
      </c>
      <c r="F62" s="217"/>
      <c r="G62" s="218">
        <v>444</v>
      </c>
      <c r="H62" s="218">
        <v>7738437</v>
      </c>
      <c r="I62" s="218">
        <v>412739</v>
      </c>
      <c r="J62" s="219" t="s">
        <v>185</v>
      </c>
    </row>
    <row r="63" spans="2:10">
      <c r="B63" s="216">
        <v>50</v>
      </c>
      <c r="C63" s="217" t="s">
        <v>106</v>
      </c>
      <c r="D63" s="217" t="s">
        <v>1263</v>
      </c>
      <c r="E63" s="217" t="s">
        <v>1264</v>
      </c>
      <c r="F63" s="217"/>
      <c r="G63" s="218">
        <v>617</v>
      </c>
      <c r="H63" s="218">
        <v>7738437</v>
      </c>
      <c r="I63" s="218">
        <v>412739</v>
      </c>
      <c r="J63" s="219" t="s">
        <v>185</v>
      </c>
    </row>
    <row r="64" spans="2:10">
      <c r="B64" s="216">
        <v>51</v>
      </c>
      <c r="C64" s="217" t="s">
        <v>106</v>
      </c>
      <c r="D64" s="217" t="s">
        <v>1263</v>
      </c>
      <c r="E64" s="217" t="s">
        <v>1264</v>
      </c>
      <c r="F64" s="217"/>
      <c r="G64" s="218">
        <v>1185</v>
      </c>
      <c r="H64" s="218">
        <v>7738437</v>
      </c>
      <c r="I64" s="218">
        <v>412739</v>
      </c>
      <c r="J64" s="219" t="s">
        <v>185</v>
      </c>
    </row>
    <row r="65" spans="2:10">
      <c r="B65" s="216">
        <v>52</v>
      </c>
      <c r="C65" s="217" t="s">
        <v>106</v>
      </c>
      <c r="D65" s="217" t="s">
        <v>1263</v>
      </c>
      <c r="E65" s="217" t="s">
        <v>1264</v>
      </c>
      <c r="F65" s="217"/>
      <c r="G65" s="218">
        <v>351</v>
      </c>
      <c r="H65" s="218">
        <v>7738437</v>
      </c>
      <c r="I65" s="218">
        <v>412739</v>
      </c>
      <c r="J65" s="219" t="s">
        <v>185</v>
      </c>
    </row>
    <row r="66" spans="2:10">
      <c r="B66" s="216">
        <v>53</v>
      </c>
      <c r="C66" s="217" t="s">
        <v>106</v>
      </c>
      <c r="D66" s="217" t="s">
        <v>1263</v>
      </c>
      <c r="E66" s="217" t="s">
        <v>1264</v>
      </c>
      <c r="F66" s="217"/>
      <c r="G66" s="218">
        <v>1034</v>
      </c>
      <c r="H66" s="218">
        <v>7738437</v>
      </c>
      <c r="I66" s="218">
        <v>412739</v>
      </c>
      <c r="J66" s="219" t="s">
        <v>185</v>
      </c>
    </row>
    <row r="67" spans="2:10">
      <c r="B67" s="216">
        <v>54</v>
      </c>
      <c r="C67" s="217" t="s">
        <v>106</v>
      </c>
      <c r="D67" s="217" t="s">
        <v>1263</v>
      </c>
      <c r="E67" s="217" t="s">
        <v>1264</v>
      </c>
      <c r="F67" s="217"/>
      <c r="G67" s="218">
        <v>133</v>
      </c>
      <c r="H67" s="218">
        <v>7738437</v>
      </c>
      <c r="I67" s="218">
        <v>412739</v>
      </c>
      <c r="J67" s="219" t="s">
        <v>185</v>
      </c>
    </row>
    <row r="68" spans="2:10">
      <c r="B68" s="216">
        <v>55</v>
      </c>
      <c r="C68" s="217" t="s">
        <v>106</v>
      </c>
      <c r="D68" s="217" t="s">
        <v>1263</v>
      </c>
      <c r="E68" s="217" t="s">
        <v>1264</v>
      </c>
      <c r="F68" s="217"/>
      <c r="G68" s="218">
        <v>1728</v>
      </c>
      <c r="H68" s="218">
        <v>7738437</v>
      </c>
      <c r="I68" s="218">
        <v>412739</v>
      </c>
      <c r="J68" s="219" t="s">
        <v>185</v>
      </c>
    </row>
    <row r="69" spans="2:10">
      <c r="B69" s="216">
        <v>56</v>
      </c>
      <c r="C69" s="217" t="s">
        <v>106</v>
      </c>
      <c r="D69" s="217" t="s">
        <v>1263</v>
      </c>
      <c r="E69" s="217" t="s">
        <v>1264</v>
      </c>
      <c r="F69" s="217"/>
      <c r="G69" s="218">
        <v>1382</v>
      </c>
      <c r="H69" s="218">
        <v>7738437</v>
      </c>
      <c r="I69" s="218">
        <v>412739</v>
      </c>
      <c r="J69" s="219" t="s">
        <v>185</v>
      </c>
    </row>
    <row r="70" spans="2:10">
      <c r="B70" s="216">
        <v>57</v>
      </c>
      <c r="C70" s="217" t="s">
        <v>106</v>
      </c>
      <c r="D70" s="217" t="s">
        <v>1265</v>
      </c>
      <c r="E70" s="217" t="s">
        <v>1266</v>
      </c>
      <c r="F70" s="217">
        <v>3.2292000000000001</v>
      </c>
      <c r="G70" s="218">
        <v>179</v>
      </c>
      <c r="H70" s="218">
        <v>7739802</v>
      </c>
      <c r="I70" s="218">
        <v>412855</v>
      </c>
      <c r="J70" s="219" t="s">
        <v>185</v>
      </c>
    </row>
    <row r="71" spans="2:10">
      <c r="B71" s="216">
        <v>58</v>
      </c>
      <c r="C71" s="217" t="s">
        <v>106</v>
      </c>
      <c r="D71" s="217" t="s">
        <v>1265</v>
      </c>
      <c r="E71" s="217" t="s">
        <v>1266</v>
      </c>
      <c r="F71" s="217"/>
      <c r="G71" s="218">
        <v>141</v>
      </c>
      <c r="H71" s="218">
        <v>7739802</v>
      </c>
      <c r="I71" s="218">
        <v>412855</v>
      </c>
      <c r="J71" s="219" t="s">
        <v>185</v>
      </c>
    </row>
    <row r="72" spans="2:10">
      <c r="B72" s="216">
        <v>59</v>
      </c>
      <c r="C72" s="217" t="s">
        <v>106</v>
      </c>
      <c r="D72" s="217" t="s">
        <v>1265</v>
      </c>
      <c r="E72" s="217" t="s">
        <v>1266</v>
      </c>
      <c r="F72" s="217"/>
      <c r="G72" s="218">
        <v>83</v>
      </c>
      <c r="H72" s="218">
        <v>7739802</v>
      </c>
      <c r="I72" s="218">
        <v>412855</v>
      </c>
      <c r="J72" s="219" t="s">
        <v>185</v>
      </c>
    </row>
    <row r="73" spans="2:10">
      <c r="B73" s="216">
        <v>60</v>
      </c>
      <c r="C73" s="217" t="s">
        <v>106</v>
      </c>
      <c r="D73" s="217" t="s">
        <v>1265</v>
      </c>
      <c r="E73" s="217" t="s">
        <v>1266</v>
      </c>
      <c r="F73" s="217"/>
      <c r="G73" s="218">
        <v>56</v>
      </c>
      <c r="H73" s="218">
        <v>7739802</v>
      </c>
      <c r="I73" s="218">
        <v>412855</v>
      </c>
      <c r="J73" s="219" t="s">
        <v>185</v>
      </c>
    </row>
    <row r="74" spans="2:10">
      <c r="B74" s="216">
        <v>61</v>
      </c>
      <c r="C74" s="217" t="s">
        <v>106</v>
      </c>
      <c r="D74" s="217" t="s">
        <v>1265</v>
      </c>
      <c r="E74" s="217" t="s">
        <v>1266</v>
      </c>
      <c r="F74" s="217"/>
      <c r="G74" s="218">
        <v>145</v>
      </c>
      <c r="H74" s="218">
        <v>7739802</v>
      </c>
      <c r="I74" s="218">
        <v>412855</v>
      </c>
      <c r="J74" s="219" t="s">
        <v>185</v>
      </c>
    </row>
    <row r="75" spans="2:10" ht="15" customHeight="1">
      <c r="B75" s="216">
        <v>62</v>
      </c>
      <c r="C75" s="217" t="s">
        <v>106</v>
      </c>
      <c r="D75" s="217" t="s">
        <v>1265</v>
      </c>
      <c r="E75" s="217" t="s">
        <v>1268</v>
      </c>
      <c r="F75" s="217">
        <v>7.4588999999999999</v>
      </c>
      <c r="G75" s="218">
        <v>0</v>
      </c>
      <c r="H75" s="218">
        <v>7739718</v>
      </c>
      <c r="I75" s="218">
        <v>412060</v>
      </c>
      <c r="J75" s="219" t="s">
        <v>185</v>
      </c>
    </row>
    <row r="76" spans="2:10">
      <c r="B76" s="216">
        <v>63</v>
      </c>
      <c r="C76" s="217" t="s">
        <v>106</v>
      </c>
      <c r="D76" s="217" t="s">
        <v>1265</v>
      </c>
      <c r="E76" s="217" t="s">
        <v>1268</v>
      </c>
      <c r="F76" s="217"/>
      <c r="G76" s="218">
        <v>39</v>
      </c>
      <c r="H76" s="218">
        <v>7739718</v>
      </c>
      <c r="I76" s="218">
        <v>412060</v>
      </c>
      <c r="J76" s="219" t="s">
        <v>185</v>
      </c>
    </row>
    <row r="77" spans="2:10">
      <c r="B77" s="216">
        <v>64</v>
      </c>
      <c r="C77" s="217" t="s">
        <v>106</v>
      </c>
      <c r="D77" s="217" t="s">
        <v>1265</v>
      </c>
      <c r="E77" s="217" t="s">
        <v>1268</v>
      </c>
      <c r="F77" s="217"/>
      <c r="G77" s="218">
        <v>91</v>
      </c>
      <c r="H77" s="218">
        <v>7739718</v>
      </c>
      <c r="I77" s="218">
        <v>412060</v>
      </c>
      <c r="J77" s="219" t="s">
        <v>185</v>
      </c>
    </row>
    <row r="78" spans="2:10">
      <c r="B78" s="216">
        <v>65</v>
      </c>
      <c r="C78" s="217" t="s">
        <v>106</v>
      </c>
      <c r="D78" s="217" t="s">
        <v>1265</v>
      </c>
      <c r="E78" s="217" t="s">
        <v>1268</v>
      </c>
      <c r="F78" s="217"/>
      <c r="G78" s="218">
        <v>115</v>
      </c>
      <c r="H78" s="218">
        <v>7739718</v>
      </c>
      <c r="I78" s="218">
        <v>412060</v>
      </c>
      <c r="J78" s="219" t="s">
        <v>185</v>
      </c>
    </row>
    <row r="79" spans="2:10">
      <c r="B79" s="216">
        <v>66</v>
      </c>
      <c r="C79" s="217" t="s">
        <v>106</v>
      </c>
      <c r="D79" s="217" t="s">
        <v>1265</v>
      </c>
      <c r="E79" s="217" t="s">
        <v>1268</v>
      </c>
      <c r="F79" s="217"/>
      <c r="G79" s="218">
        <v>423</v>
      </c>
      <c r="H79" s="218">
        <v>7739718</v>
      </c>
      <c r="I79" s="218">
        <v>412060</v>
      </c>
      <c r="J79" s="219" t="s">
        <v>185</v>
      </c>
    </row>
    <row r="80" spans="2:10">
      <c r="B80" s="216">
        <v>67</v>
      </c>
      <c r="C80" s="217" t="s">
        <v>106</v>
      </c>
      <c r="D80" s="217" t="s">
        <v>1265</v>
      </c>
      <c r="E80" s="217" t="s">
        <v>1268</v>
      </c>
      <c r="F80" s="217"/>
      <c r="G80" s="218">
        <v>247</v>
      </c>
      <c r="H80" s="218">
        <v>7739718</v>
      </c>
      <c r="I80" s="218">
        <v>412060</v>
      </c>
      <c r="J80" s="219" t="s">
        <v>185</v>
      </c>
    </row>
    <row r="81" spans="2:10">
      <c r="B81" s="216">
        <v>68</v>
      </c>
      <c r="C81" s="217" t="s">
        <v>106</v>
      </c>
      <c r="D81" s="217" t="s">
        <v>1265</v>
      </c>
      <c r="E81" s="217" t="s">
        <v>1268</v>
      </c>
      <c r="F81" s="217"/>
      <c r="G81" s="218">
        <v>71</v>
      </c>
      <c r="H81" s="218">
        <v>7739718</v>
      </c>
      <c r="I81" s="218">
        <v>412060</v>
      </c>
      <c r="J81" s="219" t="s">
        <v>185</v>
      </c>
    </row>
    <row r="82" spans="2:10">
      <c r="B82" s="216">
        <v>69</v>
      </c>
      <c r="C82" s="217" t="s">
        <v>106</v>
      </c>
      <c r="D82" s="217" t="s">
        <v>1265</v>
      </c>
      <c r="E82" s="217" t="s">
        <v>1268</v>
      </c>
      <c r="F82" s="217"/>
      <c r="G82" s="218">
        <v>259</v>
      </c>
      <c r="H82" s="218">
        <v>7739718</v>
      </c>
      <c r="I82" s="218">
        <v>412060</v>
      </c>
      <c r="J82" s="219" t="s">
        <v>185</v>
      </c>
    </row>
    <row r="83" spans="2:10">
      <c r="B83" s="216">
        <v>70</v>
      </c>
      <c r="C83" s="217" t="s">
        <v>106</v>
      </c>
      <c r="D83" s="217" t="s">
        <v>1265</v>
      </c>
      <c r="E83" s="217" t="s">
        <v>1268</v>
      </c>
      <c r="F83" s="217"/>
      <c r="G83" s="218">
        <v>214</v>
      </c>
      <c r="H83" s="218">
        <v>7739718</v>
      </c>
      <c r="I83" s="218">
        <v>412060</v>
      </c>
      <c r="J83" s="219" t="s">
        <v>185</v>
      </c>
    </row>
    <row r="84" spans="2:10">
      <c r="B84" s="216">
        <v>71</v>
      </c>
      <c r="C84" s="217" t="s">
        <v>106</v>
      </c>
      <c r="D84" s="217" t="s">
        <v>1265</v>
      </c>
      <c r="E84" s="217" t="s">
        <v>1268</v>
      </c>
      <c r="F84" s="217"/>
      <c r="G84" s="218">
        <v>146</v>
      </c>
      <c r="H84" s="218">
        <v>7739718</v>
      </c>
      <c r="I84" s="218">
        <v>412060</v>
      </c>
      <c r="J84" s="219" t="s">
        <v>185</v>
      </c>
    </row>
    <row r="85" spans="2:10">
      <c r="B85" s="216">
        <v>72</v>
      </c>
      <c r="C85" s="217" t="s">
        <v>106</v>
      </c>
      <c r="D85" s="217" t="s">
        <v>194</v>
      </c>
      <c r="E85" s="217" t="s">
        <v>1269</v>
      </c>
      <c r="F85" s="217">
        <v>20.3551</v>
      </c>
      <c r="G85" s="218">
        <v>85</v>
      </c>
      <c r="H85" s="218">
        <v>7737862</v>
      </c>
      <c r="I85" s="218">
        <v>411866</v>
      </c>
      <c r="J85" s="219" t="s">
        <v>185</v>
      </c>
    </row>
    <row r="86" spans="2:10">
      <c r="B86" s="216">
        <v>73</v>
      </c>
      <c r="C86" s="217" t="s">
        <v>106</v>
      </c>
      <c r="D86" s="217" t="s">
        <v>194</v>
      </c>
      <c r="E86" s="217" t="s">
        <v>1269</v>
      </c>
      <c r="F86" s="217"/>
      <c r="G86" s="218">
        <v>234</v>
      </c>
      <c r="H86" s="218">
        <v>7737862</v>
      </c>
      <c r="I86" s="218">
        <v>411866</v>
      </c>
      <c r="J86" s="219" t="s">
        <v>185</v>
      </c>
    </row>
    <row r="87" spans="2:10">
      <c r="B87" s="216">
        <v>74</v>
      </c>
      <c r="C87" s="217" t="s">
        <v>106</v>
      </c>
      <c r="D87" s="217" t="s">
        <v>194</v>
      </c>
      <c r="E87" s="217" t="s">
        <v>1269</v>
      </c>
      <c r="F87" s="217"/>
      <c r="G87" s="218">
        <v>388</v>
      </c>
      <c r="H87" s="218">
        <v>7737862</v>
      </c>
      <c r="I87" s="218">
        <v>411866</v>
      </c>
      <c r="J87" s="219" t="s">
        <v>185</v>
      </c>
    </row>
    <row r="88" spans="2:10">
      <c r="B88" s="216">
        <v>75</v>
      </c>
      <c r="C88" s="217" t="s">
        <v>106</v>
      </c>
      <c r="D88" s="217" t="s">
        <v>194</v>
      </c>
      <c r="E88" s="217" t="s">
        <v>1269</v>
      </c>
      <c r="F88" s="217"/>
      <c r="G88" s="218">
        <v>448</v>
      </c>
      <c r="H88" s="218">
        <v>7737862</v>
      </c>
      <c r="I88" s="218">
        <v>411866</v>
      </c>
      <c r="J88" s="219" t="s">
        <v>185</v>
      </c>
    </row>
    <row r="89" spans="2:10">
      <c r="B89" s="216">
        <v>76</v>
      </c>
      <c r="C89" s="217" t="s">
        <v>106</v>
      </c>
      <c r="D89" s="217" t="s">
        <v>194</v>
      </c>
      <c r="E89" s="217" t="s">
        <v>1269</v>
      </c>
      <c r="F89" s="217"/>
      <c r="G89" s="218">
        <v>483</v>
      </c>
      <c r="H89" s="218">
        <v>7737862</v>
      </c>
      <c r="I89" s="218">
        <v>411866</v>
      </c>
      <c r="J89" s="219" t="s">
        <v>185</v>
      </c>
    </row>
    <row r="90" spans="2:10">
      <c r="B90" s="216">
        <v>77</v>
      </c>
      <c r="C90" s="217" t="s">
        <v>106</v>
      </c>
      <c r="D90" s="217" t="s">
        <v>194</v>
      </c>
      <c r="E90" s="217" t="s">
        <v>1269</v>
      </c>
      <c r="F90" s="217"/>
      <c r="G90" s="218">
        <v>397</v>
      </c>
      <c r="H90" s="218">
        <v>7737862</v>
      </c>
      <c r="I90" s="218">
        <v>411866</v>
      </c>
      <c r="J90" s="219" t="s">
        <v>185</v>
      </c>
    </row>
    <row r="91" spans="2:10">
      <c r="B91" s="216">
        <v>78</v>
      </c>
      <c r="C91" s="217" t="s">
        <v>106</v>
      </c>
      <c r="D91" s="217" t="s">
        <v>194</v>
      </c>
      <c r="E91" s="217" t="s">
        <v>1269</v>
      </c>
      <c r="F91" s="217"/>
      <c r="G91" s="218">
        <v>334</v>
      </c>
      <c r="H91" s="218">
        <v>7737862</v>
      </c>
      <c r="I91" s="218">
        <v>411866</v>
      </c>
      <c r="J91" s="219" t="s">
        <v>185</v>
      </c>
    </row>
    <row r="92" spans="2:10">
      <c r="B92" s="216">
        <v>79</v>
      </c>
      <c r="C92" s="217" t="s">
        <v>106</v>
      </c>
      <c r="D92" s="217" t="s">
        <v>194</v>
      </c>
      <c r="E92" s="217" t="s">
        <v>1269</v>
      </c>
      <c r="F92" s="217"/>
      <c r="G92" s="218">
        <v>91</v>
      </c>
      <c r="H92" s="218">
        <v>7737862</v>
      </c>
      <c r="I92" s="218">
        <v>411866</v>
      </c>
      <c r="J92" s="219" t="s">
        <v>185</v>
      </c>
    </row>
    <row r="93" spans="2:10">
      <c r="B93" s="216">
        <v>80</v>
      </c>
      <c r="C93" s="217" t="s">
        <v>106</v>
      </c>
      <c r="D93" s="217" t="s">
        <v>194</v>
      </c>
      <c r="E93" s="217" t="s">
        <v>1271</v>
      </c>
      <c r="F93" s="217">
        <v>4.3662999999999998</v>
      </c>
      <c r="G93" s="218">
        <v>110</v>
      </c>
      <c r="H93" s="218">
        <v>7738420</v>
      </c>
      <c r="I93" s="218">
        <v>411605</v>
      </c>
      <c r="J93" s="219" t="s">
        <v>185</v>
      </c>
    </row>
    <row r="94" spans="2:10">
      <c r="B94" s="216">
        <v>81</v>
      </c>
      <c r="C94" s="217" t="s">
        <v>106</v>
      </c>
      <c r="D94" s="217" t="s">
        <v>194</v>
      </c>
      <c r="E94" s="217" t="s">
        <v>1271</v>
      </c>
      <c r="F94" s="217"/>
      <c r="G94" s="218">
        <v>71</v>
      </c>
      <c r="H94" s="218">
        <v>7738420</v>
      </c>
      <c r="I94" s="218">
        <v>411605</v>
      </c>
      <c r="J94" s="219" t="s">
        <v>185</v>
      </c>
    </row>
    <row r="95" spans="2:10">
      <c r="B95" s="216">
        <v>82</v>
      </c>
      <c r="C95" s="217" t="s">
        <v>106</v>
      </c>
      <c r="D95" s="217" t="s">
        <v>194</v>
      </c>
      <c r="E95" s="217" t="s">
        <v>1271</v>
      </c>
      <c r="F95" s="217"/>
      <c r="G95" s="218">
        <v>314</v>
      </c>
      <c r="H95" s="218">
        <v>7738420</v>
      </c>
      <c r="I95" s="218">
        <v>411605</v>
      </c>
      <c r="J95" s="219" t="s">
        <v>185</v>
      </c>
    </row>
    <row r="96" spans="2:10">
      <c r="B96" s="216">
        <v>83</v>
      </c>
      <c r="C96" s="217" t="s">
        <v>106</v>
      </c>
      <c r="D96" s="217" t="s">
        <v>194</v>
      </c>
      <c r="E96" s="217" t="s">
        <v>1271</v>
      </c>
      <c r="F96" s="217"/>
      <c r="G96" s="218">
        <v>425</v>
      </c>
      <c r="H96" s="218">
        <v>7738420</v>
      </c>
      <c r="I96" s="218">
        <v>411605</v>
      </c>
      <c r="J96" s="219" t="s">
        <v>185</v>
      </c>
    </row>
    <row r="97" spans="2:10">
      <c r="B97" s="216">
        <v>84</v>
      </c>
      <c r="C97" s="217" t="s">
        <v>106</v>
      </c>
      <c r="D97" s="217" t="s">
        <v>194</v>
      </c>
      <c r="E97" s="217" t="s">
        <v>1272</v>
      </c>
      <c r="F97" s="217">
        <v>1.6269</v>
      </c>
      <c r="G97" s="218">
        <v>182</v>
      </c>
      <c r="H97" s="218">
        <v>7738416</v>
      </c>
      <c r="I97" s="218">
        <v>411872</v>
      </c>
      <c r="J97" s="219" t="s">
        <v>185</v>
      </c>
    </row>
    <row r="98" spans="2:10">
      <c r="B98" s="216">
        <v>85</v>
      </c>
      <c r="C98" s="217" t="s">
        <v>106</v>
      </c>
      <c r="D98" s="217" t="s">
        <v>194</v>
      </c>
      <c r="E98" s="217" t="s">
        <v>1272</v>
      </c>
      <c r="F98" s="217"/>
      <c r="G98" s="218">
        <v>62</v>
      </c>
      <c r="H98" s="218">
        <v>7738416</v>
      </c>
      <c r="I98" s="218">
        <v>411872</v>
      </c>
      <c r="J98" s="219" t="s">
        <v>185</v>
      </c>
    </row>
    <row r="99" spans="2:10">
      <c r="B99" s="216">
        <v>86</v>
      </c>
      <c r="C99" s="217" t="s">
        <v>106</v>
      </c>
      <c r="D99" s="217" t="s">
        <v>194</v>
      </c>
      <c r="E99" s="217" t="s">
        <v>1272</v>
      </c>
      <c r="F99" s="217"/>
      <c r="G99" s="218">
        <v>11</v>
      </c>
      <c r="H99" s="218">
        <v>7738416</v>
      </c>
      <c r="I99" s="218">
        <v>411872</v>
      </c>
      <c r="J99" s="219" t="s">
        <v>185</v>
      </c>
    </row>
    <row r="100" spans="2:10">
      <c r="B100" s="216">
        <v>87</v>
      </c>
      <c r="C100" s="217" t="s">
        <v>106</v>
      </c>
      <c r="D100" s="217" t="s">
        <v>1116</v>
      </c>
      <c r="E100" s="217" t="s">
        <v>1273</v>
      </c>
      <c r="F100" s="217">
        <v>19.562999999999999</v>
      </c>
      <c r="G100" s="218">
        <v>18</v>
      </c>
      <c r="H100" s="218">
        <v>7738336</v>
      </c>
      <c r="I100" s="218">
        <v>412271</v>
      </c>
      <c r="J100" s="219" t="s">
        <v>185</v>
      </c>
    </row>
    <row r="101" spans="2:10">
      <c r="B101" s="216">
        <v>88</v>
      </c>
      <c r="C101" s="217" t="s">
        <v>106</v>
      </c>
      <c r="D101" s="217" t="s">
        <v>1116</v>
      </c>
      <c r="E101" s="217" t="s">
        <v>1273</v>
      </c>
      <c r="F101" s="217"/>
      <c r="G101" s="218">
        <v>141</v>
      </c>
      <c r="H101" s="218">
        <v>7738336</v>
      </c>
      <c r="I101" s="218">
        <v>412271</v>
      </c>
      <c r="J101" s="219" t="s">
        <v>185</v>
      </c>
    </row>
    <row r="102" spans="2:10">
      <c r="B102" s="216">
        <v>89</v>
      </c>
      <c r="C102" s="217" t="s">
        <v>106</v>
      </c>
      <c r="D102" s="217" t="s">
        <v>1116</v>
      </c>
      <c r="E102" s="217" t="s">
        <v>1273</v>
      </c>
      <c r="F102" s="217"/>
      <c r="G102" s="218">
        <v>246</v>
      </c>
      <c r="H102" s="218">
        <v>7738336</v>
      </c>
      <c r="I102" s="218">
        <v>412271</v>
      </c>
      <c r="J102" s="219" t="s">
        <v>185</v>
      </c>
    </row>
    <row r="103" spans="2:10">
      <c r="B103" s="216">
        <v>90</v>
      </c>
      <c r="C103" s="217" t="s">
        <v>106</v>
      </c>
      <c r="D103" s="217" t="s">
        <v>1116</v>
      </c>
      <c r="E103" s="217" t="s">
        <v>1273</v>
      </c>
      <c r="F103" s="217"/>
      <c r="G103" s="218">
        <v>324</v>
      </c>
      <c r="H103" s="218">
        <v>7738336</v>
      </c>
      <c r="I103" s="218">
        <v>412271</v>
      </c>
      <c r="J103" s="219" t="s">
        <v>185</v>
      </c>
    </row>
    <row r="104" spans="2:10">
      <c r="B104" s="216">
        <v>91</v>
      </c>
      <c r="C104" s="217" t="s">
        <v>106</v>
      </c>
      <c r="D104" s="217" t="s">
        <v>1116</v>
      </c>
      <c r="E104" s="217" t="s">
        <v>1273</v>
      </c>
      <c r="F104" s="217"/>
      <c r="G104" s="218">
        <v>381</v>
      </c>
      <c r="H104" s="218">
        <v>7738336</v>
      </c>
      <c r="I104" s="218">
        <v>412271</v>
      </c>
      <c r="J104" s="219" t="s">
        <v>185</v>
      </c>
    </row>
    <row r="105" spans="2:10">
      <c r="B105" s="216">
        <v>92</v>
      </c>
      <c r="C105" s="217" t="s">
        <v>106</v>
      </c>
      <c r="D105" s="217" t="s">
        <v>1116</v>
      </c>
      <c r="E105" s="217" t="s">
        <v>1273</v>
      </c>
      <c r="F105" s="217"/>
      <c r="G105" s="218">
        <v>456</v>
      </c>
      <c r="H105" s="218">
        <v>7738336</v>
      </c>
      <c r="I105" s="218">
        <v>412271</v>
      </c>
      <c r="J105" s="219" t="s">
        <v>185</v>
      </c>
    </row>
    <row r="106" spans="2:10">
      <c r="B106" s="216">
        <v>93</v>
      </c>
      <c r="C106" s="217" t="s">
        <v>106</v>
      </c>
      <c r="D106" s="217" t="s">
        <v>1116</v>
      </c>
      <c r="E106" s="217" t="s">
        <v>1273</v>
      </c>
      <c r="F106" s="217"/>
      <c r="G106" s="218">
        <v>484</v>
      </c>
      <c r="H106" s="218">
        <v>7738336</v>
      </c>
      <c r="I106" s="218">
        <v>412271</v>
      </c>
      <c r="J106" s="219" t="s">
        <v>185</v>
      </c>
    </row>
    <row r="107" spans="2:10">
      <c r="B107" s="216">
        <v>94</v>
      </c>
      <c r="C107" s="217" t="s">
        <v>106</v>
      </c>
      <c r="D107" s="217" t="s">
        <v>1116</v>
      </c>
      <c r="E107" s="217" t="s">
        <v>1273</v>
      </c>
      <c r="F107" s="217"/>
      <c r="G107" s="218">
        <v>455</v>
      </c>
      <c r="H107" s="218">
        <v>7738336</v>
      </c>
      <c r="I107" s="218">
        <v>412271</v>
      </c>
      <c r="J107" s="219" t="s">
        <v>185</v>
      </c>
    </row>
    <row r="108" spans="2:10">
      <c r="B108" s="216">
        <v>95</v>
      </c>
      <c r="C108" s="217" t="s">
        <v>106</v>
      </c>
      <c r="D108" s="217" t="s">
        <v>1116</v>
      </c>
      <c r="E108" s="217" t="s">
        <v>1273</v>
      </c>
      <c r="F108" s="217"/>
      <c r="G108" s="218">
        <v>237</v>
      </c>
      <c r="H108" s="218">
        <v>7738336</v>
      </c>
      <c r="I108" s="218">
        <v>412271</v>
      </c>
      <c r="J108" s="219" t="s">
        <v>185</v>
      </c>
    </row>
    <row r="109" spans="2:10">
      <c r="B109" s="216">
        <v>96</v>
      </c>
      <c r="C109" s="217" t="s">
        <v>106</v>
      </c>
      <c r="D109" s="217" t="s">
        <v>1116</v>
      </c>
      <c r="E109" s="217" t="s">
        <v>1273</v>
      </c>
      <c r="F109" s="217"/>
      <c r="G109" s="218">
        <v>304</v>
      </c>
      <c r="H109" s="218">
        <v>7738336</v>
      </c>
      <c r="I109" s="218">
        <v>412271</v>
      </c>
      <c r="J109" s="219" t="s">
        <v>185</v>
      </c>
    </row>
    <row r="110" spans="2:10">
      <c r="B110" s="216">
        <v>97</v>
      </c>
      <c r="C110" s="217" t="s">
        <v>106</v>
      </c>
      <c r="D110" s="217" t="s">
        <v>1116</v>
      </c>
      <c r="E110" s="217" t="s">
        <v>1273</v>
      </c>
      <c r="F110" s="217"/>
      <c r="G110" s="218">
        <v>339</v>
      </c>
      <c r="H110" s="218">
        <v>7738336</v>
      </c>
      <c r="I110" s="218">
        <v>412271</v>
      </c>
      <c r="J110" s="219" t="s">
        <v>185</v>
      </c>
    </row>
    <row r="111" spans="2:10">
      <c r="B111" s="216">
        <v>98</v>
      </c>
      <c r="C111" s="217" t="s">
        <v>106</v>
      </c>
      <c r="D111" s="217" t="s">
        <v>196</v>
      </c>
      <c r="E111" s="217" t="s">
        <v>1274</v>
      </c>
      <c r="F111" s="217">
        <v>26.643699999999999</v>
      </c>
      <c r="G111" s="218">
        <v>25</v>
      </c>
      <c r="H111" s="218">
        <v>7740609</v>
      </c>
      <c r="I111" s="218">
        <v>411944</v>
      </c>
      <c r="J111" s="219" t="s">
        <v>185</v>
      </c>
    </row>
    <row r="112" spans="2:10">
      <c r="B112" s="216">
        <v>99</v>
      </c>
      <c r="C112" s="217" t="s">
        <v>106</v>
      </c>
      <c r="D112" s="217" t="s">
        <v>196</v>
      </c>
      <c r="E112" s="217" t="s">
        <v>1274</v>
      </c>
      <c r="F112" s="217"/>
      <c r="G112" s="218">
        <v>133</v>
      </c>
      <c r="H112" s="218">
        <v>7740609</v>
      </c>
      <c r="I112" s="218">
        <v>411944</v>
      </c>
      <c r="J112" s="219" t="s">
        <v>185</v>
      </c>
    </row>
    <row r="113" spans="2:10">
      <c r="B113" s="216">
        <v>100</v>
      </c>
      <c r="C113" s="217" t="s">
        <v>106</v>
      </c>
      <c r="D113" s="217" t="s">
        <v>196</v>
      </c>
      <c r="E113" s="217" t="s">
        <v>1274</v>
      </c>
      <c r="F113" s="217"/>
      <c r="G113" s="218">
        <v>83</v>
      </c>
      <c r="H113" s="218">
        <v>7740609</v>
      </c>
      <c r="I113" s="218">
        <v>411944</v>
      </c>
      <c r="J113" s="219" t="s">
        <v>185</v>
      </c>
    </row>
    <row r="114" spans="2:10">
      <c r="B114" s="216">
        <v>101</v>
      </c>
      <c r="C114" s="217" t="s">
        <v>106</v>
      </c>
      <c r="D114" s="217" t="s">
        <v>196</v>
      </c>
      <c r="E114" s="217" t="s">
        <v>1274</v>
      </c>
      <c r="F114" s="217"/>
      <c r="G114" s="218">
        <v>128</v>
      </c>
      <c r="H114" s="218">
        <v>7740609</v>
      </c>
      <c r="I114" s="218">
        <v>411944</v>
      </c>
      <c r="J114" s="219" t="s">
        <v>185</v>
      </c>
    </row>
    <row r="115" spans="2:10">
      <c r="B115" s="216">
        <v>102</v>
      </c>
      <c r="C115" s="217" t="s">
        <v>106</v>
      </c>
      <c r="D115" s="217" t="s">
        <v>196</v>
      </c>
      <c r="E115" s="217" t="s">
        <v>1274</v>
      </c>
      <c r="F115" s="217"/>
      <c r="G115" s="218">
        <v>2</v>
      </c>
      <c r="H115" s="218">
        <v>7740609</v>
      </c>
      <c r="I115" s="218">
        <v>411944</v>
      </c>
      <c r="J115" s="219" t="s">
        <v>185</v>
      </c>
    </row>
    <row r="116" spans="2:10">
      <c r="B116" s="216">
        <v>103</v>
      </c>
      <c r="C116" s="217" t="s">
        <v>106</v>
      </c>
      <c r="D116" s="217" t="s">
        <v>196</v>
      </c>
      <c r="E116" s="217" t="s">
        <v>1274</v>
      </c>
      <c r="F116" s="217"/>
      <c r="G116" s="218">
        <v>130</v>
      </c>
      <c r="H116" s="218">
        <v>7740609</v>
      </c>
      <c r="I116" s="218">
        <v>411944</v>
      </c>
      <c r="J116" s="219" t="s">
        <v>185</v>
      </c>
    </row>
    <row r="117" spans="2:10">
      <c r="B117" s="216">
        <v>104</v>
      </c>
      <c r="C117" s="217" t="s">
        <v>106</v>
      </c>
      <c r="D117" s="217" t="s">
        <v>196</v>
      </c>
      <c r="E117" s="217" t="s">
        <v>1274</v>
      </c>
      <c r="F117" s="217"/>
      <c r="G117" s="218">
        <v>83</v>
      </c>
      <c r="H117" s="218">
        <v>7740609</v>
      </c>
      <c r="I117" s="218">
        <v>411944</v>
      </c>
      <c r="J117" s="219" t="s">
        <v>185</v>
      </c>
    </row>
    <row r="118" spans="2:10">
      <c r="B118" s="216">
        <v>105</v>
      </c>
      <c r="C118" s="217" t="s">
        <v>106</v>
      </c>
      <c r="D118" s="217" t="s">
        <v>196</v>
      </c>
      <c r="E118" s="217" t="s">
        <v>1274</v>
      </c>
      <c r="F118" s="217"/>
      <c r="G118" s="218">
        <v>148</v>
      </c>
      <c r="H118" s="218">
        <v>7740609</v>
      </c>
      <c r="I118" s="218">
        <v>411944</v>
      </c>
      <c r="J118" s="219" t="s">
        <v>185</v>
      </c>
    </row>
    <row r="119" spans="2:10">
      <c r="B119" s="216">
        <v>106</v>
      </c>
      <c r="C119" s="217" t="s">
        <v>106</v>
      </c>
      <c r="D119" s="217" t="s">
        <v>196</v>
      </c>
      <c r="E119" s="217" t="s">
        <v>1274</v>
      </c>
      <c r="F119" s="217"/>
      <c r="G119" s="218">
        <v>267</v>
      </c>
      <c r="H119" s="218">
        <v>7740609</v>
      </c>
      <c r="I119" s="218">
        <v>411944</v>
      </c>
      <c r="J119" s="219" t="s">
        <v>185</v>
      </c>
    </row>
    <row r="120" spans="2:10">
      <c r="B120" s="216">
        <v>107</v>
      </c>
      <c r="C120" s="217" t="s">
        <v>106</v>
      </c>
      <c r="D120" s="217" t="s">
        <v>196</v>
      </c>
      <c r="E120" s="217" t="s">
        <v>1274</v>
      </c>
      <c r="F120" s="217"/>
      <c r="G120" s="218">
        <v>240</v>
      </c>
      <c r="H120" s="218">
        <v>7740609</v>
      </c>
      <c r="I120" s="218">
        <v>411944</v>
      </c>
      <c r="J120" s="219" t="s">
        <v>185</v>
      </c>
    </row>
    <row r="121" spans="2:10">
      <c r="B121" s="216">
        <v>108</v>
      </c>
      <c r="C121" s="217" t="s">
        <v>106</v>
      </c>
      <c r="D121" s="217" t="s">
        <v>196</v>
      </c>
      <c r="E121" s="217" t="s">
        <v>1274</v>
      </c>
      <c r="F121" s="217"/>
      <c r="G121" s="218">
        <v>286</v>
      </c>
      <c r="H121" s="218">
        <v>7740609</v>
      </c>
      <c r="I121" s="218">
        <v>411944</v>
      </c>
      <c r="J121" s="219" t="s">
        <v>185</v>
      </c>
    </row>
    <row r="122" spans="2:10">
      <c r="B122" s="216">
        <v>109</v>
      </c>
      <c r="C122" s="217" t="s">
        <v>106</v>
      </c>
      <c r="D122" s="217" t="s">
        <v>196</v>
      </c>
      <c r="E122" s="217" t="s">
        <v>1274</v>
      </c>
      <c r="F122" s="217"/>
      <c r="G122" s="218">
        <v>242</v>
      </c>
      <c r="H122" s="218">
        <v>7740609</v>
      </c>
      <c r="I122" s="218">
        <v>411944</v>
      </c>
      <c r="J122" s="219" t="s">
        <v>185</v>
      </c>
    </row>
    <row r="123" spans="2:10">
      <c r="B123" s="216">
        <v>110</v>
      </c>
      <c r="C123" s="217" t="s">
        <v>106</v>
      </c>
      <c r="D123" s="217" t="s">
        <v>196</v>
      </c>
      <c r="E123" s="217" t="s">
        <v>1274</v>
      </c>
      <c r="F123" s="217"/>
      <c r="G123" s="218">
        <v>638</v>
      </c>
      <c r="H123" s="218">
        <v>7740609</v>
      </c>
      <c r="I123" s="218">
        <v>411944</v>
      </c>
      <c r="J123" s="219" t="s">
        <v>185</v>
      </c>
    </row>
    <row r="124" spans="2:10">
      <c r="B124" s="216">
        <v>111</v>
      </c>
      <c r="C124" s="217" t="s">
        <v>106</v>
      </c>
      <c r="D124" s="217" t="s">
        <v>196</v>
      </c>
      <c r="E124" s="217" t="s">
        <v>1274</v>
      </c>
      <c r="F124" s="217"/>
      <c r="G124" s="218">
        <v>915</v>
      </c>
      <c r="H124" s="218">
        <v>7740609</v>
      </c>
      <c r="I124" s="218">
        <v>411944</v>
      </c>
      <c r="J124" s="219" t="s">
        <v>185</v>
      </c>
    </row>
    <row r="125" spans="2:10">
      <c r="B125" s="216">
        <v>112</v>
      </c>
      <c r="C125" s="217" t="s">
        <v>106</v>
      </c>
      <c r="D125" s="217" t="s">
        <v>196</v>
      </c>
      <c r="E125" s="217" t="s">
        <v>1274</v>
      </c>
      <c r="F125" s="217"/>
      <c r="G125" s="218">
        <v>392</v>
      </c>
      <c r="H125" s="218">
        <v>7740609</v>
      </c>
      <c r="I125" s="218">
        <v>411944</v>
      </c>
      <c r="J125" s="219" t="s">
        <v>185</v>
      </c>
    </row>
    <row r="126" spans="2:10">
      <c r="B126" s="216">
        <v>113</v>
      </c>
      <c r="C126" s="217" t="s">
        <v>106</v>
      </c>
      <c r="D126" s="217" t="s">
        <v>196</v>
      </c>
      <c r="E126" s="217" t="s">
        <v>1274</v>
      </c>
      <c r="F126" s="217"/>
      <c r="G126" s="218">
        <v>921</v>
      </c>
      <c r="H126" s="218">
        <v>7740609</v>
      </c>
      <c r="I126" s="218">
        <v>411944</v>
      </c>
      <c r="J126" s="219" t="s">
        <v>185</v>
      </c>
    </row>
    <row r="127" spans="2:10">
      <c r="B127" s="216">
        <v>114</v>
      </c>
      <c r="C127" s="217" t="s">
        <v>106</v>
      </c>
      <c r="D127" s="217" t="s">
        <v>196</v>
      </c>
      <c r="E127" s="217" t="s">
        <v>1274</v>
      </c>
      <c r="F127" s="217"/>
      <c r="G127" s="218">
        <v>1392</v>
      </c>
      <c r="H127" s="218">
        <v>7740609</v>
      </c>
      <c r="I127" s="218">
        <v>411944</v>
      </c>
      <c r="J127" s="219" t="s">
        <v>185</v>
      </c>
    </row>
    <row r="128" spans="2:10">
      <c r="B128" s="216">
        <v>115</v>
      </c>
      <c r="C128" s="217" t="s">
        <v>106</v>
      </c>
      <c r="D128" s="217" t="s">
        <v>196</v>
      </c>
      <c r="E128" s="217" t="s">
        <v>1274</v>
      </c>
      <c r="F128" s="217"/>
      <c r="G128" s="218">
        <v>919</v>
      </c>
      <c r="H128" s="218">
        <v>7740609</v>
      </c>
      <c r="I128" s="218">
        <v>411944</v>
      </c>
      <c r="J128" s="219" t="s">
        <v>185</v>
      </c>
    </row>
    <row r="129" spans="2:10">
      <c r="B129" s="216">
        <v>116</v>
      </c>
      <c r="C129" s="217" t="s">
        <v>106</v>
      </c>
      <c r="D129" s="217" t="s">
        <v>196</v>
      </c>
      <c r="E129" s="217" t="s">
        <v>1274</v>
      </c>
      <c r="F129" s="217"/>
      <c r="G129" s="218">
        <v>781</v>
      </c>
      <c r="H129" s="218">
        <v>7740609</v>
      </c>
      <c r="I129" s="218">
        <v>411944</v>
      </c>
      <c r="J129" s="219" t="s">
        <v>185</v>
      </c>
    </row>
    <row r="130" spans="2:10">
      <c r="B130" s="216">
        <v>117</v>
      </c>
      <c r="C130" s="217" t="s">
        <v>106</v>
      </c>
      <c r="D130" s="217" t="s">
        <v>208</v>
      </c>
      <c r="E130" s="217" t="s">
        <v>1275</v>
      </c>
      <c r="F130" s="217">
        <v>8.7312999999999992</v>
      </c>
      <c r="G130" s="218">
        <v>286</v>
      </c>
      <c r="H130" s="218">
        <v>7740562</v>
      </c>
      <c r="I130" s="218">
        <v>413170</v>
      </c>
      <c r="J130" s="219" t="s">
        <v>185</v>
      </c>
    </row>
    <row r="131" spans="2:10">
      <c r="B131" s="216">
        <v>118</v>
      </c>
      <c r="C131" s="217" t="s">
        <v>106</v>
      </c>
      <c r="D131" s="217" t="s">
        <v>208</v>
      </c>
      <c r="E131" s="217" t="s">
        <v>1275</v>
      </c>
      <c r="F131" s="217"/>
      <c r="G131" s="218">
        <v>49</v>
      </c>
      <c r="H131" s="218">
        <v>7740562</v>
      </c>
      <c r="I131" s="218">
        <v>413170</v>
      </c>
      <c r="J131" s="219" t="s">
        <v>185</v>
      </c>
    </row>
    <row r="132" spans="2:10">
      <c r="B132" s="216">
        <v>119</v>
      </c>
      <c r="C132" s="217" t="s">
        <v>106</v>
      </c>
      <c r="D132" s="217" t="s">
        <v>208</v>
      </c>
      <c r="E132" s="217" t="s">
        <v>1275</v>
      </c>
      <c r="F132" s="217"/>
      <c r="G132" s="218">
        <v>187</v>
      </c>
      <c r="H132" s="218">
        <v>7740562</v>
      </c>
      <c r="I132" s="218">
        <v>413170</v>
      </c>
      <c r="J132" s="219" t="s">
        <v>185</v>
      </c>
    </row>
    <row r="133" spans="2:10">
      <c r="B133" s="216">
        <v>120</v>
      </c>
      <c r="C133" s="217" t="s">
        <v>106</v>
      </c>
      <c r="D133" s="217" t="s">
        <v>208</v>
      </c>
      <c r="E133" s="217" t="s">
        <v>1275</v>
      </c>
      <c r="F133" s="217"/>
      <c r="G133" s="218">
        <v>109</v>
      </c>
      <c r="H133" s="218">
        <v>7740562</v>
      </c>
      <c r="I133" s="218">
        <v>413170</v>
      </c>
      <c r="J133" s="219" t="s">
        <v>185</v>
      </c>
    </row>
    <row r="134" spans="2:10">
      <c r="B134" s="216">
        <v>121</v>
      </c>
      <c r="C134" s="217" t="s">
        <v>106</v>
      </c>
      <c r="D134" s="217" t="s">
        <v>208</v>
      </c>
      <c r="E134" s="217" t="s">
        <v>1275</v>
      </c>
      <c r="F134" s="217"/>
      <c r="G134" s="218">
        <v>79</v>
      </c>
      <c r="H134" s="218">
        <v>7740562</v>
      </c>
      <c r="I134" s="218">
        <v>413170</v>
      </c>
      <c r="J134" s="219" t="s">
        <v>185</v>
      </c>
    </row>
    <row r="135" spans="2:10">
      <c r="B135" s="216">
        <v>122</v>
      </c>
      <c r="C135" s="217" t="s">
        <v>106</v>
      </c>
      <c r="D135" s="217" t="s">
        <v>208</v>
      </c>
      <c r="E135" s="217" t="s">
        <v>1275</v>
      </c>
      <c r="F135" s="217"/>
      <c r="G135" s="218">
        <v>255</v>
      </c>
      <c r="H135" s="218">
        <v>7740562</v>
      </c>
      <c r="I135" s="218">
        <v>413170</v>
      </c>
      <c r="J135" s="219" t="s">
        <v>185</v>
      </c>
    </row>
    <row r="136" spans="2:10">
      <c r="B136" s="216">
        <v>123</v>
      </c>
      <c r="C136" s="217" t="s">
        <v>106</v>
      </c>
      <c r="D136" s="217" t="s">
        <v>208</v>
      </c>
      <c r="E136" s="217" t="s">
        <v>1275</v>
      </c>
      <c r="F136" s="217"/>
      <c r="G136" s="218">
        <v>396</v>
      </c>
      <c r="H136" s="218">
        <v>7740562</v>
      </c>
      <c r="I136" s="218">
        <v>413170</v>
      </c>
      <c r="J136" s="219" t="s">
        <v>185</v>
      </c>
    </row>
    <row r="137" spans="2:10">
      <c r="B137" s="216">
        <v>124</v>
      </c>
      <c r="C137" s="217" t="s">
        <v>106</v>
      </c>
      <c r="D137" s="217" t="s">
        <v>208</v>
      </c>
      <c r="E137" s="217" t="s">
        <v>1275</v>
      </c>
      <c r="F137" s="217"/>
      <c r="G137" s="218">
        <v>226</v>
      </c>
      <c r="H137" s="218">
        <v>7740562</v>
      </c>
      <c r="I137" s="218">
        <v>413170</v>
      </c>
      <c r="J137" s="219" t="s">
        <v>185</v>
      </c>
    </row>
    <row r="138" spans="2:10">
      <c r="B138" s="216">
        <v>125</v>
      </c>
      <c r="C138" s="217" t="s">
        <v>106</v>
      </c>
      <c r="D138" s="217" t="s">
        <v>208</v>
      </c>
      <c r="E138" s="217" t="s">
        <v>1275</v>
      </c>
      <c r="F138" s="217"/>
      <c r="G138" s="218">
        <v>214</v>
      </c>
      <c r="H138" s="218">
        <v>7740562</v>
      </c>
      <c r="I138" s="218">
        <v>413170</v>
      </c>
      <c r="J138" s="219" t="s">
        <v>185</v>
      </c>
    </row>
    <row r="139" spans="2:10">
      <c r="B139" s="216">
        <v>126</v>
      </c>
      <c r="C139" s="217" t="s">
        <v>106</v>
      </c>
      <c r="D139" s="217" t="s">
        <v>239</v>
      </c>
      <c r="E139" s="217" t="s">
        <v>1276</v>
      </c>
      <c r="F139" s="217">
        <v>4.7545999999999999</v>
      </c>
      <c r="G139" s="218">
        <v>8</v>
      </c>
      <c r="H139" s="218">
        <v>7738880</v>
      </c>
      <c r="I139" s="218">
        <v>408307</v>
      </c>
      <c r="J139" s="219" t="s">
        <v>185</v>
      </c>
    </row>
    <row r="140" spans="2:10">
      <c r="B140" s="216">
        <v>127</v>
      </c>
      <c r="C140" s="217" t="s">
        <v>106</v>
      </c>
      <c r="D140" s="217" t="s">
        <v>239</v>
      </c>
      <c r="E140" s="217" t="s">
        <v>1276</v>
      </c>
      <c r="F140" s="217"/>
      <c r="G140" s="218">
        <v>117</v>
      </c>
      <c r="H140" s="218">
        <v>7738880</v>
      </c>
      <c r="I140" s="218">
        <v>408307</v>
      </c>
      <c r="J140" s="219" t="s">
        <v>185</v>
      </c>
    </row>
    <row r="141" spans="2:10">
      <c r="B141" s="216">
        <v>128</v>
      </c>
      <c r="C141" s="217" t="s">
        <v>106</v>
      </c>
      <c r="D141" s="217" t="s">
        <v>239</v>
      </c>
      <c r="E141" s="217" t="s">
        <v>1276</v>
      </c>
      <c r="F141" s="217"/>
      <c r="G141" s="218">
        <v>59</v>
      </c>
      <c r="H141" s="218">
        <v>7738880</v>
      </c>
      <c r="I141" s="218">
        <v>408307</v>
      </c>
      <c r="J141" s="219" t="s">
        <v>185</v>
      </c>
    </row>
    <row r="142" spans="2:10">
      <c r="B142" s="216">
        <v>129</v>
      </c>
      <c r="C142" s="217" t="s">
        <v>106</v>
      </c>
      <c r="D142" s="217" t="s">
        <v>239</v>
      </c>
      <c r="E142" s="217" t="s">
        <v>1276</v>
      </c>
      <c r="F142" s="217"/>
      <c r="G142" s="218">
        <v>152</v>
      </c>
      <c r="H142" s="218">
        <v>7738880</v>
      </c>
      <c r="I142" s="218">
        <v>408307</v>
      </c>
      <c r="J142" s="219" t="s">
        <v>185</v>
      </c>
    </row>
    <row r="143" spans="2:10">
      <c r="B143" s="216">
        <v>130</v>
      </c>
      <c r="C143" s="217" t="s">
        <v>106</v>
      </c>
      <c r="D143" s="217" t="s">
        <v>239</v>
      </c>
      <c r="E143" s="217" t="s">
        <v>1276</v>
      </c>
      <c r="F143" s="217"/>
      <c r="G143" s="218">
        <v>222</v>
      </c>
      <c r="H143" s="218">
        <v>7738880</v>
      </c>
      <c r="I143" s="218">
        <v>408307</v>
      </c>
      <c r="J143" s="219" t="s">
        <v>185</v>
      </c>
    </row>
    <row r="144" spans="2:10">
      <c r="B144" s="216">
        <v>131</v>
      </c>
      <c r="C144" s="217" t="s">
        <v>106</v>
      </c>
      <c r="D144" s="217" t="s">
        <v>239</v>
      </c>
      <c r="E144" s="217" t="s">
        <v>1276</v>
      </c>
      <c r="F144" s="217"/>
      <c r="G144" s="218">
        <v>225</v>
      </c>
      <c r="H144" s="218">
        <v>7738880</v>
      </c>
      <c r="I144" s="218">
        <v>408307</v>
      </c>
      <c r="J144" s="219" t="s">
        <v>185</v>
      </c>
    </row>
    <row r="145" spans="2:10">
      <c r="B145" s="216">
        <v>132</v>
      </c>
      <c r="C145" s="217" t="s">
        <v>106</v>
      </c>
      <c r="D145" s="217" t="s">
        <v>239</v>
      </c>
      <c r="E145" s="217" t="s">
        <v>1276</v>
      </c>
      <c r="F145" s="217"/>
      <c r="G145" s="218">
        <v>187</v>
      </c>
      <c r="H145" s="218">
        <v>7738880</v>
      </c>
      <c r="I145" s="218">
        <v>408307</v>
      </c>
      <c r="J145" s="219" t="s">
        <v>185</v>
      </c>
    </row>
    <row r="146" spans="2:10">
      <c r="B146" s="216">
        <v>133</v>
      </c>
      <c r="C146" s="217" t="s">
        <v>106</v>
      </c>
      <c r="D146" s="217" t="s">
        <v>239</v>
      </c>
      <c r="E146" s="217" t="s">
        <v>1276</v>
      </c>
      <c r="F146" s="217"/>
      <c r="G146" s="218">
        <v>146</v>
      </c>
      <c r="H146" s="218">
        <v>7738880</v>
      </c>
      <c r="I146" s="218">
        <v>408307</v>
      </c>
      <c r="J146" s="219" t="s">
        <v>185</v>
      </c>
    </row>
    <row r="147" spans="2:10">
      <c r="B147" s="216">
        <v>134</v>
      </c>
      <c r="C147" s="217" t="s">
        <v>106</v>
      </c>
      <c r="D147" s="217" t="s">
        <v>239</v>
      </c>
      <c r="E147" s="217" t="s">
        <v>1276</v>
      </c>
      <c r="F147" s="217"/>
      <c r="G147" s="218">
        <v>184</v>
      </c>
      <c r="H147" s="218">
        <v>7738880</v>
      </c>
      <c r="I147" s="218">
        <v>408307</v>
      </c>
      <c r="J147" s="219" t="s">
        <v>185</v>
      </c>
    </row>
    <row r="148" spans="2:10">
      <c r="B148" s="216">
        <v>135</v>
      </c>
      <c r="C148" s="217" t="s">
        <v>106</v>
      </c>
      <c r="D148" s="217" t="s">
        <v>239</v>
      </c>
      <c r="E148" s="217" t="s">
        <v>1276</v>
      </c>
      <c r="F148" s="217"/>
      <c r="G148" s="218">
        <v>135</v>
      </c>
      <c r="H148" s="218">
        <v>7738880</v>
      </c>
      <c r="I148" s="218">
        <v>408307</v>
      </c>
      <c r="J148" s="219" t="s">
        <v>185</v>
      </c>
    </row>
    <row r="149" spans="2:10">
      <c r="B149" s="216">
        <v>136</v>
      </c>
      <c r="C149" s="217" t="s">
        <v>106</v>
      </c>
      <c r="D149" s="217" t="s">
        <v>239</v>
      </c>
      <c r="E149" s="217" t="s">
        <v>1276</v>
      </c>
      <c r="F149" s="217"/>
      <c r="G149" s="218">
        <v>137</v>
      </c>
      <c r="H149" s="218">
        <v>7738880</v>
      </c>
      <c r="I149" s="218">
        <v>408307</v>
      </c>
      <c r="J149" s="219" t="s">
        <v>185</v>
      </c>
    </row>
    <row r="150" spans="2:10">
      <c r="B150" s="216">
        <v>137</v>
      </c>
      <c r="C150" s="217" t="s">
        <v>106</v>
      </c>
      <c r="D150" s="217" t="s">
        <v>239</v>
      </c>
      <c r="E150" s="217" t="s">
        <v>1276</v>
      </c>
      <c r="F150" s="217"/>
      <c r="G150" s="218">
        <v>73</v>
      </c>
      <c r="H150" s="218">
        <v>7738880</v>
      </c>
      <c r="I150" s="218">
        <v>408307</v>
      </c>
      <c r="J150" s="219" t="s">
        <v>185</v>
      </c>
    </row>
    <row r="151" spans="2:10">
      <c r="B151" s="216">
        <v>138</v>
      </c>
      <c r="C151" s="217" t="s">
        <v>106</v>
      </c>
      <c r="D151" s="217" t="s">
        <v>249</v>
      </c>
      <c r="E151" s="217" t="s">
        <v>1277</v>
      </c>
      <c r="F151" s="217">
        <v>9.2640999999999991</v>
      </c>
      <c r="G151" s="218">
        <v>352</v>
      </c>
      <c r="H151" s="218">
        <v>7749413</v>
      </c>
      <c r="I151" s="218">
        <v>405174</v>
      </c>
      <c r="J151" s="219" t="s">
        <v>185</v>
      </c>
    </row>
    <row r="152" spans="2:10">
      <c r="B152" s="216">
        <v>139</v>
      </c>
      <c r="C152" s="217" t="s">
        <v>106</v>
      </c>
      <c r="D152" s="217" t="s">
        <v>249</v>
      </c>
      <c r="E152" s="217" t="s">
        <v>1277</v>
      </c>
      <c r="F152" s="217"/>
      <c r="G152" s="218">
        <v>386</v>
      </c>
      <c r="H152" s="218">
        <v>7749413</v>
      </c>
      <c r="I152" s="218">
        <v>405174</v>
      </c>
      <c r="J152" s="219" t="s">
        <v>185</v>
      </c>
    </row>
    <row r="153" spans="2:10">
      <c r="B153" s="216">
        <v>140</v>
      </c>
      <c r="C153" s="217" t="s">
        <v>106</v>
      </c>
      <c r="D153" s="217" t="s">
        <v>249</v>
      </c>
      <c r="E153" s="217" t="s">
        <v>1277</v>
      </c>
      <c r="F153" s="217"/>
      <c r="G153" s="218">
        <v>370</v>
      </c>
      <c r="H153" s="218">
        <v>7749413</v>
      </c>
      <c r="I153" s="218">
        <v>405174</v>
      </c>
      <c r="J153" s="219" t="s">
        <v>185</v>
      </c>
    </row>
    <row r="154" spans="2:10">
      <c r="B154" s="216">
        <v>141</v>
      </c>
      <c r="C154" s="217" t="s">
        <v>106</v>
      </c>
      <c r="D154" s="217" t="s">
        <v>249</v>
      </c>
      <c r="E154" s="217" t="s">
        <v>1277</v>
      </c>
      <c r="F154" s="217"/>
      <c r="G154" s="218">
        <v>352</v>
      </c>
      <c r="H154" s="218">
        <v>7749413</v>
      </c>
      <c r="I154" s="218">
        <v>405174</v>
      </c>
      <c r="J154" s="219" t="s">
        <v>185</v>
      </c>
    </row>
    <row r="155" spans="2:10">
      <c r="B155" s="216">
        <v>142</v>
      </c>
      <c r="C155" s="217" t="s">
        <v>106</v>
      </c>
      <c r="D155" s="217" t="s">
        <v>249</v>
      </c>
      <c r="E155" s="217" t="s">
        <v>1277</v>
      </c>
      <c r="F155" s="217"/>
      <c r="G155" s="218">
        <v>270</v>
      </c>
      <c r="H155" s="218">
        <v>7749413</v>
      </c>
      <c r="I155" s="218">
        <v>405174</v>
      </c>
      <c r="J155" s="219" t="s">
        <v>185</v>
      </c>
    </row>
    <row r="156" spans="2:10">
      <c r="B156" s="216">
        <v>143</v>
      </c>
      <c r="C156" s="217" t="s">
        <v>106</v>
      </c>
      <c r="D156" s="217" t="s">
        <v>1278</v>
      </c>
      <c r="E156" s="217" t="s">
        <v>1279</v>
      </c>
      <c r="F156" s="217">
        <v>1.4762</v>
      </c>
      <c r="G156" s="218">
        <v>76</v>
      </c>
      <c r="H156" s="218">
        <v>7749411</v>
      </c>
      <c r="I156" s="218">
        <v>404743</v>
      </c>
      <c r="J156" s="219" t="s">
        <v>185</v>
      </c>
    </row>
    <row r="157" spans="2:10">
      <c r="B157" s="216">
        <v>144</v>
      </c>
      <c r="C157" s="217" t="s">
        <v>106</v>
      </c>
      <c r="D157" s="217" t="s">
        <v>1278</v>
      </c>
      <c r="E157" s="217" t="s">
        <v>1279</v>
      </c>
      <c r="F157" s="217"/>
      <c r="G157" s="218">
        <v>144</v>
      </c>
      <c r="H157" s="218">
        <v>7749411</v>
      </c>
      <c r="I157" s="218">
        <v>404743</v>
      </c>
      <c r="J157" s="219" t="s">
        <v>185</v>
      </c>
    </row>
    <row r="158" spans="2:10">
      <c r="B158" s="216">
        <v>145</v>
      </c>
      <c r="C158" s="217" t="s">
        <v>106</v>
      </c>
      <c r="D158" s="217" t="s">
        <v>1278</v>
      </c>
      <c r="E158" s="217" t="s">
        <v>1279</v>
      </c>
      <c r="F158" s="217"/>
      <c r="G158" s="218">
        <v>69</v>
      </c>
      <c r="H158" s="218">
        <v>7749411</v>
      </c>
      <c r="I158" s="218">
        <v>404743</v>
      </c>
      <c r="J158" s="219" t="s">
        <v>185</v>
      </c>
    </row>
    <row r="159" spans="2:10">
      <c r="B159" s="216">
        <v>146</v>
      </c>
      <c r="C159" s="217" t="s">
        <v>106</v>
      </c>
      <c r="D159" s="217" t="s">
        <v>1278</v>
      </c>
      <c r="E159" s="217" t="s">
        <v>1279</v>
      </c>
      <c r="F159" s="217"/>
      <c r="G159" s="218">
        <v>110</v>
      </c>
      <c r="H159" s="218">
        <v>7749411</v>
      </c>
      <c r="I159" s="218">
        <v>404743</v>
      </c>
      <c r="J159" s="219" t="s">
        <v>185</v>
      </c>
    </row>
    <row r="160" spans="2:10">
      <c r="B160" s="216">
        <v>147</v>
      </c>
      <c r="C160" s="217" t="s">
        <v>106</v>
      </c>
      <c r="D160" s="217" t="s">
        <v>1280</v>
      </c>
      <c r="E160" s="217" t="s">
        <v>1281</v>
      </c>
      <c r="F160" s="217">
        <v>5.2430000000000003</v>
      </c>
      <c r="G160" s="218">
        <v>19</v>
      </c>
      <c r="H160" s="218">
        <v>7748899</v>
      </c>
      <c r="I160" s="218">
        <v>403984</v>
      </c>
      <c r="J160" s="219" t="s">
        <v>185</v>
      </c>
    </row>
    <row r="161" spans="2:10">
      <c r="B161" s="216">
        <v>148</v>
      </c>
      <c r="C161" s="217" t="s">
        <v>106</v>
      </c>
      <c r="D161" s="217" t="s">
        <v>1280</v>
      </c>
      <c r="E161" s="217" t="s">
        <v>1281</v>
      </c>
      <c r="F161" s="217"/>
      <c r="G161" s="218">
        <v>114</v>
      </c>
      <c r="H161" s="218">
        <v>7748899</v>
      </c>
      <c r="I161" s="218">
        <v>403984</v>
      </c>
      <c r="J161" s="219" t="s">
        <v>185</v>
      </c>
    </row>
    <row r="162" spans="2:10">
      <c r="B162" s="216">
        <v>149</v>
      </c>
      <c r="C162" s="217" t="s">
        <v>106</v>
      </c>
      <c r="D162" s="217" t="s">
        <v>1280</v>
      </c>
      <c r="E162" s="217" t="s">
        <v>1281</v>
      </c>
      <c r="F162" s="217"/>
      <c r="G162" s="218">
        <v>170</v>
      </c>
      <c r="H162" s="218">
        <v>7748899</v>
      </c>
      <c r="I162" s="218">
        <v>403984</v>
      </c>
      <c r="J162" s="219" t="s">
        <v>185</v>
      </c>
    </row>
    <row r="163" spans="2:10">
      <c r="B163" s="216">
        <v>150</v>
      </c>
      <c r="C163" s="217" t="s">
        <v>106</v>
      </c>
      <c r="D163" s="217" t="s">
        <v>1280</v>
      </c>
      <c r="E163" s="217" t="s">
        <v>1281</v>
      </c>
      <c r="F163" s="217"/>
      <c r="G163" s="218">
        <v>219</v>
      </c>
      <c r="H163" s="218">
        <v>7748899</v>
      </c>
      <c r="I163" s="218">
        <v>403984</v>
      </c>
      <c r="J163" s="219" t="s">
        <v>185</v>
      </c>
    </row>
    <row r="164" spans="2:10">
      <c r="B164" s="216">
        <v>151</v>
      </c>
      <c r="C164" s="217" t="s">
        <v>106</v>
      </c>
      <c r="D164" s="217" t="s">
        <v>1280</v>
      </c>
      <c r="E164" s="217" t="s">
        <v>1281</v>
      </c>
      <c r="F164" s="217"/>
      <c r="G164" s="218">
        <v>241</v>
      </c>
      <c r="H164" s="218">
        <v>7748899</v>
      </c>
      <c r="I164" s="218">
        <v>403984</v>
      </c>
      <c r="J164" s="219" t="s">
        <v>185</v>
      </c>
    </row>
    <row r="165" spans="2:10">
      <c r="B165" s="216">
        <v>152</v>
      </c>
      <c r="C165" s="217" t="s">
        <v>106</v>
      </c>
      <c r="D165" s="217" t="s">
        <v>1280</v>
      </c>
      <c r="E165" s="217" t="s">
        <v>1281</v>
      </c>
      <c r="F165" s="217"/>
      <c r="G165" s="218">
        <v>243</v>
      </c>
      <c r="H165" s="218">
        <v>7748899</v>
      </c>
      <c r="I165" s="218">
        <v>403984</v>
      </c>
      <c r="J165" s="219" t="s">
        <v>185</v>
      </c>
    </row>
    <row r="166" spans="2:10">
      <c r="B166" s="216">
        <v>153</v>
      </c>
      <c r="C166" s="217" t="s">
        <v>106</v>
      </c>
      <c r="D166" s="217" t="s">
        <v>1280</v>
      </c>
      <c r="E166" s="217" t="s">
        <v>1281</v>
      </c>
      <c r="F166" s="217"/>
      <c r="G166" s="218">
        <v>235</v>
      </c>
      <c r="H166" s="218">
        <v>7748899</v>
      </c>
      <c r="I166" s="218">
        <v>403984</v>
      </c>
      <c r="J166" s="219" t="s">
        <v>185</v>
      </c>
    </row>
    <row r="167" spans="2:10">
      <c r="B167" s="216">
        <v>154</v>
      </c>
      <c r="C167" s="217" t="s">
        <v>106</v>
      </c>
      <c r="D167" s="217" t="s">
        <v>1280</v>
      </c>
      <c r="E167" s="217" t="s">
        <v>1281</v>
      </c>
      <c r="F167" s="217"/>
      <c r="G167" s="218">
        <v>213</v>
      </c>
      <c r="H167" s="218">
        <v>7748899</v>
      </c>
      <c r="I167" s="218">
        <v>403984</v>
      </c>
      <c r="J167" s="219" t="s">
        <v>185</v>
      </c>
    </row>
    <row r="168" spans="2:10">
      <c r="B168" s="216">
        <v>155</v>
      </c>
      <c r="C168" s="217" t="s">
        <v>106</v>
      </c>
      <c r="D168" s="217" t="s">
        <v>1280</v>
      </c>
      <c r="E168" s="217" t="s">
        <v>1281</v>
      </c>
      <c r="F168" s="217"/>
      <c r="G168" s="218">
        <v>189</v>
      </c>
      <c r="H168" s="218">
        <v>7748899</v>
      </c>
      <c r="I168" s="218">
        <v>403984</v>
      </c>
      <c r="J168" s="219" t="s">
        <v>185</v>
      </c>
    </row>
    <row r="169" spans="2:10">
      <c r="B169" s="216">
        <v>156</v>
      </c>
      <c r="C169" s="217" t="s">
        <v>106</v>
      </c>
      <c r="D169" s="217" t="s">
        <v>1280</v>
      </c>
      <c r="E169" s="217" t="s">
        <v>1281</v>
      </c>
      <c r="F169" s="217"/>
      <c r="G169" s="218">
        <v>144</v>
      </c>
      <c r="H169" s="218">
        <v>7748899</v>
      </c>
      <c r="I169" s="218">
        <v>403984</v>
      </c>
      <c r="J169" s="219" t="s">
        <v>185</v>
      </c>
    </row>
    <row r="170" spans="2:10">
      <c r="B170" s="216">
        <v>157</v>
      </c>
      <c r="C170" s="217" t="s">
        <v>106</v>
      </c>
      <c r="D170" s="217" t="s">
        <v>1280</v>
      </c>
      <c r="E170" s="217" t="s">
        <v>1281</v>
      </c>
      <c r="F170" s="217"/>
      <c r="G170" s="218">
        <v>42</v>
      </c>
      <c r="H170" s="218">
        <v>7748899</v>
      </c>
      <c r="I170" s="218">
        <v>403984</v>
      </c>
      <c r="J170" s="219" t="s">
        <v>185</v>
      </c>
    </row>
    <row r="171" spans="2:10">
      <c r="B171" s="216">
        <v>158</v>
      </c>
      <c r="C171" s="217" t="s">
        <v>106</v>
      </c>
      <c r="D171" s="217" t="s">
        <v>1282</v>
      </c>
      <c r="E171" s="217" t="s">
        <v>1283</v>
      </c>
      <c r="F171" s="217">
        <v>18.562200000000001</v>
      </c>
      <c r="G171" s="218">
        <v>460</v>
      </c>
      <c r="H171" s="218">
        <v>7749703</v>
      </c>
      <c r="I171" s="218">
        <v>406003</v>
      </c>
      <c r="J171" s="219" t="s">
        <v>185</v>
      </c>
    </row>
    <row r="172" spans="2:10">
      <c r="B172" s="216">
        <v>159</v>
      </c>
      <c r="C172" s="217" t="s">
        <v>106</v>
      </c>
      <c r="D172" s="217" t="s">
        <v>1282</v>
      </c>
      <c r="E172" s="217" t="s">
        <v>1283</v>
      </c>
      <c r="F172" s="217"/>
      <c r="G172" s="218">
        <v>563</v>
      </c>
      <c r="H172" s="218">
        <v>7749703</v>
      </c>
      <c r="I172" s="218">
        <v>406003</v>
      </c>
      <c r="J172" s="219" t="s">
        <v>185</v>
      </c>
    </row>
    <row r="173" spans="2:10">
      <c r="B173" s="216">
        <v>160</v>
      </c>
      <c r="C173" s="217" t="s">
        <v>106</v>
      </c>
      <c r="D173" s="217" t="s">
        <v>1282</v>
      </c>
      <c r="E173" s="217" t="s">
        <v>1283</v>
      </c>
      <c r="F173" s="217"/>
      <c r="G173" s="218">
        <v>235</v>
      </c>
      <c r="H173" s="218">
        <v>7749703</v>
      </c>
      <c r="I173" s="218">
        <v>406003</v>
      </c>
      <c r="J173" s="219" t="s">
        <v>185</v>
      </c>
    </row>
    <row r="174" spans="2:10">
      <c r="B174" s="216">
        <v>161</v>
      </c>
      <c r="C174" s="217" t="s">
        <v>106</v>
      </c>
      <c r="D174" s="217" t="s">
        <v>1282</v>
      </c>
      <c r="E174" s="217" t="s">
        <v>1283</v>
      </c>
      <c r="F174" s="217"/>
      <c r="G174" s="218">
        <v>305</v>
      </c>
      <c r="H174" s="218">
        <v>7749703</v>
      </c>
      <c r="I174" s="218">
        <v>406003</v>
      </c>
      <c r="J174" s="219" t="s">
        <v>185</v>
      </c>
    </row>
    <row r="175" spans="2:10">
      <c r="B175" s="216">
        <v>162</v>
      </c>
      <c r="C175" s="217" t="s">
        <v>106</v>
      </c>
      <c r="D175" s="217" t="s">
        <v>1282</v>
      </c>
      <c r="E175" s="217" t="s">
        <v>1283</v>
      </c>
      <c r="F175" s="217"/>
      <c r="G175" s="218">
        <v>316</v>
      </c>
      <c r="H175" s="218">
        <v>7749703</v>
      </c>
      <c r="I175" s="218">
        <v>406003</v>
      </c>
      <c r="J175" s="219" t="s">
        <v>185</v>
      </c>
    </row>
    <row r="176" spans="2:10">
      <c r="B176" s="216">
        <v>163</v>
      </c>
      <c r="C176" s="217" t="s">
        <v>106</v>
      </c>
      <c r="D176" s="217" t="s">
        <v>1282</v>
      </c>
      <c r="E176" s="217" t="s">
        <v>1283</v>
      </c>
      <c r="F176" s="217"/>
      <c r="G176" s="218">
        <v>302</v>
      </c>
      <c r="H176" s="218">
        <v>7749703</v>
      </c>
      <c r="I176" s="218">
        <v>406003</v>
      </c>
      <c r="J176" s="219" t="s">
        <v>185</v>
      </c>
    </row>
    <row r="177" spans="2:10">
      <c r="B177" s="216">
        <v>164</v>
      </c>
      <c r="C177" s="217" t="s">
        <v>106</v>
      </c>
      <c r="D177" s="217" t="s">
        <v>1282</v>
      </c>
      <c r="E177" s="217" t="s">
        <v>1283</v>
      </c>
      <c r="F177" s="217"/>
      <c r="G177" s="218">
        <v>494</v>
      </c>
      <c r="H177" s="218">
        <v>7749703</v>
      </c>
      <c r="I177" s="218">
        <v>406003</v>
      </c>
      <c r="J177" s="219" t="s">
        <v>185</v>
      </c>
    </row>
    <row r="178" spans="2:10">
      <c r="B178" s="216">
        <v>165</v>
      </c>
      <c r="C178" s="217" t="s">
        <v>106</v>
      </c>
      <c r="D178" s="217" t="s">
        <v>1282</v>
      </c>
      <c r="E178" s="217" t="s">
        <v>1283</v>
      </c>
      <c r="F178" s="217"/>
      <c r="G178" s="218">
        <v>713</v>
      </c>
      <c r="H178" s="218">
        <v>7749703</v>
      </c>
      <c r="I178" s="218">
        <v>406003</v>
      </c>
      <c r="J178" s="219" t="s">
        <v>185</v>
      </c>
    </row>
    <row r="179" spans="2:10">
      <c r="B179" s="216">
        <v>166</v>
      </c>
      <c r="C179" s="217" t="s">
        <v>106</v>
      </c>
      <c r="D179" s="217" t="s">
        <v>1282</v>
      </c>
      <c r="E179" s="217" t="s">
        <v>1283</v>
      </c>
      <c r="F179" s="217"/>
      <c r="G179" s="218">
        <v>16</v>
      </c>
      <c r="H179" s="218">
        <v>7749703</v>
      </c>
      <c r="I179" s="218">
        <v>406003</v>
      </c>
      <c r="J179" s="219" t="s">
        <v>185</v>
      </c>
    </row>
    <row r="180" spans="2:10">
      <c r="B180" s="216">
        <v>167</v>
      </c>
      <c r="C180" s="217" t="s">
        <v>106</v>
      </c>
      <c r="D180" s="217" t="s">
        <v>1284</v>
      </c>
      <c r="E180" s="217" t="s">
        <v>1285</v>
      </c>
      <c r="F180" s="217">
        <v>54.1813</v>
      </c>
      <c r="G180" s="218">
        <v>9</v>
      </c>
      <c r="H180" s="218">
        <v>7749767</v>
      </c>
      <c r="I180" s="218">
        <v>404410</v>
      </c>
      <c r="J180" s="219" t="s">
        <v>185</v>
      </c>
    </row>
    <row r="181" spans="2:10">
      <c r="B181" s="216">
        <v>168</v>
      </c>
      <c r="C181" s="217" t="s">
        <v>106</v>
      </c>
      <c r="D181" s="217" t="s">
        <v>1284</v>
      </c>
      <c r="E181" s="217" t="s">
        <v>1285</v>
      </c>
      <c r="F181" s="217"/>
      <c r="G181" s="218">
        <v>710</v>
      </c>
      <c r="H181" s="218">
        <v>7749767</v>
      </c>
      <c r="I181" s="218">
        <v>404410</v>
      </c>
      <c r="J181" s="219" t="s">
        <v>185</v>
      </c>
    </row>
    <row r="182" spans="2:10">
      <c r="B182" s="216">
        <v>169</v>
      </c>
      <c r="C182" s="217" t="s">
        <v>106</v>
      </c>
      <c r="D182" s="217" t="s">
        <v>1284</v>
      </c>
      <c r="E182" s="217" t="s">
        <v>1285</v>
      </c>
      <c r="F182" s="217"/>
      <c r="G182" s="218">
        <v>1400</v>
      </c>
      <c r="H182" s="218">
        <v>7749767</v>
      </c>
      <c r="I182" s="218">
        <v>404410</v>
      </c>
      <c r="J182" s="219" t="s">
        <v>185</v>
      </c>
    </row>
    <row r="183" spans="2:10">
      <c r="B183" s="216">
        <v>170</v>
      </c>
      <c r="C183" s="217" t="s">
        <v>106</v>
      </c>
      <c r="D183" s="217" t="s">
        <v>1284</v>
      </c>
      <c r="E183" s="217" t="s">
        <v>1285</v>
      </c>
      <c r="F183" s="217"/>
      <c r="G183" s="218">
        <v>695</v>
      </c>
      <c r="H183" s="218">
        <v>7749767</v>
      </c>
      <c r="I183" s="218">
        <v>404410</v>
      </c>
      <c r="J183" s="219" t="s">
        <v>185</v>
      </c>
    </row>
    <row r="184" spans="2:10">
      <c r="B184" s="216">
        <v>171</v>
      </c>
      <c r="C184" s="217" t="s">
        <v>106</v>
      </c>
      <c r="D184" s="217" t="s">
        <v>1284</v>
      </c>
      <c r="E184" s="217" t="s">
        <v>1285</v>
      </c>
      <c r="F184" s="217"/>
      <c r="G184" s="218">
        <v>831</v>
      </c>
      <c r="H184" s="218">
        <v>7749767</v>
      </c>
      <c r="I184" s="218">
        <v>404410</v>
      </c>
      <c r="J184" s="219" t="s">
        <v>185</v>
      </c>
    </row>
    <row r="185" spans="2:10">
      <c r="B185" s="216">
        <v>172</v>
      </c>
      <c r="C185" s="217" t="s">
        <v>106</v>
      </c>
      <c r="D185" s="217" t="s">
        <v>1284</v>
      </c>
      <c r="E185" s="217" t="s">
        <v>1285</v>
      </c>
      <c r="F185" s="217"/>
      <c r="G185" s="218">
        <v>1057</v>
      </c>
      <c r="H185" s="218">
        <v>7749767</v>
      </c>
      <c r="I185" s="218">
        <v>404410</v>
      </c>
      <c r="J185" s="219" t="s">
        <v>185</v>
      </c>
    </row>
    <row r="186" spans="2:10">
      <c r="B186" s="216">
        <v>173</v>
      </c>
      <c r="C186" s="217" t="s">
        <v>106</v>
      </c>
      <c r="D186" s="217" t="s">
        <v>1284</v>
      </c>
      <c r="E186" s="217" t="s">
        <v>1285</v>
      </c>
      <c r="F186" s="217"/>
      <c r="G186" s="218">
        <v>1105</v>
      </c>
      <c r="H186" s="218">
        <v>7749767</v>
      </c>
      <c r="I186" s="218">
        <v>404410</v>
      </c>
      <c r="J186" s="219" t="s">
        <v>185</v>
      </c>
    </row>
    <row r="187" spans="2:10">
      <c r="B187" s="216">
        <v>174</v>
      </c>
      <c r="C187" s="217" t="s">
        <v>106</v>
      </c>
      <c r="D187" s="217" t="s">
        <v>1284</v>
      </c>
      <c r="E187" s="217" t="s">
        <v>1285</v>
      </c>
      <c r="F187" s="217"/>
      <c r="G187" s="218">
        <v>1019</v>
      </c>
      <c r="H187" s="218">
        <v>7749767</v>
      </c>
      <c r="I187" s="218">
        <v>404410</v>
      </c>
      <c r="J187" s="219" t="s">
        <v>185</v>
      </c>
    </row>
    <row r="188" spans="2:10">
      <c r="B188" s="216">
        <v>175</v>
      </c>
      <c r="C188" s="217" t="s">
        <v>106</v>
      </c>
      <c r="D188" s="217" t="s">
        <v>1284</v>
      </c>
      <c r="E188" s="217" t="s">
        <v>1285</v>
      </c>
      <c r="F188" s="217"/>
      <c r="G188" s="218">
        <v>1126</v>
      </c>
      <c r="H188" s="218">
        <v>7749767</v>
      </c>
      <c r="I188" s="218">
        <v>404410</v>
      </c>
      <c r="J188" s="219" t="s">
        <v>185</v>
      </c>
    </row>
    <row r="189" spans="2:10">
      <c r="B189" s="216">
        <v>176</v>
      </c>
      <c r="C189" s="217" t="s">
        <v>106</v>
      </c>
      <c r="D189" s="217" t="s">
        <v>251</v>
      </c>
      <c r="E189" s="217" t="s">
        <v>1286</v>
      </c>
      <c r="F189" s="217">
        <v>15.5871</v>
      </c>
      <c r="G189" s="218">
        <v>134</v>
      </c>
      <c r="H189" s="218">
        <v>7747840</v>
      </c>
      <c r="I189" s="218">
        <v>402464</v>
      </c>
      <c r="J189" s="219" t="s">
        <v>185</v>
      </c>
    </row>
    <row r="190" spans="2:10">
      <c r="B190" s="216">
        <v>177</v>
      </c>
      <c r="C190" s="217" t="s">
        <v>106</v>
      </c>
      <c r="D190" s="217" t="s">
        <v>251</v>
      </c>
      <c r="E190" s="217" t="s">
        <v>1286</v>
      </c>
      <c r="F190" s="217"/>
      <c r="G190" s="218">
        <v>108</v>
      </c>
      <c r="H190" s="218">
        <v>7747840</v>
      </c>
      <c r="I190" s="218">
        <v>402464</v>
      </c>
      <c r="J190" s="219" t="s">
        <v>185</v>
      </c>
    </row>
    <row r="191" spans="2:10">
      <c r="B191" s="216">
        <v>178</v>
      </c>
      <c r="C191" s="217" t="s">
        <v>106</v>
      </c>
      <c r="D191" s="217" t="s">
        <v>251</v>
      </c>
      <c r="E191" s="217" t="s">
        <v>1286</v>
      </c>
      <c r="F191" s="217"/>
      <c r="G191" s="218">
        <v>201</v>
      </c>
      <c r="H191" s="218">
        <v>7747840</v>
      </c>
      <c r="I191" s="218">
        <v>402464</v>
      </c>
      <c r="J191" s="219" t="s">
        <v>185</v>
      </c>
    </row>
    <row r="192" spans="2:10">
      <c r="B192" s="216">
        <v>179</v>
      </c>
      <c r="C192" s="217" t="s">
        <v>106</v>
      </c>
      <c r="D192" s="217" t="s">
        <v>251</v>
      </c>
      <c r="E192" s="217" t="s">
        <v>1286</v>
      </c>
      <c r="F192" s="217"/>
      <c r="G192" s="218">
        <v>170</v>
      </c>
      <c r="H192" s="218">
        <v>7747840</v>
      </c>
      <c r="I192" s="218">
        <v>402464</v>
      </c>
      <c r="J192" s="219" t="s">
        <v>185</v>
      </c>
    </row>
    <row r="193" spans="2:10">
      <c r="B193" s="216">
        <v>180</v>
      </c>
      <c r="C193" s="217" t="s">
        <v>106</v>
      </c>
      <c r="D193" s="217" t="s">
        <v>251</v>
      </c>
      <c r="E193" s="217" t="s">
        <v>1286</v>
      </c>
      <c r="F193" s="217"/>
      <c r="G193" s="218">
        <v>272</v>
      </c>
      <c r="H193" s="218">
        <v>7747840</v>
      </c>
      <c r="I193" s="218">
        <v>402464</v>
      </c>
      <c r="J193" s="219" t="s">
        <v>185</v>
      </c>
    </row>
    <row r="194" spans="2:10">
      <c r="B194" s="216">
        <v>181</v>
      </c>
      <c r="C194" s="217" t="s">
        <v>106</v>
      </c>
      <c r="D194" s="217" t="s">
        <v>251</v>
      </c>
      <c r="E194" s="217" t="s">
        <v>1286</v>
      </c>
      <c r="F194" s="217"/>
      <c r="G194" s="218">
        <v>236</v>
      </c>
      <c r="H194" s="218">
        <v>7747840</v>
      </c>
      <c r="I194" s="218">
        <v>402464</v>
      </c>
      <c r="J194" s="219" t="s">
        <v>185</v>
      </c>
    </row>
    <row r="195" spans="2:10">
      <c r="B195" s="216">
        <v>182</v>
      </c>
      <c r="C195" s="217" t="s">
        <v>106</v>
      </c>
      <c r="D195" s="217" t="s">
        <v>251</v>
      </c>
      <c r="E195" s="217" t="s">
        <v>1286</v>
      </c>
      <c r="F195" s="217"/>
      <c r="G195" s="218">
        <v>306</v>
      </c>
      <c r="H195" s="218">
        <v>7747840</v>
      </c>
      <c r="I195" s="218">
        <v>402464</v>
      </c>
      <c r="J195" s="219" t="s">
        <v>185</v>
      </c>
    </row>
    <row r="196" spans="2:10">
      <c r="B196" s="216">
        <v>183</v>
      </c>
      <c r="C196" s="217" t="s">
        <v>106</v>
      </c>
      <c r="D196" s="217" t="s">
        <v>251</v>
      </c>
      <c r="E196" s="217" t="s">
        <v>1286</v>
      </c>
      <c r="F196" s="217"/>
      <c r="G196" s="218">
        <v>398</v>
      </c>
      <c r="H196" s="218">
        <v>7747840</v>
      </c>
      <c r="I196" s="218">
        <v>402464</v>
      </c>
      <c r="J196" s="219" t="s">
        <v>185</v>
      </c>
    </row>
    <row r="197" spans="2:10">
      <c r="B197" s="216">
        <v>184</v>
      </c>
      <c r="C197" s="217" t="s">
        <v>106</v>
      </c>
      <c r="D197" s="217" t="s">
        <v>251</v>
      </c>
      <c r="E197" s="217" t="s">
        <v>1286</v>
      </c>
      <c r="F197" s="217"/>
      <c r="G197" s="218">
        <v>294</v>
      </c>
      <c r="H197" s="218">
        <v>7747840</v>
      </c>
      <c r="I197" s="218">
        <v>402464</v>
      </c>
      <c r="J197" s="219" t="s">
        <v>185</v>
      </c>
    </row>
    <row r="198" spans="2:10">
      <c r="B198" s="216">
        <v>185</v>
      </c>
      <c r="C198" s="217" t="s">
        <v>106</v>
      </c>
      <c r="D198" s="217" t="s">
        <v>251</v>
      </c>
      <c r="E198" s="217" t="s">
        <v>1286</v>
      </c>
      <c r="F198" s="217"/>
      <c r="G198" s="218">
        <v>554</v>
      </c>
      <c r="H198" s="218">
        <v>7747840</v>
      </c>
      <c r="I198" s="218">
        <v>402464</v>
      </c>
      <c r="J198" s="219" t="s">
        <v>185</v>
      </c>
    </row>
    <row r="199" spans="2:10">
      <c r="B199" s="216">
        <v>186</v>
      </c>
      <c r="C199" s="217" t="s">
        <v>106</v>
      </c>
      <c r="D199" s="217" t="s">
        <v>251</v>
      </c>
      <c r="E199" s="217" t="s">
        <v>1286</v>
      </c>
      <c r="F199" s="217"/>
      <c r="G199" s="218">
        <v>563</v>
      </c>
      <c r="H199" s="218">
        <v>7747840</v>
      </c>
      <c r="I199" s="218">
        <v>402464</v>
      </c>
      <c r="J199" s="219" t="s">
        <v>185</v>
      </c>
    </row>
    <row r="200" spans="2:10">
      <c r="B200" s="216">
        <v>187</v>
      </c>
      <c r="C200" s="217" t="s">
        <v>106</v>
      </c>
      <c r="D200" s="217" t="s">
        <v>251</v>
      </c>
      <c r="E200" s="217" t="s">
        <v>1286</v>
      </c>
      <c r="F200" s="217"/>
      <c r="G200" s="218">
        <v>539</v>
      </c>
      <c r="H200" s="218">
        <v>7747840</v>
      </c>
      <c r="I200" s="218">
        <v>402464</v>
      </c>
      <c r="J200" s="219" t="s">
        <v>185</v>
      </c>
    </row>
    <row r="201" spans="2:10">
      <c r="B201" s="216">
        <v>188</v>
      </c>
      <c r="C201" s="217" t="s">
        <v>106</v>
      </c>
      <c r="D201" s="217" t="s">
        <v>251</v>
      </c>
      <c r="E201" s="217" t="s">
        <v>1286</v>
      </c>
      <c r="F201" s="217"/>
      <c r="G201" s="218">
        <v>448</v>
      </c>
      <c r="H201" s="218">
        <v>7747840</v>
      </c>
      <c r="I201" s="218">
        <v>402464</v>
      </c>
      <c r="J201" s="219" t="s">
        <v>185</v>
      </c>
    </row>
    <row r="202" spans="2:10">
      <c r="B202" s="216">
        <v>189</v>
      </c>
      <c r="C202" s="217" t="s">
        <v>106</v>
      </c>
      <c r="D202" s="217" t="s">
        <v>1287</v>
      </c>
      <c r="E202" s="217" t="s">
        <v>1288</v>
      </c>
      <c r="F202" s="217">
        <v>5.9363000000000001</v>
      </c>
      <c r="G202" s="218">
        <v>44</v>
      </c>
      <c r="H202" s="218">
        <v>7740788</v>
      </c>
      <c r="I202" s="218">
        <v>412781</v>
      </c>
      <c r="J202" s="219" t="s">
        <v>185</v>
      </c>
    </row>
    <row r="203" spans="2:10">
      <c r="B203" s="216">
        <v>190</v>
      </c>
      <c r="C203" s="217" t="s">
        <v>106</v>
      </c>
      <c r="D203" s="217" t="s">
        <v>1287</v>
      </c>
      <c r="E203" s="217" t="s">
        <v>1288</v>
      </c>
      <c r="F203" s="217"/>
      <c r="G203" s="218">
        <v>377</v>
      </c>
      <c r="H203" s="218">
        <v>7740788</v>
      </c>
      <c r="I203" s="218">
        <v>412781</v>
      </c>
      <c r="J203" s="219" t="s">
        <v>185</v>
      </c>
    </row>
    <row r="204" spans="2:10">
      <c r="B204" s="216">
        <v>191</v>
      </c>
      <c r="C204" s="217" t="s">
        <v>106</v>
      </c>
      <c r="D204" s="217" t="s">
        <v>1287</v>
      </c>
      <c r="E204" s="217" t="s">
        <v>1288</v>
      </c>
      <c r="F204" s="217"/>
      <c r="G204" s="218">
        <v>78</v>
      </c>
      <c r="H204" s="218">
        <v>7740788</v>
      </c>
      <c r="I204" s="218">
        <v>412781</v>
      </c>
      <c r="J204" s="219" t="s">
        <v>185</v>
      </c>
    </row>
    <row r="205" spans="2:10">
      <c r="B205" s="216">
        <v>192</v>
      </c>
      <c r="C205" s="217" t="s">
        <v>106</v>
      </c>
      <c r="D205" s="217" t="s">
        <v>1287</v>
      </c>
      <c r="E205" s="217" t="s">
        <v>1288</v>
      </c>
      <c r="F205" s="217"/>
      <c r="G205" s="218">
        <v>225</v>
      </c>
      <c r="H205" s="218">
        <v>7740788</v>
      </c>
      <c r="I205" s="218">
        <v>412781</v>
      </c>
      <c r="J205" s="219" t="s">
        <v>185</v>
      </c>
    </row>
    <row r="206" spans="2:10">
      <c r="B206" s="216">
        <v>193</v>
      </c>
      <c r="C206" s="217" t="s">
        <v>106</v>
      </c>
      <c r="D206" s="217" t="s">
        <v>1287</v>
      </c>
      <c r="E206" s="217" t="s">
        <v>1288</v>
      </c>
      <c r="F206" s="217"/>
      <c r="G206" s="218">
        <v>347</v>
      </c>
      <c r="H206" s="218">
        <v>7740788</v>
      </c>
      <c r="I206" s="218">
        <v>412781</v>
      </c>
      <c r="J206" s="219" t="s">
        <v>185</v>
      </c>
    </row>
    <row r="207" spans="2:10">
      <c r="B207" s="216">
        <v>194</v>
      </c>
      <c r="C207" s="217" t="s">
        <v>106</v>
      </c>
      <c r="D207" s="217" t="s">
        <v>1287</v>
      </c>
      <c r="E207" s="217" t="s">
        <v>1288</v>
      </c>
      <c r="F207" s="217"/>
      <c r="G207" s="218">
        <v>509</v>
      </c>
      <c r="H207" s="218">
        <v>7740788</v>
      </c>
      <c r="I207" s="218">
        <v>412781</v>
      </c>
      <c r="J207" s="219" t="s">
        <v>185</v>
      </c>
    </row>
    <row r="208" spans="2:10">
      <c r="B208" s="216">
        <v>195</v>
      </c>
      <c r="C208" s="217" t="s">
        <v>106</v>
      </c>
      <c r="D208" s="217" t="s">
        <v>268</v>
      </c>
      <c r="E208" s="217" t="s">
        <v>1289</v>
      </c>
      <c r="F208" s="217"/>
      <c r="G208" s="218">
        <v>59</v>
      </c>
      <c r="H208" s="218">
        <v>7742461</v>
      </c>
      <c r="I208" s="218">
        <v>418169</v>
      </c>
      <c r="J208" s="219" t="s">
        <v>185</v>
      </c>
    </row>
    <row r="209" spans="2:10">
      <c r="B209" s="216">
        <v>196</v>
      </c>
      <c r="C209" s="217" t="s">
        <v>106</v>
      </c>
      <c r="D209" s="217" t="s">
        <v>268</v>
      </c>
      <c r="E209" s="217" t="s">
        <v>1289</v>
      </c>
      <c r="F209" s="217"/>
      <c r="G209" s="218">
        <v>133</v>
      </c>
      <c r="H209" s="218">
        <v>7742461</v>
      </c>
      <c r="I209" s="218">
        <v>418169</v>
      </c>
      <c r="J209" s="219" t="s">
        <v>185</v>
      </c>
    </row>
    <row r="210" spans="2:10">
      <c r="B210" s="216">
        <v>197</v>
      </c>
      <c r="C210" s="217" t="s">
        <v>106</v>
      </c>
      <c r="D210" s="217" t="s">
        <v>268</v>
      </c>
      <c r="E210" s="217" t="s">
        <v>1289</v>
      </c>
      <c r="F210" s="217"/>
      <c r="G210" s="218">
        <v>253</v>
      </c>
      <c r="H210" s="218">
        <v>7742461</v>
      </c>
      <c r="I210" s="218">
        <v>418169</v>
      </c>
      <c r="J210" s="219" t="s">
        <v>185</v>
      </c>
    </row>
    <row r="211" spans="2:10">
      <c r="B211" s="216">
        <v>198</v>
      </c>
      <c r="C211" s="217" t="s">
        <v>106</v>
      </c>
      <c r="D211" s="217" t="s">
        <v>268</v>
      </c>
      <c r="E211" s="217" t="s">
        <v>1289</v>
      </c>
      <c r="F211" s="217"/>
      <c r="G211" s="218">
        <v>146</v>
      </c>
      <c r="H211" s="218">
        <v>7742461</v>
      </c>
      <c r="I211" s="218">
        <v>418169</v>
      </c>
      <c r="J211" s="219" t="s">
        <v>185</v>
      </c>
    </row>
    <row r="212" spans="2:10">
      <c r="B212" s="216">
        <v>199</v>
      </c>
      <c r="C212" s="217" t="s">
        <v>106</v>
      </c>
      <c r="D212" s="217" t="s">
        <v>268</v>
      </c>
      <c r="E212" s="217" t="s">
        <v>1289</v>
      </c>
      <c r="F212" s="217"/>
      <c r="G212" s="218">
        <v>179</v>
      </c>
      <c r="H212" s="218">
        <v>7742461</v>
      </c>
      <c r="I212" s="218">
        <v>418169</v>
      </c>
      <c r="J212" s="219" t="s">
        <v>185</v>
      </c>
    </row>
    <row r="213" spans="2:10">
      <c r="B213" s="216">
        <v>200</v>
      </c>
      <c r="C213" s="217" t="s">
        <v>106</v>
      </c>
      <c r="D213" s="217" t="s">
        <v>268</v>
      </c>
      <c r="E213" s="217" t="s">
        <v>1289</v>
      </c>
      <c r="F213" s="217"/>
      <c r="G213" s="218">
        <v>180</v>
      </c>
      <c r="H213" s="218">
        <v>7742461</v>
      </c>
      <c r="I213" s="218">
        <v>418169</v>
      </c>
      <c r="J213" s="219" t="s">
        <v>185</v>
      </c>
    </row>
    <row r="214" spans="2:10">
      <c r="B214" s="216">
        <v>201</v>
      </c>
      <c r="C214" s="217" t="s">
        <v>106</v>
      </c>
      <c r="D214" s="217" t="s">
        <v>268</v>
      </c>
      <c r="E214" s="217" t="s">
        <v>1289</v>
      </c>
      <c r="F214" s="217"/>
      <c r="G214" s="218">
        <v>158</v>
      </c>
      <c r="H214" s="218">
        <v>7742461</v>
      </c>
      <c r="I214" s="218">
        <v>418169</v>
      </c>
      <c r="J214" s="219" t="s">
        <v>185</v>
      </c>
    </row>
    <row r="215" spans="2:10">
      <c r="B215" s="216">
        <v>202</v>
      </c>
      <c r="C215" s="217" t="s">
        <v>106</v>
      </c>
      <c r="D215" s="217" t="s">
        <v>268</v>
      </c>
      <c r="E215" s="217" t="s">
        <v>1289</v>
      </c>
      <c r="F215" s="217"/>
      <c r="G215" s="218">
        <v>184</v>
      </c>
      <c r="H215" s="218">
        <v>7742461</v>
      </c>
      <c r="I215" s="218">
        <v>418169</v>
      </c>
      <c r="J215" s="219" t="s">
        <v>185</v>
      </c>
    </row>
    <row r="216" spans="2:10">
      <c r="B216" s="216">
        <v>203</v>
      </c>
      <c r="C216" s="217" t="s">
        <v>106</v>
      </c>
      <c r="D216" s="217" t="s">
        <v>268</v>
      </c>
      <c r="E216" s="217" t="s">
        <v>1289</v>
      </c>
      <c r="F216" s="217"/>
      <c r="G216" s="218">
        <v>214</v>
      </c>
      <c r="H216" s="218">
        <v>7742461</v>
      </c>
      <c r="I216" s="218">
        <v>418169</v>
      </c>
      <c r="J216" s="219" t="s">
        <v>185</v>
      </c>
    </row>
    <row r="217" spans="2:10">
      <c r="B217" s="216">
        <v>204</v>
      </c>
      <c r="C217" s="217" t="s">
        <v>106</v>
      </c>
      <c r="D217" s="217" t="s">
        <v>268</v>
      </c>
      <c r="E217" s="217" t="s">
        <v>1290</v>
      </c>
      <c r="F217" s="217">
        <v>7.3140000000000001</v>
      </c>
      <c r="G217" s="218">
        <v>324</v>
      </c>
      <c r="H217" s="218">
        <v>7742213</v>
      </c>
      <c r="I217" s="218">
        <v>418037</v>
      </c>
      <c r="J217" s="219" t="s">
        <v>185</v>
      </c>
    </row>
    <row r="218" spans="2:10">
      <c r="B218" s="216">
        <v>205</v>
      </c>
      <c r="C218" s="217" t="s">
        <v>106</v>
      </c>
      <c r="D218" s="217" t="s">
        <v>268</v>
      </c>
      <c r="E218" s="217" t="s">
        <v>1290</v>
      </c>
      <c r="F218" s="217"/>
      <c r="G218" s="218">
        <v>280</v>
      </c>
      <c r="H218" s="218">
        <v>7742213</v>
      </c>
      <c r="I218" s="218">
        <v>418037</v>
      </c>
      <c r="J218" s="219" t="s">
        <v>185</v>
      </c>
    </row>
    <row r="219" spans="2:10">
      <c r="B219" s="216">
        <v>206</v>
      </c>
      <c r="C219" s="217" t="s">
        <v>106</v>
      </c>
      <c r="D219" s="217" t="s">
        <v>268</v>
      </c>
      <c r="E219" s="217" t="s">
        <v>1290</v>
      </c>
      <c r="F219" s="217"/>
      <c r="G219" s="218">
        <v>315</v>
      </c>
      <c r="H219" s="218">
        <v>7742213</v>
      </c>
      <c r="I219" s="218">
        <v>418037</v>
      </c>
      <c r="J219" s="219" t="s">
        <v>185</v>
      </c>
    </row>
    <row r="220" spans="2:10">
      <c r="B220" s="216">
        <v>207</v>
      </c>
      <c r="C220" s="217" t="s">
        <v>106</v>
      </c>
      <c r="D220" s="217" t="s">
        <v>268</v>
      </c>
      <c r="E220" s="217" t="s">
        <v>1290</v>
      </c>
      <c r="F220" s="217"/>
      <c r="G220" s="218">
        <v>67</v>
      </c>
      <c r="H220" s="218">
        <v>7742213</v>
      </c>
      <c r="I220" s="218">
        <v>418037</v>
      </c>
      <c r="J220" s="219" t="s">
        <v>185</v>
      </c>
    </row>
    <row r="221" spans="2:10">
      <c r="B221" s="216">
        <v>208</v>
      </c>
      <c r="C221" s="217" t="s">
        <v>106</v>
      </c>
      <c r="D221" s="217" t="s">
        <v>268</v>
      </c>
      <c r="E221" s="217" t="s">
        <v>1290</v>
      </c>
      <c r="F221" s="217"/>
      <c r="G221" s="218">
        <v>278</v>
      </c>
      <c r="H221" s="218">
        <v>7742213</v>
      </c>
      <c r="I221" s="218">
        <v>418037</v>
      </c>
      <c r="J221" s="219" t="s">
        <v>185</v>
      </c>
    </row>
    <row r="222" spans="2:10">
      <c r="B222" s="216">
        <v>209</v>
      </c>
      <c r="C222" s="217" t="s">
        <v>106</v>
      </c>
      <c r="D222" s="217" t="s">
        <v>268</v>
      </c>
      <c r="E222" s="217" t="s">
        <v>1290</v>
      </c>
      <c r="F222" s="217"/>
      <c r="G222" s="218">
        <v>376</v>
      </c>
      <c r="H222" s="218">
        <v>7742213</v>
      </c>
      <c r="I222" s="218">
        <v>418037</v>
      </c>
      <c r="J222" s="219" t="s">
        <v>185</v>
      </c>
    </row>
    <row r="223" spans="2:10">
      <c r="B223" s="216">
        <v>210</v>
      </c>
      <c r="C223" s="217" t="s">
        <v>106</v>
      </c>
      <c r="D223" s="217" t="s">
        <v>268</v>
      </c>
      <c r="E223" s="217" t="s">
        <v>1290</v>
      </c>
      <c r="F223" s="217"/>
      <c r="G223" s="218">
        <v>373</v>
      </c>
      <c r="H223" s="218">
        <v>7742213</v>
      </c>
      <c r="I223" s="218">
        <v>418037</v>
      </c>
      <c r="J223" s="219" t="s">
        <v>185</v>
      </c>
    </row>
    <row r="224" spans="2:10">
      <c r="B224" s="216">
        <v>211</v>
      </c>
      <c r="C224" s="217" t="s">
        <v>106</v>
      </c>
      <c r="D224" s="217" t="s">
        <v>268</v>
      </c>
      <c r="E224" s="217" t="s">
        <v>1290</v>
      </c>
      <c r="F224" s="217"/>
      <c r="G224" s="218">
        <v>329</v>
      </c>
      <c r="H224" s="218">
        <v>7742213</v>
      </c>
      <c r="I224" s="218">
        <v>418037</v>
      </c>
      <c r="J224" s="219" t="s">
        <v>185</v>
      </c>
    </row>
    <row r="225" spans="2:10">
      <c r="B225" s="216">
        <v>212</v>
      </c>
      <c r="C225" s="217" t="s">
        <v>106</v>
      </c>
      <c r="D225" s="217" t="s">
        <v>274</v>
      </c>
      <c r="E225" s="217" t="s">
        <v>1291</v>
      </c>
      <c r="F225" s="217">
        <v>6.0915999999999997</v>
      </c>
      <c r="G225" s="218">
        <v>89</v>
      </c>
      <c r="H225" s="218">
        <v>7752485</v>
      </c>
      <c r="I225" s="218">
        <v>413499</v>
      </c>
      <c r="J225" s="219" t="s">
        <v>185</v>
      </c>
    </row>
    <row r="226" spans="2:10">
      <c r="B226" s="216">
        <v>213</v>
      </c>
      <c r="C226" s="217" t="s">
        <v>106</v>
      </c>
      <c r="D226" s="217" t="s">
        <v>274</v>
      </c>
      <c r="E226" s="217" t="s">
        <v>1291</v>
      </c>
      <c r="F226" s="217"/>
      <c r="G226" s="218">
        <v>162</v>
      </c>
      <c r="H226" s="218">
        <v>7752485</v>
      </c>
      <c r="I226" s="218">
        <v>413499</v>
      </c>
      <c r="J226" s="219" t="s">
        <v>185</v>
      </c>
    </row>
    <row r="227" spans="2:10">
      <c r="B227" s="216">
        <v>214</v>
      </c>
      <c r="C227" s="217" t="s">
        <v>106</v>
      </c>
      <c r="D227" s="217" t="s">
        <v>274</v>
      </c>
      <c r="E227" s="217" t="s">
        <v>1291</v>
      </c>
      <c r="F227" s="217"/>
      <c r="G227" s="218">
        <v>296</v>
      </c>
      <c r="H227" s="218">
        <v>7752485</v>
      </c>
      <c r="I227" s="218">
        <v>413499</v>
      </c>
      <c r="J227" s="219" t="s">
        <v>185</v>
      </c>
    </row>
    <row r="228" spans="2:10">
      <c r="B228" s="216">
        <v>215</v>
      </c>
      <c r="C228" s="217" t="s">
        <v>106</v>
      </c>
      <c r="D228" s="217" t="s">
        <v>274</v>
      </c>
      <c r="E228" s="217" t="s">
        <v>1291</v>
      </c>
      <c r="F228" s="217"/>
      <c r="G228" s="218">
        <v>247</v>
      </c>
      <c r="H228" s="218">
        <v>7752485</v>
      </c>
      <c r="I228" s="218">
        <v>413499</v>
      </c>
      <c r="J228" s="219" t="s">
        <v>185</v>
      </c>
    </row>
    <row r="229" spans="2:10">
      <c r="B229" s="216">
        <v>216</v>
      </c>
      <c r="C229" s="217" t="s">
        <v>106</v>
      </c>
      <c r="D229" s="217" t="s">
        <v>274</v>
      </c>
      <c r="E229" s="217" t="s">
        <v>1291</v>
      </c>
      <c r="F229" s="217"/>
      <c r="G229" s="218">
        <v>323</v>
      </c>
      <c r="H229" s="218">
        <v>7752485</v>
      </c>
      <c r="I229" s="218">
        <v>413499</v>
      </c>
      <c r="J229" s="219" t="s">
        <v>185</v>
      </c>
    </row>
    <row r="230" spans="2:10">
      <c r="B230" s="216">
        <v>217</v>
      </c>
      <c r="C230" s="217" t="s">
        <v>106</v>
      </c>
      <c r="D230" s="217" t="s">
        <v>274</v>
      </c>
      <c r="E230" s="217" t="s">
        <v>1291</v>
      </c>
      <c r="F230" s="217"/>
      <c r="G230" s="218">
        <v>309</v>
      </c>
      <c r="H230" s="218">
        <v>7752485</v>
      </c>
      <c r="I230" s="218">
        <v>413499</v>
      </c>
      <c r="J230" s="219" t="s">
        <v>185</v>
      </c>
    </row>
    <row r="231" spans="2:10">
      <c r="B231" s="216">
        <v>218</v>
      </c>
      <c r="C231" s="217" t="s">
        <v>106</v>
      </c>
      <c r="D231" s="217" t="s">
        <v>274</v>
      </c>
      <c r="E231" s="217" t="s">
        <v>1291</v>
      </c>
      <c r="F231" s="217"/>
      <c r="G231" s="218">
        <v>337</v>
      </c>
      <c r="H231" s="218">
        <v>7752485</v>
      </c>
      <c r="I231" s="218">
        <v>413499</v>
      </c>
      <c r="J231" s="219" t="s">
        <v>185</v>
      </c>
    </row>
    <row r="232" spans="2:10">
      <c r="B232" s="216">
        <v>219</v>
      </c>
      <c r="C232" s="217" t="s">
        <v>106</v>
      </c>
      <c r="D232" s="217" t="s">
        <v>274</v>
      </c>
      <c r="E232" s="217" t="s">
        <v>1291</v>
      </c>
      <c r="F232" s="217"/>
      <c r="G232" s="218">
        <v>350</v>
      </c>
      <c r="H232" s="218">
        <v>7752485</v>
      </c>
      <c r="I232" s="218">
        <v>413499</v>
      </c>
      <c r="J232" s="219" t="s">
        <v>185</v>
      </c>
    </row>
    <row r="233" spans="2:10">
      <c r="B233" s="216">
        <v>220</v>
      </c>
      <c r="C233" s="217" t="s">
        <v>106</v>
      </c>
      <c r="D233" s="217" t="s">
        <v>274</v>
      </c>
      <c r="E233" s="217" t="s">
        <v>1291</v>
      </c>
      <c r="F233" s="217"/>
      <c r="G233" s="218">
        <v>196</v>
      </c>
      <c r="H233" s="218">
        <v>7752485</v>
      </c>
      <c r="I233" s="218">
        <v>413499</v>
      </c>
      <c r="J233" s="219" t="s">
        <v>185</v>
      </c>
    </row>
    <row r="234" spans="2:10">
      <c r="B234" s="216">
        <v>221</v>
      </c>
      <c r="C234" s="217" t="s">
        <v>106</v>
      </c>
      <c r="D234" s="217" t="s">
        <v>274</v>
      </c>
      <c r="E234" s="217" t="s">
        <v>1291</v>
      </c>
      <c r="F234" s="217"/>
      <c r="G234" s="218">
        <v>155</v>
      </c>
      <c r="H234" s="218">
        <v>7752485</v>
      </c>
      <c r="I234" s="218">
        <v>413499</v>
      </c>
      <c r="J234" s="219" t="s">
        <v>185</v>
      </c>
    </row>
    <row r="235" spans="2:10">
      <c r="B235" s="216">
        <v>222</v>
      </c>
      <c r="C235" s="217" t="s">
        <v>106</v>
      </c>
      <c r="D235" s="217" t="s">
        <v>274</v>
      </c>
      <c r="E235" s="217" t="s">
        <v>1291</v>
      </c>
      <c r="F235" s="217"/>
      <c r="G235" s="218">
        <v>196</v>
      </c>
      <c r="H235" s="218">
        <v>7752485</v>
      </c>
      <c r="I235" s="218">
        <v>413499</v>
      </c>
      <c r="J235" s="219" t="s">
        <v>185</v>
      </c>
    </row>
    <row r="236" spans="2:10">
      <c r="B236" s="216">
        <v>223</v>
      </c>
      <c r="C236" s="217" t="s">
        <v>106</v>
      </c>
      <c r="D236" s="217" t="s">
        <v>274</v>
      </c>
      <c r="E236" s="217" t="s">
        <v>1291</v>
      </c>
      <c r="F236" s="217"/>
      <c r="G236" s="218">
        <v>260</v>
      </c>
      <c r="H236" s="218">
        <v>7752485</v>
      </c>
      <c r="I236" s="218">
        <v>413499</v>
      </c>
      <c r="J236" s="219" t="s">
        <v>185</v>
      </c>
    </row>
    <row r="237" spans="2:10">
      <c r="B237" s="216">
        <v>224</v>
      </c>
      <c r="C237" s="217" t="s">
        <v>106</v>
      </c>
      <c r="D237" s="217" t="s">
        <v>274</v>
      </c>
      <c r="E237" s="217" t="s">
        <v>1291</v>
      </c>
      <c r="F237" s="217"/>
      <c r="G237" s="218">
        <v>350</v>
      </c>
      <c r="H237" s="218">
        <v>7752485</v>
      </c>
      <c r="I237" s="218">
        <v>413499</v>
      </c>
      <c r="J237" s="219" t="s">
        <v>185</v>
      </c>
    </row>
    <row r="238" spans="2:10">
      <c r="B238" s="216">
        <v>225</v>
      </c>
      <c r="C238" s="217" t="s">
        <v>106</v>
      </c>
      <c r="D238" s="217" t="s">
        <v>274</v>
      </c>
      <c r="E238" s="217" t="s">
        <v>1291</v>
      </c>
      <c r="F238" s="217"/>
      <c r="G238" s="218">
        <v>349</v>
      </c>
      <c r="H238" s="218">
        <v>7752485</v>
      </c>
      <c r="I238" s="218">
        <v>413499</v>
      </c>
      <c r="J238" s="219" t="s">
        <v>185</v>
      </c>
    </row>
    <row r="239" spans="2:10">
      <c r="B239" s="216">
        <v>226</v>
      </c>
      <c r="C239" s="217" t="s">
        <v>106</v>
      </c>
      <c r="D239" s="217" t="s">
        <v>274</v>
      </c>
      <c r="E239" s="217" t="s">
        <v>1292</v>
      </c>
      <c r="F239" s="217">
        <v>5.7503000000000002</v>
      </c>
      <c r="G239" s="218">
        <v>112</v>
      </c>
      <c r="H239" s="218">
        <v>7752156</v>
      </c>
      <c r="I239" s="218">
        <v>413634</v>
      </c>
      <c r="J239" s="219" t="s">
        <v>185</v>
      </c>
    </row>
    <row r="240" spans="2:10">
      <c r="B240" s="216">
        <v>227</v>
      </c>
      <c r="C240" s="217" t="s">
        <v>106</v>
      </c>
      <c r="D240" s="217" t="s">
        <v>274</v>
      </c>
      <c r="E240" s="217" t="s">
        <v>1292</v>
      </c>
      <c r="F240" s="217"/>
      <c r="G240" s="218">
        <v>243</v>
      </c>
      <c r="H240" s="218">
        <v>7752156</v>
      </c>
      <c r="I240" s="218">
        <v>413634</v>
      </c>
      <c r="J240" s="219" t="s">
        <v>185</v>
      </c>
    </row>
    <row r="241" spans="2:10">
      <c r="B241" s="216">
        <v>228</v>
      </c>
      <c r="C241" s="217" t="s">
        <v>106</v>
      </c>
      <c r="D241" s="217" t="s">
        <v>274</v>
      </c>
      <c r="E241" s="217" t="s">
        <v>1292</v>
      </c>
      <c r="F241" s="217"/>
      <c r="G241" s="218">
        <v>260</v>
      </c>
      <c r="H241" s="218">
        <v>7752156</v>
      </c>
      <c r="I241" s="218">
        <v>413634</v>
      </c>
      <c r="J241" s="219" t="s">
        <v>185</v>
      </c>
    </row>
    <row r="242" spans="2:10">
      <c r="B242" s="216">
        <v>229</v>
      </c>
      <c r="C242" s="217" t="s">
        <v>106</v>
      </c>
      <c r="D242" s="217" t="s">
        <v>274</v>
      </c>
      <c r="E242" s="217" t="s">
        <v>1292</v>
      </c>
      <c r="F242" s="217"/>
      <c r="G242" s="218">
        <v>283</v>
      </c>
      <c r="H242" s="218">
        <v>7752156</v>
      </c>
      <c r="I242" s="218">
        <v>413634</v>
      </c>
      <c r="J242" s="219" t="s">
        <v>185</v>
      </c>
    </row>
    <row r="243" spans="2:10">
      <c r="B243" s="216">
        <v>230</v>
      </c>
      <c r="C243" s="217" t="s">
        <v>106</v>
      </c>
      <c r="D243" s="217" t="s">
        <v>274</v>
      </c>
      <c r="E243" s="217" t="s">
        <v>1292</v>
      </c>
      <c r="F243" s="217"/>
      <c r="G243" s="218">
        <v>237</v>
      </c>
      <c r="H243" s="218">
        <v>7752156</v>
      </c>
      <c r="I243" s="218">
        <v>413634</v>
      </c>
      <c r="J243" s="219" t="s">
        <v>185</v>
      </c>
    </row>
    <row r="244" spans="2:10">
      <c r="B244" s="216">
        <v>231</v>
      </c>
      <c r="C244" s="217" t="s">
        <v>106</v>
      </c>
      <c r="D244" s="217" t="s">
        <v>274</v>
      </c>
      <c r="E244" s="217" t="s">
        <v>1292</v>
      </c>
      <c r="F244" s="217"/>
      <c r="G244" s="218">
        <v>208</v>
      </c>
      <c r="H244" s="218">
        <v>7752156</v>
      </c>
      <c r="I244" s="218">
        <v>413634</v>
      </c>
      <c r="J244" s="219" t="s">
        <v>185</v>
      </c>
    </row>
    <row r="245" spans="2:10">
      <c r="B245" s="216">
        <v>232</v>
      </c>
      <c r="C245" s="217" t="s">
        <v>106</v>
      </c>
      <c r="D245" s="217" t="s">
        <v>274</v>
      </c>
      <c r="E245" s="217" t="s">
        <v>1292</v>
      </c>
      <c r="F245" s="217"/>
      <c r="G245" s="218">
        <v>190</v>
      </c>
      <c r="H245" s="218">
        <v>7752156</v>
      </c>
      <c r="I245" s="218">
        <v>413634</v>
      </c>
      <c r="J245" s="219" t="s">
        <v>185</v>
      </c>
    </row>
    <row r="246" spans="2:10">
      <c r="B246" s="216">
        <v>233</v>
      </c>
      <c r="C246" s="217" t="s">
        <v>106</v>
      </c>
      <c r="D246" s="217" t="s">
        <v>274</v>
      </c>
      <c r="E246" s="217" t="s">
        <v>1292</v>
      </c>
      <c r="F246" s="217"/>
      <c r="G246" s="218">
        <v>204</v>
      </c>
      <c r="H246" s="218">
        <v>7752156</v>
      </c>
      <c r="I246" s="218">
        <v>413634</v>
      </c>
      <c r="J246" s="219" t="s">
        <v>185</v>
      </c>
    </row>
    <row r="247" spans="2:10">
      <c r="B247" s="216">
        <v>234</v>
      </c>
      <c r="C247" s="217" t="s">
        <v>106</v>
      </c>
      <c r="D247" s="217" t="s">
        <v>274</v>
      </c>
      <c r="E247" s="217" t="s">
        <v>1292</v>
      </c>
      <c r="F247" s="217"/>
      <c r="G247" s="218">
        <v>171</v>
      </c>
      <c r="H247" s="218">
        <v>7752156</v>
      </c>
      <c r="I247" s="218">
        <v>413634</v>
      </c>
      <c r="J247" s="219" t="s">
        <v>185</v>
      </c>
    </row>
    <row r="248" spans="2:10">
      <c r="B248" s="216">
        <v>235</v>
      </c>
      <c r="C248" s="217" t="s">
        <v>106</v>
      </c>
      <c r="D248" s="217" t="s">
        <v>274</v>
      </c>
      <c r="E248" s="217" t="s">
        <v>1293</v>
      </c>
      <c r="F248" s="217">
        <v>6.3133999999999997</v>
      </c>
      <c r="G248" s="218">
        <v>275</v>
      </c>
      <c r="H248" s="218">
        <v>7751869</v>
      </c>
      <c r="I248" s="218">
        <v>413992</v>
      </c>
      <c r="J248" s="219" t="s">
        <v>185</v>
      </c>
    </row>
    <row r="249" spans="2:10">
      <c r="B249" s="216">
        <v>236</v>
      </c>
      <c r="C249" s="217" t="s">
        <v>106</v>
      </c>
      <c r="D249" s="217" t="s">
        <v>274</v>
      </c>
      <c r="E249" s="217" t="s">
        <v>1293</v>
      </c>
      <c r="F249" s="217"/>
      <c r="G249" s="218">
        <v>470</v>
      </c>
      <c r="H249" s="218">
        <v>7751869</v>
      </c>
      <c r="I249" s="218">
        <v>413992</v>
      </c>
      <c r="J249" s="219" t="s">
        <v>185</v>
      </c>
    </row>
    <row r="250" spans="2:10">
      <c r="B250" s="216">
        <v>237</v>
      </c>
      <c r="C250" s="217" t="s">
        <v>106</v>
      </c>
      <c r="D250" s="217" t="s">
        <v>274</v>
      </c>
      <c r="E250" s="217" t="s">
        <v>1293</v>
      </c>
      <c r="F250" s="217"/>
      <c r="G250" s="218">
        <v>487</v>
      </c>
      <c r="H250" s="218">
        <v>7751869</v>
      </c>
      <c r="I250" s="218">
        <v>413992</v>
      </c>
      <c r="J250" s="219" t="s">
        <v>185</v>
      </c>
    </row>
    <row r="251" spans="2:10">
      <c r="B251" s="216">
        <v>238</v>
      </c>
      <c r="C251" s="217" t="s">
        <v>106</v>
      </c>
      <c r="D251" s="217" t="s">
        <v>274</v>
      </c>
      <c r="E251" s="217" t="s">
        <v>1293</v>
      </c>
      <c r="F251" s="217"/>
      <c r="G251" s="218">
        <v>288</v>
      </c>
      <c r="H251" s="218">
        <v>7751869</v>
      </c>
      <c r="I251" s="218">
        <v>413992</v>
      </c>
      <c r="J251" s="219" t="s">
        <v>185</v>
      </c>
    </row>
    <row r="252" spans="2:10">
      <c r="B252" s="216">
        <v>239</v>
      </c>
      <c r="C252" s="217" t="s">
        <v>106</v>
      </c>
      <c r="D252" s="217" t="s">
        <v>274</v>
      </c>
      <c r="E252" s="217" t="s">
        <v>1293</v>
      </c>
      <c r="F252" s="217"/>
      <c r="G252" s="218">
        <v>84</v>
      </c>
      <c r="H252" s="218">
        <v>7751869</v>
      </c>
      <c r="I252" s="218">
        <v>413992</v>
      </c>
      <c r="J252" s="219" t="s">
        <v>185</v>
      </c>
    </row>
    <row r="253" spans="2:10">
      <c r="B253" s="216">
        <v>240</v>
      </c>
      <c r="C253" s="217" t="s">
        <v>106</v>
      </c>
      <c r="D253" s="217" t="s">
        <v>274</v>
      </c>
      <c r="E253" s="217" t="s">
        <v>1293</v>
      </c>
      <c r="F253" s="217"/>
      <c r="G253" s="218">
        <v>90</v>
      </c>
      <c r="H253" s="218">
        <v>7751869</v>
      </c>
      <c r="I253" s="218">
        <v>413992</v>
      </c>
      <c r="J253" s="219" t="s">
        <v>185</v>
      </c>
    </row>
    <row r="254" spans="2:10">
      <c r="B254" s="216">
        <v>241</v>
      </c>
      <c r="C254" s="217" t="s">
        <v>106</v>
      </c>
      <c r="D254" s="217" t="s">
        <v>274</v>
      </c>
      <c r="E254" s="217" t="s">
        <v>1293</v>
      </c>
      <c r="F254" s="217"/>
      <c r="G254" s="218">
        <v>96</v>
      </c>
      <c r="H254" s="218">
        <v>7751869</v>
      </c>
      <c r="I254" s="218">
        <v>413992</v>
      </c>
      <c r="J254" s="219" t="s">
        <v>185</v>
      </c>
    </row>
    <row r="255" spans="2:10">
      <c r="B255" s="216">
        <v>242</v>
      </c>
      <c r="C255" s="217" t="s">
        <v>106</v>
      </c>
      <c r="D255" s="217" t="s">
        <v>274</v>
      </c>
      <c r="E255" s="217" t="s">
        <v>1293</v>
      </c>
      <c r="F255" s="217"/>
      <c r="G255" s="218">
        <v>101</v>
      </c>
      <c r="H255" s="218">
        <v>7751869</v>
      </c>
      <c r="I255" s="218">
        <v>413992</v>
      </c>
      <c r="J255" s="219" t="s">
        <v>185</v>
      </c>
    </row>
    <row r="256" spans="2:10">
      <c r="B256" s="216">
        <v>243</v>
      </c>
      <c r="C256" s="217" t="s">
        <v>106</v>
      </c>
      <c r="D256" s="217" t="s">
        <v>274</v>
      </c>
      <c r="E256" s="217" t="s">
        <v>1293</v>
      </c>
      <c r="F256" s="217"/>
      <c r="G256" s="218">
        <v>108</v>
      </c>
      <c r="H256" s="218">
        <v>7751869</v>
      </c>
      <c r="I256" s="218">
        <v>413992</v>
      </c>
      <c r="J256" s="219" t="s">
        <v>185</v>
      </c>
    </row>
    <row r="257" spans="2:10">
      <c r="B257" s="216">
        <v>244</v>
      </c>
      <c r="C257" s="217" t="s">
        <v>106</v>
      </c>
      <c r="D257" s="217" t="s">
        <v>274</v>
      </c>
      <c r="E257" s="217" t="s">
        <v>1293</v>
      </c>
      <c r="F257" s="217"/>
      <c r="G257" s="218">
        <v>117</v>
      </c>
      <c r="H257" s="218">
        <v>7751869</v>
      </c>
      <c r="I257" s="218">
        <v>413992</v>
      </c>
      <c r="J257" s="219" t="s">
        <v>185</v>
      </c>
    </row>
    <row r="258" spans="2:10">
      <c r="B258" s="216">
        <v>245</v>
      </c>
      <c r="C258" s="217" t="s">
        <v>106</v>
      </c>
      <c r="D258" s="217" t="s">
        <v>274</v>
      </c>
      <c r="E258" s="217" t="s">
        <v>1294</v>
      </c>
      <c r="F258" s="217">
        <v>7.5190000000000001</v>
      </c>
      <c r="G258" s="218">
        <v>46</v>
      </c>
      <c r="H258" s="218">
        <v>7751911</v>
      </c>
      <c r="I258" s="218">
        <v>413334</v>
      </c>
      <c r="J258" s="219" t="s">
        <v>185</v>
      </c>
    </row>
    <row r="259" spans="2:10">
      <c r="B259" s="216">
        <v>246</v>
      </c>
      <c r="C259" s="217" t="s">
        <v>106</v>
      </c>
      <c r="D259" s="217" t="s">
        <v>274</v>
      </c>
      <c r="E259" s="217" t="s">
        <v>1294</v>
      </c>
      <c r="F259" s="217"/>
      <c r="G259" s="218">
        <v>284</v>
      </c>
      <c r="H259" s="218">
        <v>7751911</v>
      </c>
      <c r="I259" s="218">
        <v>413334</v>
      </c>
      <c r="J259" s="219" t="s">
        <v>185</v>
      </c>
    </row>
    <row r="260" spans="2:10">
      <c r="B260" s="216">
        <v>247</v>
      </c>
      <c r="C260" s="217" t="s">
        <v>106</v>
      </c>
      <c r="D260" s="217" t="s">
        <v>274</v>
      </c>
      <c r="E260" s="217" t="s">
        <v>1294</v>
      </c>
      <c r="F260" s="217"/>
      <c r="G260" s="218">
        <v>843</v>
      </c>
      <c r="H260" s="218">
        <v>7751911</v>
      </c>
      <c r="I260" s="218">
        <v>413334</v>
      </c>
      <c r="J260" s="219" t="s">
        <v>185</v>
      </c>
    </row>
    <row r="261" spans="2:10">
      <c r="B261" s="216">
        <v>248</v>
      </c>
      <c r="C261" s="217" t="s">
        <v>106</v>
      </c>
      <c r="D261" s="217" t="s">
        <v>274</v>
      </c>
      <c r="E261" s="217" t="s">
        <v>1294</v>
      </c>
      <c r="F261" s="217"/>
      <c r="G261" s="218">
        <v>476</v>
      </c>
      <c r="H261" s="218">
        <v>7751911</v>
      </c>
      <c r="I261" s="218">
        <v>413334</v>
      </c>
      <c r="J261" s="219" t="s">
        <v>185</v>
      </c>
    </row>
    <row r="262" spans="2:10">
      <c r="B262" s="216">
        <v>249</v>
      </c>
      <c r="C262" s="217" t="s">
        <v>106</v>
      </c>
      <c r="D262" s="217" t="s">
        <v>274</v>
      </c>
      <c r="E262" s="217" t="s">
        <v>1294</v>
      </c>
      <c r="F262" s="217"/>
      <c r="G262" s="218">
        <v>212</v>
      </c>
      <c r="H262" s="218">
        <v>7751911</v>
      </c>
      <c r="I262" s="218">
        <v>413334</v>
      </c>
      <c r="J262" s="219" t="s">
        <v>185</v>
      </c>
    </row>
    <row r="263" spans="2:10">
      <c r="B263" s="216">
        <v>250</v>
      </c>
      <c r="C263" s="217" t="s">
        <v>106</v>
      </c>
      <c r="D263" s="217" t="s">
        <v>274</v>
      </c>
      <c r="E263" s="217" t="s">
        <v>1294</v>
      </c>
      <c r="F263" s="217"/>
      <c r="G263" s="218">
        <v>174</v>
      </c>
      <c r="H263" s="218">
        <v>7751911</v>
      </c>
      <c r="I263" s="218">
        <v>413334</v>
      </c>
      <c r="J263" s="219" t="s">
        <v>185</v>
      </c>
    </row>
    <row r="264" spans="2:10">
      <c r="B264" s="216">
        <v>251</v>
      </c>
      <c r="C264" s="217" t="s">
        <v>106</v>
      </c>
      <c r="D264" s="217" t="s">
        <v>274</v>
      </c>
      <c r="E264" s="217" t="s">
        <v>1294</v>
      </c>
      <c r="F264" s="217"/>
      <c r="G264" s="218">
        <v>153</v>
      </c>
      <c r="H264" s="218">
        <v>7751911</v>
      </c>
      <c r="I264" s="218">
        <v>413334</v>
      </c>
      <c r="J264" s="219" t="s">
        <v>185</v>
      </c>
    </row>
    <row r="265" spans="2:10">
      <c r="B265" s="216">
        <v>252</v>
      </c>
      <c r="C265" s="217" t="s">
        <v>106</v>
      </c>
      <c r="D265" s="217" t="s">
        <v>274</v>
      </c>
      <c r="E265" s="217" t="s">
        <v>1294</v>
      </c>
      <c r="F265" s="217"/>
      <c r="G265" s="218">
        <v>96</v>
      </c>
      <c r="H265" s="218">
        <v>7751911</v>
      </c>
      <c r="I265" s="218">
        <v>413334</v>
      </c>
      <c r="J265" s="219" t="s">
        <v>185</v>
      </c>
    </row>
    <row r="266" spans="2:10">
      <c r="B266" s="216">
        <v>253</v>
      </c>
      <c r="C266" s="217" t="s">
        <v>106</v>
      </c>
      <c r="D266" s="217" t="s">
        <v>274</v>
      </c>
      <c r="E266" s="217" t="s">
        <v>1294</v>
      </c>
      <c r="F266" s="217"/>
      <c r="G266" s="218">
        <v>11</v>
      </c>
      <c r="H266" s="218">
        <v>7751911</v>
      </c>
      <c r="I266" s="218">
        <v>413334</v>
      </c>
      <c r="J266" s="219" t="s">
        <v>185</v>
      </c>
    </row>
    <row r="267" spans="2:10">
      <c r="B267" s="216">
        <v>254</v>
      </c>
      <c r="C267" s="217" t="s">
        <v>106</v>
      </c>
      <c r="D267" s="217" t="s">
        <v>274</v>
      </c>
      <c r="E267" s="217" t="s">
        <v>1294</v>
      </c>
      <c r="F267" s="217"/>
      <c r="G267" s="218">
        <v>50</v>
      </c>
      <c r="H267" s="218">
        <v>7751911</v>
      </c>
      <c r="I267" s="218">
        <v>413334</v>
      </c>
      <c r="J267" s="219" t="s">
        <v>185</v>
      </c>
    </row>
    <row r="268" spans="2:10">
      <c r="B268" s="216">
        <v>255</v>
      </c>
      <c r="C268" s="217" t="s">
        <v>106</v>
      </c>
      <c r="D268" s="217" t="s">
        <v>283</v>
      </c>
      <c r="E268" s="217" t="s">
        <v>1295</v>
      </c>
      <c r="F268" s="217">
        <v>12.271599999999999</v>
      </c>
      <c r="G268" s="218">
        <v>109</v>
      </c>
      <c r="H268" s="218">
        <v>7744486</v>
      </c>
      <c r="I268" s="218">
        <v>418580</v>
      </c>
      <c r="J268" s="219" t="s">
        <v>185</v>
      </c>
    </row>
    <row r="269" spans="2:10">
      <c r="B269" s="216">
        <v>256</v>
      </c>
      <c r="C269" s="217" t="s">
        <v>106</v>
      </c>
      <c r="D269" s="217" t="s">
        <v>283</v>
      </c>
      <c r="E269" s="217" t="s">
        <v>1295</v>
      </c>
      <c r="F269" s="217"/>
      <c r="G269" s="218">
        <v>234</v>
      </c>
      <c r="H269" s="218">
        <v>7744486</v>
      </c>
      <c r="I269" s="218">
        <v>418580</v>
      </c>
      <c r="J269" s="219" t="s">
        <v>185</v>
      </c>
    </row>
    <row r="270" spans="2:10">
      <c r="B270" s="216">
        <v>257</v>
      </c>
      <c r="C270" s="217" t="s">
        <v>106</v>
      </c>
      <c r="D270" s="217" t="s">
        <v>283</v>
      </c>
      <c r="E270" s="217" t="s">
        <v>1295</v>
      </c>
      <c r="F270" s="217"/>
      <c r="G270" s="218">
        <v>425</v>
      </c>
      <c r="H270" s="218">
        <v>7744486</v>
      </c>
      <c r="I270" s="218">
        <v>418580</v>
      </c>
      <c r="J270" s="219" t="s">
        <v>185</v>
      </c>
    </row>
    <row r="271" spans="2:10">
      <c r="B271" s="216">
        <v>258</v>
      </c>
      <c r="C271" s="217" t="s">
        <v>106</v>
      </c>
      <c r="D271" s="217" t="s">
        <v>283</v>
      </c>
      <c r="E271" s="217" t="s">
        <v>1295</v>
      </c>
      <c r="F271" s="217"/>
      <c r="G271" s="218">
        <v>486</v>
      </c>
      <c r="H271" s="218">
        <v>7744486</v>
      </c>
      <c r="I271" s="218">
        <v>418580</v>
      </c>
      <c r="J271" s="219" t="s">
        <v>185</v>
      </c>
    </row>
    <row r="272" spans="2:10">
      <c r="B272" s="216">
        <v>259</v>
      </c>
      <c r="C272" s="217" t="s">
        <v>106</v>
      </c>
      <c r="D272" s="217" t="s">
        <v>283</v>
      </c>
      <c r="E272" s="217" t="s">
        <v>1295</v>
      </c>
      <c r="F272" s="217"/>
      <c r="G272" s="218">
        <v>306</v>
      </c>
      <c r="H272" s="218">
        <v>7744486</v>
      </c>
      <c r="I272" s="218">
        <v>418580</v>
      </c>
      <c r="J272" s="219" t="s">
        <v>185</v>
      </c>
    </row>
    <row r="273" spans="2:10">
      <c r="B273" s="216">
        <v>260</v>
      </c>
      <c r="C273" s="217" t="s">
        <v>106</v>
      </c>
      <c r="D273" s="217" t="s">
        <v>1296</v>
      </c>
      <c r="E273" s="217" t="s">
        <v>1297</v>
      </c>
      <c r="F273" s="217">
        <v>31.622900000000001</v>
      </c>
      <c r="G273" s="218">
        <v>110</v>
      </c>
      <c r="H273" s="218">
        <v>7766968</v>
      </c>
      <c r="I273" s="218">
        <v>417083</v>
      </c>
      <c r="J273" s="219" t="s">
        <v>185</v>
      </c>
    </row>
    <row r="274" spans="2:10">
      <c r="B274" s="216">
        <v>261</v>
      </c>
      <c r="C274" s="217" t="s">
        <v>106</v>
      </c>
      <c r="D274" s="217" t="s">
        <v>1296</v>
      </c>
      <c r="E274" s="217" t="s">
        <v>1297</v>
      </c>
      <c r="F274" s="217"/>
      <c r="G274" s="218">
        <v>155</v>
      </c>
      <c r="H274" s="218">
        <v>7766968</v>
      </c>
      <c r="I274" s="218">
        <v>417083</v>
      </c>
      <c r="J274" s="219" t="s">
        <v>185</v>
      </c>
    </row>
    <row r="275" spans="2:10">
      <c r="B275" s="216">
        <v>262</v>
      </c>
      <c r="C275" s="217" t="s">
        <v>106</v>
      </c>
      <c r="D275" s="217" t="s">
        <v>1296</v>
      </c>
      <c r="E275" s="217" t="s">
        <v>1297</v>
      </c>
      <c r="F275" s="217"/>
      <c r="G275" s="218">
        <v>199</v>
      </c>
      <c r="H275" s="218">
        <v>7766968</v>
      </c>
      <c r="I275" s="218">
        <v>417083</v>
      </c>
      <c r="J275" s="219" t="s">
        <v>185</v>
      </c>
    </row>
    <row r="276" spans="2:10">
      <c r="B276" s="216">
        <v>263</v>
      </c>
      <c r="C276" s="217" t="s">
        <v>106</v>
      </c>
      <c r="D276" s="217" t="s">
        <v>1296</v>
      </c>
      <c r="E276" s="217" t="s">
        <v>1297</v>
      </c>
      <c r="F276" s="217"/>
      <c r="G276" s="218">
        <v>251</v>
      </c>
      <c r="H276" s="218">
        <v>7766968</v>
      </c>
      <c r="I276" s="218">
        <v>417083</v>
      </c>
      <c r="J276" s="219" t="s">
        <v>185</v>
      </c>
    </row>
    <row r="277" spans="2:10">
      <c r="B277" s="216">
        <v>264</v>
      </c>
      <c r="C277" s="217" t="s">
        <v>106</v>
      </c>
      <c r="D277" s="217" t="s">
        <v>1296</v>
      </c>
      <c r="E277" s="217" t="s">
        <v>1297</v>
      </c>
      <c r="F277" s="217"/>
      <c r="G277" s="218">
        <v>292</v>
      </c>
      <c r="H277" s="218">
        <v>7766968</v>
      </c>
      <c r="I277" s="218">
        <v>417083</v>
      </c>
      <c r="J277" s="219" t="s">
        <v>185</v>
      </c>
    </row>
    <row r="278" spans="2:10">
      <c r="B278" s="216">
        <v>265</v>
      </c>
      <c r="C278" s="217" t="s">
        <v>106</v>
      </c>
      <c r="D278" s="217" t="s">
        <v>1296</v>
      </c>
      <c r="E278" s="217" t="s">
        <v>1297</v>
      </c>
      <c r="F278" s="217"/>
      <c r="G278" s="218">
        <v>382</v>
      </c>
      <c r="H278" s="218">
        <v>7766968</v>
      </c>
      <c r="I278" s="218">
        <v>417083</v>
      </c>
      <c r="J278" s="219" t="s">
        <v>185</v>
      </c>
    </row>
    <row r="279" spans="2:10">
      <c r="B279" s="216">
        <v>266</v>
      </c>
      <c r="C279" s="217" t="s">
        <v>106</v>
      </c>
      <c r="D279" s="217" t="s">
        <v>1296</v>
      </c>
      <c r="E279" s="217" t="s">
        <v>1297</v>
      </c>
      <c r="F279" s="217"/>
      <c r="G279" s="218">
        <v>390</v>
      </c>
      <c r="H279" s="218">
        <v>7766968</v>
      </c>
      <c r="I279" s="218">
        <v>417083</v>
      </c>
      <c r="J279" s="219" t="s">
        <v>185</v>
      </c>
    </row>
    <row r="280" spans="2:10">
      <c r="B280" s="216">
        <v>267</v>
      </c>
      <c r="C280" s="217" t="s">
        <v>106</v>
      </c>
      <c r="D280" s="217" t="s">
        <v>1296</v>
      </c>
      <c r="E280" s="217" t="s">
        <v>1297</v>
      </c>
      <c r="F280" s="217"/>
      <c r="G280" s="218">
        <v>425</v>
      </c>
      <c r="H280" s="218">
        <v>7766968</v>
      </c>
      <c r="I280" s="218">
        <v>417083</v>
      </c>
      <c r="J280" s="219" t="s">
        <v>185</v>
      </c>
    </row>
    <row r="281" spans="2:10">
      <c r="B281" s="216">
        <v>268</v>
      </c>
      <c r="C281" s="217" t="s">
        <v>106</v>
      </c>
      <c r="D281" s="217" t="s">
        <v>1296</v>
      </c>
      <c r="E281" s="217" t="s">
        <v>1297</v>
      </c>
      <c r="F281" s="217"/>
      <c r="G281" s="218">
        <v>65</v>
      </c>
      <c r="H281" s="218">
        <v>7766968</v>
      </c>
      <c r="I281" s="218">
        <v>417083</v>
      </c>
      <c r="J281" s="219" t="s">
        <v>185</v>
      </c>
    </row>
    <row r="282" spans="2:10">
      <c r="B282" s="216">
        <v>269</v>
      </c>
      <c r="C282" s="217" t="s">
        <v>106</v>
      </c>
      <c r="D282" s="217" t="s">
        <v>1296</v>
      </c>
      <c r="E282" s="217" t="s">
        <v>1297</v>
      </c>
      <c r="F282" s="217"/>
      <c r="G282" s="218">
        <v>631</v>
      </c>
      <c r="H282" s="218">
        <v>7766968</v>
      </c>
      <c r="I282" s="218">
        <v>417083</v>
      </c>
      <c r="J282" s="219" t="s">
        <v>185</v>
      </c>
    </row>
    <row r="283" spans="2:10">
      <c r="B283" s="216">
        <v>270</v>
      </c>
      <c r="C283" s="217" t="s">
        <v>106</v>
      </c>
      <c r="D283" s="217" t="s">
        <v>1296</v>
      </c>
      <c r="E283" s="217" t="s">
        <v>1297</v>
      </c>
      <c r="F283" s="217"/>
      <c r="G283" s="218">
        <v>565</v>
      </c>
      <c r="H283" s="218">
        <v>7766968</v>
      </c>
      <c r="I283" s="218">
        <v>417083</v>
      </c>
      <c r="J283" s="219" t="s">
        <v>185</v>
      </c>
    </row>
    <row r="284" spans="2:10">
      <c r="B284" s="216">
        <v>271</v>
      </c>
      <c r="C284" s="217" t="s">
        <v>106</v>
      </c>
      <c r="D284" s="217" t="s">
        <v>1296</v>
      </c>
      <c r="E284" s="217" t="s">
        <v>1297</v>
      </c>
      <c r="F284" s="217"/>
      <c r="G284" s="218">
        <v>542</v>
      </c>
      <c r="H284" s="218">
        <v>7766968</v>
      </c>
      <c r="I284" s="218">
        <v>417083</v>
      </c>
      <c r="J284" s="219" t="s">
        <v>185</v>
      </c>
    </row>
    <row r="285" spans="2:10">
      <c r="B285" s="216">
        <v>272</v>
      </c>
      <c r="C285" s="217" t="s">
        <v>106</v>
      </c>
      <c r="D285" s="217" t="s">
        <v>1296</v>
      </c>
      <c r="E285" s="217" t="s">
        <v>1297</v>
      </c>
      <c r="F285" s="217"/>
      <c r="G285" s="218">
        <v>576</v>
      </c>
      <c r="H285" s="218">
        <v>7766968</v>
      </c>
      <c r="I285" s="218">
        <v>417083</v>
      </c>
      <c r="J285" s="219" t="s">
        <v>185</v>
      </c>
    </row>
    <row r="286" spans="2:10">
      <c r="B286" s="216">
        <v>273</v>
      </c>
      <c r="C286" s="217" t="s">
        <v>106</v>
      </c>
      <c r="D286" s="217" t="s">
        <v>294</v>
      </c>
      <c r="E286" s="217" t="s">
        <v>1298</v>
      </c>
      <c r="F286" s="217">
        <v>12.8629</v>
      </c>
      <c r="G286" s="218">
        <v>99</v>
      </c>
      <c r="H286" s="218">
        <v>7764579</v>
      </c>
      <c r="I286" s="218">
        <v>415631</v>
      </c>
      <c r="J286" s="219" t="s">
        <v>185</v>
      </c>
    </row>
    <row r="287" spans="2:10">
      <c r="B287" s="216">
        <v>274</v>
      </c>
      <c r="C287" s="217" t="s">
        <v>106</v>
      </c>
      <c r="D287" s="217" t="s">
        <v>294</v>
      </c>
      <c r="E287" s="217" t="s">
        <v>1298</v>
      </c>
      <c r="F287" s="217"/>
      <c r="G287" s="218">
        <v>151</v>
      </c>
      <c r="H287" s="218">
        <v>7764579</v>
      </c>
      <c r="I287" s="218">
        <v>415631</v>
      </c>
      <c r="J287" s="219" t="s">
        <v>185</v>
      </c>
    </row>
    <row r="288" spans="2:10">
      <c r="B288" s="216">
        <v>275</v>
      </c>
      <c r="C288" s="217" t="s">
        <v>106</v>
      </c>
      <c r="D288" s="217" t="s">
        <v>294</v>
      </c>
      <c r="E288" s="217" t="s">
        <v>1298</v>
      </c>
      <c r="F288" s="217"/>
      <c r="G288" s="218">
        <v>442</v>
      </c>
      <c r="H288" s="218">
        <v>7764579</v>
      </c>
      <c r="I288" s="218">
        <v>415631</v>
      </c>
      <c r="J288" s="219" t="s">
        <v>185</v>
      </c>
    </row>
    <row r="289" spans="2:10">
      <c r="B289" s="216">
        <v>276</v>
      </c>
      <c r="C289" s="217" t="s">
        <v>106</v>
      </c>
      <c r="D289" s="217" t="s">
        <v>294</v>
      </c>
      <c r="E289" s="217" t="s">
        <v>1298</v>
      </c>
      <c r="F289" s="217"/>
      <c r="G289" s="218">
        <v>213</v>
      </c>
      <c r="H289" s="218">
        <v>7764579</v>
      </c>
      <c r="I289" s="218">
        <v>415631</v>
      </c>
      <c r="J289" s="219" t="s">
        <v>185</v>
      </c>
    </row>
    <row r="290" spans="2:10">
      <c r="B290" s="216">
        <v>277</v>
      </c>
      <c r="C290" s="217" t="s">
        <v>106</v>
      </c>
      <c r="D290" s="217" t="s">
        <v>294</v>
      </c>
      <c r="E290" s="217" t="s">
        <v>1298</v>
      </c>
      <c r="F290" s="217"/>
      <c r="G290" s="218">
        <v>379</v>
      </c>
      <c r="H290" s="218">
        <v>7764579</v>
      </c>
      <c r="I290" s="218">
        <v>415631</v>
      </c>
      <c r="J290" s="219" t="s">
        <v>185</v>
      </c>
    </row>
    <row r="291" spans="2:10">
      <c r="B291" s="216">
        <v>278</v>
      </c>
      <c r="C291" s="217" t="s">
        <v>106</v>
      </c>
      <c r="D291" s="217" t="s">
        <v>294</v>
      </c>
      <c r="E291" s="217" t="s">
        <v>1298</v>
      </c>
      <c r="F291" s="217"/>
      <c r="G291" s="218">
        <v>300</v>
      </c>
      <c r="H291" s="218">
        <v>7764579</v>
      </c>
      <c r="I291" s="218">
        <v>415631</v>
      </c>
      <c r="J291" s="219" t="s">
        <v>185</v>
      </c>
    </row>
    <row r="292" spans="2:10">
      <c r="B292" s="216">
        <v>279</v>
      </c>
      <c r="C292" s="217" t="s">
        <v>106</v>
      </c>
      <c r="D292" s="217" t="s">
        <v>294</v>
      </c>
      <c r="E292" s="217" t="s">
        <v>1298</v>
      </c>
      <c r="F292" s="217"/>
      <c r="G292" s="218">
        <v>317</v>
      </c>
      <c r="H292" s="218">
        <v>7764579</v>
      </c>
      <c r="I292" s="218">
        <v>415631</v>
      </c>
      <c r="J292" s="219" t="s">
        <v>185</v>
      </c>
    </row>
    <row r="293" spans="2:10">
      <c r="B293" s="216">
        <v>280</v>
      </c>
      <c r="C293" s="217" t="s">
        <v>106</v>
      </c>
      <c r="D293" s="217" t="s">
        <v>1300</v>
      </c>
      <c r="E293" s="217" t="s">
        <v>1301</v>
      </c>
      <c r="F293" s="217">
        <v>29.103752797599999</v>
      </c>
      <c r="G293" s="218">
        <v>140</v>
      </c>
      <c r="H293" s="218">
        <v>7742018</v>
      </c>
      <c r="I293" s="218">
        <v>418597</v>
      </c>
      <c r="J293" s="219" t="s">
        <v>185</v>
      </c>
    </row>
    <row r="294" spans="2:10">
      <c r="B294" s="216">
        <v>281</v>
      </c>
      <c r="C294" s="217" t="s">
        <v>106</v>
      </c>
      <c r="D294" s="217" t="s">
        <v>1300</v>
      </c>
      <c r="E294" s="217" t="s">
        <v>1301</v>
      </c>
      <c r="F294" s="217"/>
      <c r="G294" s="218">
        <v>614</v>
      </c>
      <c r="H294" s="218">
        <v>7742018</v>
      </c>
      <c r="I294" s="218">
        <v>418597</v>
      </c>
      <c r="J294" s="219" t="s">
        <v>185</v>
      </c>
    </row>
    <row r="295" spans="2:10">
      <c r="B295" s="216">
        <v>282</v>
      </c>
      <c r="C295" s="217" t="s">
        <v>106</v>
      </c>
      <c r="D295" s="217" t="s">
        <v>1300</v>
      </c>
      <c r="E295" s="217" t="s">
        <v>1301</v>
      </c>
      <c r="F295" s="217"/>
      <c r="G295" s="218">
        <v>786</v>
      </c>
      <c r="H295" s="218">
        <v>7742018</v>
      </c>
      <c r="I295" s="218">
        <v>418597</v>
      </c>
      <c r="J295" s="219" t="s">
        <v>185</v>
      </c>
    </row>
    <row r="296" spans="2:10">
      <c r="B296" s="216">
        <v>283</v>
      </c>
      <c r="C296" s="217" t="s">
        <v>106</v>
      </c>
      <c r="D296" s="217" t="s">
        <v>1300</v>
      </c>
      <c r="E296" s="217" t="s">
        <v>1301</v>
      </c>
      <c r="F296" s="217"/>
      <c r="G296" s="218">
        <v>152</v>
      </c>
      <c r="H296" s="218">
        <v>7742018</v>
      </c>
      <c r="I296" s="218">
        <v>418597</v>
      </c>
      <c r="J296" s="219" t="s">
        <v>185</v>
      </c>
    </row>
    <row r="297" spans="2:10">
      <c r="B297" s="216">
        <v>284</v>
      </c>
      <c r="C297" s="217" t="s">
        <v>106</v>
      </c>
      <c r="D297" s="217" t="s">
        <v>1300</v>
      </c>
      <c r="E297" s="217" t="s">
        <v>1301</v>
      </c>
      <c r="F297" s="217"/>
      <c r="G297" s="218">
        <v>851</v>
      </c>
      <c r="H297" s="218">
        <v>7742018</v>
      </c>
      <c r="I297" s="218">
        <v>418597</v>
      </c>
      <c r="J297" s="219" t="s">
        <v>185</v>
      </c>
    </row>
    <row r="298" spans="2:10">
      <c r="B298" s="216">
        <v>285</v>
      </c>
      <c r="C298" s="217" t="s">
        <v>106</v>
      </c>
      <c r="D298" s="217" t="s">
        <v>1300</v>
      </c>
      <c r="E298" s="217" t="s">
        <v>1301</v>
      </c>
      <c r="F298" s="217"/>
      <c r="G298" s="218">
        <v>986</v>
      </c>
      <c r="H298" s="218">
        <v>7742018</v>
      </c>
      <c r="I298" s="218">
        <v>418597</v>
      </c>
      <c r="J298" s="219" t="s">
        <v>185</v>
      </c>
    </row>
    <row r="299" spans="2:10">
      <c r="B299" s="216">
        <v>286</v>
      </c>
      <c r="C299" s="217" t="s">
        <v>106</v>
      </c>
      <c r="D299" s="217" t="s">
        <v>1300</v>
      </c>
      <c r="E299" s="217" t="s">
        <v>1301</v>
      </c>
      <c r="F299" s="217"/>
      <c r="G299" s="218">
        <v>994</v>
      </c>
      <c r="H299" s="218">
        <v>7742018</v>
      </c>
      <c r="I299" s="218">
        <v>418597</v>
      </c>
      <c r="J299" s="219" t="s">
        <v>185</v>
      </c>
    </row>
    <row r="300" spans="2:10">
      <c r="B300" s="216">
        <v>287</v>
      </c>
      <c r="C300" s="217" t="s">
        <v>106</v>
      </c>
      <c r="D300" s="217" t="s">
        <v>1300</v>
      </c>
      <c r="E300" s="217" t="s">
        <v>1301</v>
      </c>
      <c r="F300" s="217"/>
      <c r="G300" s="218">
        <v>1016</v>
      </c>
      <c r="H300" s="218">
        <v>7742018</v>
      </c>
      <c r="I300" s="218">
        <v>418597</v>
      </c>
      <c r="J300" s="219" t="s">
        <v>185</v>
      </c>
    </row>
    <row r="301" spans="2:10">
      <c r="B301" s="216">
        <v>288</v>
      </c>
      <c r="C301" s="217" t="s">
        <v>106</v>
      </c>
      <c r="D301" s="217" t="s">
        <v>1300</v>
      </c>
      <c r="E301" s="217" t="s">
        <v>1301</v>
      </c>
      <c r="F301" s="217"/>
      <c r="G301" s="218">
        <v>1097</v>
      </c>
      <c r="H301" s="218">
        <v>7742018</v>
      </c>
      <c r="I301" s="218">
        <v>418597</v>
      </c>
      <c r="J301" s="219" t="s">
        <v>185</v>
      </c>
    </row>
    <row r="302" spans="2:10">
      <c r="B302" s="216">
        <v>289</v>
      </c>
      <c r="C302" s="217" t="s">
        <v>106</v>
      </c>
      <c r="D302" s="217" t="s">
        <v>1300</v>
      </c>
      <c r="E302" s="217" t="s">
        <v>1301</v>
      </c>
      <c r="F302" s="217"/>
      <c r="G302" s="218">
        <v>1160</v>
      </c>
      <c r="H302" s="218">
        <v>7742018</v>
      </c>
      <c r="I302" s="218">
        <v>418597</v>
      </c>
      <c r="J302" s="219" t="s">
        <v>185</v>
      </c>
    </row>
    <row r="303" spans="2:10">
      <c r="B303" s="216">
        <v>290</v>
      </c>
      <c r="C303" s="217" t="s">
        <v>106</v>
      </c>
      <c r="D303" s="217" t="s">
        <v>1300</v>
      </c>
      <c r="E303" s="217" t="s">
        <v>1301</v>
      </c>
      <c r="F303" s="217"/>
      <c r="G303" s="218">
        <v>1207</v>
      </c>
      <c r="H303" s="218">
        <v>7742018</v>
      </c>
      <c r="I303" s="218">
        <v>418597</v>
      </c>
      <c r="J303" s="219" t="s">
        <v>185</v>
      </c>
    </row>
    <row r="304" spans="2:10">
      <c r="B304" s="216">
        <v>291</v>
      </c>
      <c r="C304" s="217" t="s">
        <v>106</v>
      </c>
      <c r="D304" s="217" t="s">
        <v>1300</v>
      </c>
      <c r="E304" s="217" t="s">
        <v>1301</v>
      </c>
      <c r="F304" s="217"/>
      <c r="G304" s="218">
        <v>263</v>
      </c>
      <c r="H304" s="218">
        <v>7742018</v>
      </c>
      <c r="I304" s="218">
        <v>418597</v>
      </c>
      <c r="J304" s="219" t="s">
        <v>185</v>
      </c>
    </row>
    <row r="305" spans="2:10">
      <c r="B305" s="216">
        <v>292</v>
      </c>
      <c r="C305" s="217" t="s">
        <v>106</v>
      </c>
      <c r="D305" s="217" t="s">
        <v>1300</v>
      </c>
      <c r="E305" s="217" t="s">
        <v>1301</v>
      </c>
      <c r="F305" s="217"/>
      <c r="G305" s="218">
        <v>192</v>
      </c>
      <c r="H305" s="218">
        <v>7742018</v>
      </c>
      <c r="I305" s="218">
        <v>418597</v>
      </c>
      <c r="J305" s="219" t="s">
        <v>185</v>
      </c>
    </row>
    <row r="306" spans="2:10">
      <c r="B306" s="216">
        <v>293</v>
      </c>
      <c r="C306" s="217" t="s">
        <v>106</v>
      </c>
      <c r="D306" s="217" t="s">
        <v>1300</v>
      </c>
      <c r="E306" s="217" t="s">
        <v>1301</v>
      </c>
      <c r="F306" s="217"/>
      <c r="G306" s="218">
        <v>49</v>
      </c>
      <c r="H306" s="218">
        <v>7742018</v>
      </c>
      <c r="I306" s="218">
        <v>418597</v>
      </c>
      <c r="J306" s="219" t="s">
        <v>185</v>
      </c>
    </row>
    <row r="307" spans="2:10">
      <c r="B307" s="216">
        <v>294</v>
      </c>
      <c r="C307" s="217" t="s">
        <v>106</v>
      </c>
      <c r="D307" s="217" t="s">
        <v>383</v>
      </c>
      <c r="E307" s="217" t="s">
        <v>1302</v>
      </c>
      <c r="F307" s="217">
        <v>5.7119</v>
      </c>
      <c r="G307" s="218">
        <v>176</v>
      </c>
      <c r="H307" s="218">
        <v>7747201</v>
      </c>
      <c r="I307" s="218">
        <v>413249</v>
      </c>
      <c r="J307" s="219" t="s">
        <v>185</v>
      </c>
    </row>
    <row r="308" spans="2:10">
      <c r="B308" s="216">
        <v>295</v>
      </c>
      <c r="C308" s="217" t="s">
        <v>106</v>
      </c>
      <c r="D308" s="217" t="s">
        <v>383</v>
      </c>
      <c r="E308" s="217" t="s">
        <v>1302</v>
      </c>
      <c r="F308" s="217"/>
      <c r="G308" s="218">
        <v>229</v>
      </c>
      <c r="H308" s="218">
        <v>7747201</v>
      </c>
      <c r="I308" s="218">
        <v>413249</v>
      </c>
      <c r="J308" s="219" t="s">
        <v>185</v>
      </c>
    </row>
    <row r="309" spans="2:10">
      <c r="B309" s="216">
        <v>296</v>
      </c>
      <c r="C309" s="217" t="s">
        <v>106</v>
      </c>
      <c r="D309" s="217" t="s">
        <v>383</v>
      </c>
      <c r="E309" s="217" t="s">
        <v>1302</v>
      </c>
      <c r="F309" s="217"/>
      <c r="G309" s="218">
        <v>28</v>
      </c>
      <c r="H309" s="218">
        <v>7747201</v>
      </c>
      <c r="I309" s="218">
        <v>413249</v>
      </c>
      <c r="J309" s="219" t="s">
        <v>185</v>
      </c>
    </row>
    <row r="310" spans="2:10">
      <c r="B310" s="216">
        <v>297</v>
      </c>
      <c r="C310" s="217" t="s">
        <v>106</v>
      </c>
      <c r="D310" s="217" t="s">
        <v>383</v>
      </c>
      <c r="E310" s="217" t="s">
        <v>1302</v>
      </c>
      <c r="F310" s="217"/>
      <c r="G310" s="218">
        <v>190</v>
      </c>
      <c r="H310" s="218">
        <v>7747201</v>
      </c>
      <c r="I310" s="218">
        <v>413249</v>
      </c>
      <c r="J310" s="219" t="s">
        <v>185</v>
      </c>
    </row>
    <row r="311" spans="2:10">
      <c r="B311" s="216">
        <v>298</v>
      </c>
      <c r="C311" s="217" t="s">
        <v>106</v>
      </c>
      <c r="D311" s="217" t="s">
        <v>383</v>
      </c>
      <c r="E311" s="217" t="s">
        <v>1302</v>
      </c>
      <c r="F311" s="217"/>
      <c r="G311" s="218">
        <v>249</v>
      </c>
      <c r="H311" s="218">
        <v>7747201</v>
      </c>
      <c r="I311" s="218">
        <v>413249</v>
      </c>
      <c r="J311" s="219" t="s">
        <v>185</v>
      </c>
    </row>
    <row r="312" spans="2:10">
      <c r="B312" s="216">
        <v>299</v>
      </c>
      <c r="C312" s="217" t="s">
        <v>106</v>
      </c>
      <c r="D312" s="217" t="s">
        <v>383</v>
      </c>
      <c r="E312" s="217" t="s">
        <v>1302</v>
      </c>
      <c r="F312" s="217"/>
      <c r="G312" s="218">
        <v>291</v>
      </c>
      <c r="H312" s="218">
        <v>7747201</v>
      </c>
      <c r="I312" s="218">
        <v>413249</v>
      </c>
      <c r="J312" s="219" t="s">
        <v>185</v>
      </c>
    </row>
    <row r="313" spans="2:10">
      <c r="B313" s="216">
        <v>300</v>
      </c>
      <c r="C313" s="217" t="s">
        <v>106</v>
      </c>
      <c r="D313" s="217" t="s">
        <v>383</v>
      </c>
      <c r="E313" s="217" t="s">
        <v>1302</v>
      </c>
      <c r="F313" s="217"/>
      <c r="G313" s="218">
        <v>328</v>
      </c>
      <c r="H313" s="218">
        <v>7747201</v>
      </c>
      <c r="I313" s="218">
        <v>413249</v>
      </c>
      <c r="J313" s="219" t="s">
        <v>185</v>
      </c>
    </row>
    <row r="314" spans="2:10">
      <c r="B314" s="216">
        <v>301</v>
      </c>
      <c r="C314" s="217" t="s">
        <v>106</v>
      </c>
      <c r="D314" s="217" t="s">
        <v>383</v>
      </c>
      <c r="E314" s="217" t="s">
        <v>1302</v>
      </c>
      <c r="F314" s="217"/>
      <c r="G314" s="218">
        <v>273</v>
      </c>
      <c r="H314" s="218">
        <v>7747201</v>
      </c>
      <c r="I314" s="218">
        <v>413249</v>
      </c>
      <c r="J314" s="219" t="s">
        <v>185</v>
      </c>
    </row>
    <row r="315" spans="2:10">
      <c r="B315" s="216">
        <v>302</v>
      </c>
      <c r="C315" s="217" t="s">
        <v>106</v>
      </c>
      <c r="D315" s="217" t="s">
        <v>416</v>
      </c>
      <c r="E315" s="217" t="s">
        <v>1303</v>
      </c>
      <c r="F315" s="217">
        <v>12.530200000000001</v>
      </c>
      <c r="G315" s="218">
        <v>75</v>
      </c>
      <c r="H315" s="218">
        <v>7741504</v>
      </c>
      <c r="I315" s="218">
        <v>424926</v>
      </c>
      <c r="J315" s="219" t="s">
        <v>185</v>
      </c>
    </row>
    <row r="316" spans="2:10">
      <c r="B316" s="216">
        <v>303</v>
      </c>
      <c r="C316" s="217" t="s">
        <v>106</v>
      </c>
      <c r="D316" s="217" t="s">
        <v>416</v>
      </c>
      <c r="E316" s="217" t="s">
        <v>1303</v>
      </c>
      <c r="F316" s="217"/>
      <c r="G316" s="218">
        <v>107</v>
      </c>
      <c r="H316" s="218">
        <v>7741504</v>
      </c>
      <c r="I316" s="218">
        <v>424926</v>
      </c>
      <c r="J316" s="219" t="s">
        <v>185</v>
      </c>
    </row>
    <row r="317" spans="2:10">
      <c r="B317" s="216">
        <v>304</v>
      </c>
      <c r="C317" s="217" t="s">
        <v>106</v>
      </c>
      <c r="D317" s="217" t="s">
        <v>416</v>
      </c>
      <c r="E317" s="217" t="s">
        <v>1303</v>
      </c>
      <c r="F317" s="217"/>
      <c r="G317" s="218">
        <v>144</v>
      </c>
      <c r="H317" s="218">
        <v>7741504</v>
      </c>
      <c r="I317" s="218">
        <v>424926</v>
      </c>
      <c r="J317" s="219" t="s">
        <v>185</v>
      </c>
    </row>
    <row r="318" spans="2:10">
      <c r="B318" s="216">
        <v>305</v>
      </c>
      <c r="C318" s="217" t="s">
        <v>106</v>
      </c>
      <c r="D318" s="217" t="s">
        <v>416</v>
      </c>
      <c r="E318" s="217" t="s">
        <v>1303</v>
      </c>
      <c r="F318" s="217"/>
      <c r="G318" s="218">
        <v>220</v>
      </c>
      <c r="H318" s="218">
        <v>7741504</v>
      </c>
      <c r="I318" s="218">
        <v>424926</v>
      </c>
      <c r="J318" s="219" t="s">
        <v>185</v>
      </c>
    </row>
    <row r="319" spans="2:10">
      <c r="B319" s="216">
        <v>306</v>
      </c>
      <c r="C319" s="217" t="s">
        <v>106</v>
      </c>
      <c r="D319" s="217" t="s">
        <v>416</v>
      </c>
      <c r="E319" s="217" t="s">
        <v>1303</v>
      </c>
      <c r="F319" s="217"/>
      <c r="G319" s="218">
        <v>199</v>
      </c>
      <c r="H319" s="218">
        <v>7741504</v>
      </c>
      <c r="I319" s="218">
        <v>424926</v>
      </c>
      <c r="J319" s="219" t="s">
        <v>185</v>
      </c>
    </row>
    <row r="320" spans="2:10">
      <c r="B320" s="216">
        <v>307</v>
      </c>
      <c r="C320" s="217" t="s">
        <v>106</v>
      </c>
      <c r="D320" s="217" t="s">
        <v>416</v>
      </c>
      <c r="E320" s="217" t="s">
        <v>1303</v>
      </c>
      <c r="F320" s="217"/>
      <c r="G320" s="218">
        <v>201</v>
      </c>
      <c r="H320" s="218">
        <v>7741504</v>
      </c>
      <c r="I320" s="218">
        <v>424926</v>
      </c>
      <c r="J320" s="219" t="s">
        <v>185</v>
      </c>
    </row>
    <row r="321" spans="2:10">
      <c r="B321" s="216">
        <v>308</v>
      </c>
      <c r="C321" s="217" t="s">
        <v>106</v>
      </c>
      <c r="D321" s="217" t="s">
        <v>416</v>
      </c>
      <c r="E321" s="217" t="s">
        <v>1303</v>
      </c>
      <c r="F321" s="217"/>
      <c r="G321" s="218">
        <v>179</v>
      </c>
      <c r="H321" s="218">
        <v>7741504</v>
      </c>
      <c r="I321" s="218">
        <v>424926</v>
      </c>
      <c r="J321" s="219" t="s">
        <v>185</v>
      </c>
    </row>
    <row r="322" spans="2:10">
      <c r="B322" s="216">
        <v>309</v>
      </c>
      <c r="C322" s="217" t="s">
        <v>106</v>
      </c>
      <c r="D322" s="217" t="s">
        <v>416</v>
      </c>
      <c r="E322" s="217" t="s">
        <v>1303</v>
      </c>
      <c r="F322" s="217"/>
      <c r="G322" s="218">
        <v>179</v>
      </c>
      <c r="H322" s="218">
        <v>7741504</v>
      </c>
      <c r="I322" s="218">
        <v>424926</v>
      </c>
      <c r="J322" s="219" t="s">
        <v>185</v>
      </c>
    </row>
    <row r="323" spans="2:10">
      <c r="B323" s="216">
        <v>310</v>
      </c>
      <c r="C323" s="217" t="s">
        <v>106</v>
      </c>
      <c r="D323" s="217" t="s">
        <v>416</v>
      </c>
      <c r="E323" s="217" t="s">
        <v>1303</v>
      </c>
      <c r="F323" s="217"/>
      <c r="G323" s="218">
        <v>181</v>
      </c>
      <c r="H323" s="218">
        <v>7741504</v>
      </c>
      <c r="I323" s="218">
        <v>424926</v>
      </c>
      <c r="J323" s="219" t="s">
        <v>185</v>
      </c>
    </row>
    <row r="324" spans="2:10">
      <c r="B324" s="216">
        <v>311</v>
      </c>
      <c r="C324" s="217" t="s">
        <v>106</v>
      </c>
      <c r="D324" s="217" t="s">
        <v>416</v>
      </c>
      <c r="E324" s="217" t="s">
        <v>1303</v>
      </c>
      <c r="F324" s="217"/>
      <c r="G324" s="218">
        <v>194</v>
      </c>
      <c r="H324" s="218">
        <v>7741504</v>
      </c>
      <c r="I324" s="218">
        <v>424926</v>
      </c>
      <c r="J324" s="219" t="s">
        <v>185</v>
      </c>
    </row>
    <row r="325" spans="2:10">
      <c r="B325" s="216">
        <v>312</v>
      </c>
      <c r="C325" s="217" t="s">
        <v>106</v>
      </c>
      <c r="D325" s="217" t="s">
        <v>416</v>
      </c>
      <c r="E325" s="217" t="s">
        <v>1303</v>
      </c>
      <c r="F325" s="217"/>
      <c r="G325" s="218">
        <v>190</v>
      </c>
      <c r="H325" s="218">
        <v>7741504</v>
      </c>
      <c r="I325" s="218">
        <v>424926</v>
      </c>
      <c r="J325" s="219" t="s">
        <v>185</v>
      </c>
    </row>
    <row r="326" spans="2:10">
      <c r="B326" s="216">
        <v>313</v>
      </c>
      <c r="C326" s="217" t="s">
        <v>106</v>
      </c>
      <c r="D326" s="217" t="s">
        <v>416</v>
      </c>
      <c r="E326" s="217" t="s">
        <v>1303</v>
      </c>
      <c r="F326" s="217"/>
      <c r="G326" s="218">
        <v>95</v>
      </c>
      <c r="H326" s="218">
        <v>7741504</v>
      </c>
      <c r="I326" s="218">
        <v>424926</v>
      </c>
      <c r="J326" s="219" t="s">
        <v>185</v>
      </c>
    </row>
    <row r="327" spans="2:10">
      <c r="B327" s="216">
        <v>314</v>
      </c>
      <c r="C327" s="217" t="s">
        <v>106</v>
      </c>
      <c r="D327" s="217" t="s">
        <v>416</v>
      </c>
      <c r="E327" s="217" t="s">
        <v>1303</v>
      </c>
      <c r="F327" s="217"/>
      <c r="G327" s="218">
        <v>169</v>
      </c>
      <c r="H327" s="218">
        <v>7741504</v>
      </c>
      <c r="I327" s="218">
        <v>424926</v>
      </c>
      <c r="J327" s="219" t="s">
        <v>185</v>
      </c>
    </row>
    <row r="328" spans="2:10">
      <c r="B328" s="216">
        <v>315</v>
      </c>
      <c r="C328" s="217" t="s">
        <v>106</v>
      </c>
      <c r="D328" s="217" t="s">
        <v>448</v>
      </c>
      <c r="E328" s="217" t="s">
        <v>1304</v>
      </c>
      <c r="F328" s="217">
        <v>5.9564000000000004</v>
      </c>
      <c r="G328" s="218">
        <v>84</v>
      </c>
      <c r="H328" s="218">
        <v>7795653</v>
      </c>
      <c r="I328" s="218">
        <v>367375</v>
      </c>
      <c r="J328" s="219" t="s">
        <v>184</v>
      </c>
    </row>
    <row r="329" spans="2:10">
      <c r="B329" s="216">
        <v>316</v>
      </c>
      <c r="C329" s="217" t="s">
        <v>106</v>
      </c>
      <c r="D329" s="217" t="s">
        <v>448</v>
      </c>
      <c r="E329" s="217" t="s">
        <v>1304</v>
      </c>
      <c r="F329" s="217"/>
      <c r="G329" s="218">
        <v>49</v>
      </c>
      <c r="H329" s="218">
        <v>7795653</v>
      </c>
      <c r="I329" s="218">
        <v>367375</v>
      </c>
      <c r="J329" s="219" t="s">
        <v>184</v>
      </c>
    </row>
    <row r="330" spans="2:10">
      <c r="B330" s="216">
        <v>317</v>
      </c>
      <c r="C330" s="217" t="s">
        <v>106</v>
      </c>
      <c r="D330" s="217" t="s">
        <v>448</v>
      </c>
      <c r="E330" s="217" t="s">
        <v>1304</v>
      </c>
      <c r="F330" s="217"/>
      <c r="G330" s="218">
        <v>8</v>
      </c>
      <c r="H330" s="218">
        <v>7795653</v>
      </c>
      <c r="I330" s="218">
        <v>367375</v>
      </c>
      <c r="J330" s="219" t="s">
        <v>184</v>
      </c>
    </row>
    <row r="331" spans="2:10">
      <c r="B331" s="216">
        <v>318</v>
      </c>
      <c r="C331" s="217" t="s">
        <v>106</v>
      </c>
      <c r="D331" s="217" t="s">
        <v>448</v>
      </c>
      <c r="E331" s="217" t="s">
        <v>1304</v>
      </c>
      <c r="F331" s="217"/>
      <c r="G331" s="218">
        <v>97</v>
      </c>
      <c r="H331" s="218">
        <v>7795653</v>
      </c>
      <c r="I331" s="218">
        <v>367375</v>
      </c>
      <c r="J331" s="219" t="s">
        <v>184</v>
      </c>
    </row>
    <row r="332" spans="2:10">
      <c r="B332" s="216">
        <v>319</v>
      </c>
      <c r="C332" s="217" t="s">
        <v>106</v>
      </c>
      <c r="D332" s="217" t="s">
        <v>448</v>
      </c>
      <c r="E332" s="217" t="s">
        <v>1304</v>
      </c>
      <c r="F332" s="217"/>
      <c r="G332" s="218">
        <v>164</v>
      </c>
      <c r="H332" s="218">
        <v>7795653</v>
      </c>
      <c r="I332" s="218">
        <v>367375</v>
      </c>
      <c r="J332" s="219" t="s">
        <v>184</v>
      </c>
    </row>
    <row r="333" spans="2:10">
      <c r="B333" s="216">
        <v>320</v>
      </c>
      <c r="C333" s="217" t="s">
        <v>106</v>
      </c>
      <c r="D333" s="217" t="s">
        <v>448</v>
      </c>
      <c r="E333" s="217" t="s">
        <v>1304</v>
      </c>
      <c r="F333" s="217"/>
      <c r="G333" s="218">
        <v>191</v>
      </c>
      <c r="H333" s="218">
        <v>7795653</v>
      </c>
      <c r="I333" s="218">
        <v>367375</v>
      </c>
      <c r="J333" s="219" t="s">
        <v>184</v>
      </c>
    </row>
    <row r="334" spans="2:10">
      <c r="B334" s="216">
        <v>321</v>
      </c>
      <c r="C334" s="217" t="s">
        <v>106</v>
      </c>
      <c r="D334" s="217" t="s">
        <v>448</v>
      </c>
      <c r="E334" s="217" t="s">
        <v>1304</v>
      </c>
      <c r="F334" s="217"/>
      <c r="G334" s="218">
        <v>267</v>
      </c>
      <c r="H334" s="218">
        <v>7795653</v>
      </c>
      <c r="I334" s="218">
        <v>367375</v>
      </c>
      <c r="J334" s="219" t="s">
        <v>184</v>
      </c>
    </row>
    <row r="335" spans="2:10">
      <c r="B335" s="216">
        <v>322</v>
      </c>
      <c r="C335" s="217" t="s">
        <v>106</v>
      </c>
      <c r="D335" s="217" t="s">
        <v>448</v>
      </c>
      <c r="E335" s="217" t="s">
        <v>1304</v>
      </c>
      <c r="F335" s="217"/>
      <c r="G335" s="218">
        <v>139</v>
      </c>
      <c r="H335" s="218">
        <v>7795653</v>
      </c>
      <c r="I335" s="218">
        <v>367375</v>
      </c>
      <c r="J335" s="219" t="s">
        <v>184</v>
      </c>
    </row>
    <row r="336" spans="2:10">
      <c r="B336" s="216">
        <v>323</v>
      </c>
      <c r="C336" s="217" t="s">
        <v>106</v>
      </c>
      <c r="D336" s="217" t="s">
        <v>448</v>
      </c>
      <c r="E336" s="217" t="s">
        <v>1305</v>
      </c>
      <c r="F336" s="217">
        <v>2.3824000000000001</v>
      </c>
      <c r="G336" s="218">
        <v>115</v>
      </c>
      <c r="H336" s="218">
        <v>7795847</v>
      </c>
      <c r="I336" s="218">
        <v>367187</v>
      </c>
      <c r="J336" s="219" t="s">
        <v>184</v>
      </c>
    </row>
    <row r="337" spans="2:10">
      <c r="B337" s="216">
        <v>324</v>
      </c>
      <c r="C337" s="217" t="s">
        <v>106</v>
      </c>
      <c r="D337" s="217" t="s">
        <v>448</v>
      </c>
      <c r="E337" s="217" t="s">
        <v>1305</v>
      </c>
      <c r="F337" s="217"/>
      <c r="G337" s="218">
        <v>204</v>
      </c>
      <c r="H337" s="218">
        <v>7795847</v>
      </c>
      <c r="I337" s="218">
        <v>367187</v>
      </c>
      <c r="J337" s="219" t="s">
        <v>184</v>
      </c>
    </row>
    <row r="338" spans="2:10">
      <c r="B338" s="216">
        <v>325</v>
      </c>
      <c r="C338" s="217" t="s">
        <v>106</v>
      </c>
      <c r="D338" s="217" t="s">
        <v>448</v>
      </c>
      <c r="E338" s="217" t="s">
        <v>1305</v>
      </c>
      <c r="F338" s="217"/>
      <c r="G338" s="218">
        <v>200</v>
      </c>
      <c r="H338" s="218">
        <v>7795847</v>
      </c>
      <c r="I338" s="218">
        <v>367187</v>
      </c>
      <c r="J338" s="219" t="s">
        <v>184</v>
      </c>
    </row>
    <row r="339" spans="2:10">
      <c r="B339" s="216">
        <v>326</v>
      </c>
      <c r="C339" s="217" t="s">
        <v>106</v>
      </c>
      <c r="D339" s="217" t="s">
        <v>448</v>
      </c>
      <c r="E339" s="217" t="s">
        <v>1305</v>
      </c>
      <c r="F339" s="217"/>
      <c r="G339" s="218">
        <v>94</v>
      </c>
      <c r="H339" s="218">
        <v>7795847</v>
      </c>
      <c r="I339" s="218">
        <v>367187</v>
      </c>
      <c r="J339" s="219" t="s">
        <v>184</v>
      </c>
    </row>
    <row r="340" spans="2:10">
      <c r="B340" s="216">
        <v>327</v>
      </c>
      <c r="C340" s="217" t="s">
        <v>106</v>
      </c>
      <c r="D340" s="217" t="s">
        <v>448</v>
      </c>
      <c r="E340" s="217" t="s">
        <v>1306</v>
      </c>
      <c r="F340" s="217">
        <v>8.91</v>
      </c>
      <c r="G340" s="218">
        <v>82</v>
      </c>
      <c r="H340" s="218">
        <v>7796063</v>
      </c>
      <c r="I340" s="218">
        <v>367471</v>
      </c>
      <c r="J340" s="219" t="s">
        <v>184</v>
      </c>
    </row>
    <row r="341" spans="2:10">
      <c r="B341" s="216">
        <v>328</v>
      </c>
      <c r="C341" s="217" t="s">
        <v>106</v>
      </c>
      <c r="D341" s="217" t="s">
        <v>448</v>
      </c>
      <c r="E341" s="217" t="s">
        <v>1306</v>
      </c>
      <c r="F341" s="217"/>
      <c r="G341" s="218">
        <v>123</v>
      </c>
      <c r="H341" s="218">
        <v>7796063</v>
      </c>
      <c r="I341" s="218">
        <v>367471</v>
      </c>
      <c r="J341" s="219" t="s">
        <v>184</v>
      </c>
    </row>
    <row r="342" spans="2:10">
      <c r="B342" s="216">
        <v>329</v>
      </c>
      <c r="C342" s="217" t="s">
        <v>106</v>
      </c>
      <c r="D342" s="217" t="s">
        <v>448</v>
      </c>
      <c r="E342" s="217" t="s">
        <v>1306</v>
      </c>
      <c r="F342" s="217"/>
      <c r="G342" s="218">
        <v>161</v>
      </c>
      <c r="H342" s="218">
        <v>7796063</v>
      </c>
      <c r="I342" s="218">
        <v>367471</v>
      </c>
      <c r="J342" s="219" t="s">
        <v>184</v>
      </c>
    </row>
    <row r="343" spans="2:10">
      <c r="B343" s="216">
        <v>330</v>
      </c>
      <c r="C343" s="217" t="s">
        <v>106</v>
      </c>
      <c r="D343" s="217" t="s">
        <v>448</v>
      </c>
      <c r="E343" s="217" t="s">
        <v>1306</v>
      </c>
      <c r="F343" s="217"/>
      <c r="G343" s="218">
        <v>193</v>
      </c>
      <c r="H343" s="218">
        <v>7796063</v>
      </c>
      <c r="I343" s="218">
        <v>367471</v>
      </c>
      <c r="J343" s="219" t="s">
        <v>184</v>
      </c>
    </row>
    <row r="344" spans="2:10">
      <c r="B344" s="216">
        <v>331</v>
      </c>
      <c r="C344" s="217" t="s">
        <v>106</v>
      </c>
      <c r="D344" s="217" t="s">
        <v>448</v>
      </c>
      <c r="E344" s="217" t="s">
        <v>1306</v>
      </c>
      <c r="F344" s="217"/>
      <c r="G344" s="218">
        <v>232</v>
      </c>
      <c r="H344" s="218">
        <v>7796063</v>
      </c>
      <c r="I344" s="218">
        <v>367471</v>
      </c>
      <c r="J344" s="219" t="s">
        <v>184</v>
      </c>
    </row>
    <row r="345" spans="2:10">
      <c r="B345" s="216">
        <v>332</v>
      </c>
      <c r="C345" s="217" t="s">
        <v>106</v>
      </c>
      <c r="D345" s="217" t="s">
        <v>448</v>
      </c>
      <c r="E345" s="217" t="s">
        <v>1306</v>
      </c>
      <c r="F345" s="217"/>
      <c r="G345" s="218">
        <v>251</v>
      </c>
      <c r="H345" s="218">
        <v>7796063</v>
      </c>
      <c r="I345" s="218">
        <v>367471</v>
      </c>
      <c r="J345" s="219" t="s">
        <v>184</v>
      </c>
    </row>
    <row r="346" spans="2:10">
      <c r="B346" s="216">
        <v>333</v>
      </c>
      <c r="C346" s="217" t="s">
        <v>106</v>
      </c>
      <c r="D346" s="217" t="s">
        <v>448</v>
      </c>
      <c r="E346" s="217" t="s">
        <v>1306</v>
      </c>
      <c r="F346" s="217"/>
      <c r="G346" s="218">
        <v>266</v>
      </c>
      <c r="H346" s="218">
        <v>7796063</v>
      </c>
      <c r="I346" s="218">
        <v>367471</v>
      </c>
      <c r="J346" s="219" t="s">
        <v>184</v>
      </c>
    </row>
    <row r="347" spans="2:10">
      <c r="B347" s="216">
        <v>334</v>
      </c>
      <c r="C347" s="217" t="s">
        <v>106</v>
      </c>
      <c r="D347" s="217" t="s">
        <v>448</v>
      </c>
      <c r="E347" s="217" t="s">
        <v>1306</v>
      </c>
      <c r="F347" s="217"/>
      <c r="G347" s="218">
        <v>301</v>
      </c>
      <c r="H347" s="218">
        <v>7796063</v>
      </c>
      <c r="I347" s="218">
        <v>367471</v>
      </c>
      <c r="J347" s="219" t="s">
        <v>184</v>
      </c>
    </row>
    <row r="348" spans="2:10">
      <c r="B348" s="216">
        <v>335</v>
      </c>
      <c r="C348" s="217" t="s">
        <v>106</v>
      </c>
      <c r="D348" s="217" t="s">
        <v>448</v>
      </c>
      <c r="E348" s="217" t="s">
        <v>1306</v>
      </c>
      <c r="F348" s="217"/>
      <c r="G348" s="218">
        <v>293</v>
      </c>
      <c r="H348" s="218">
        <v>7796063</v>
      </c>
      <c r="I348" s="218">
        <v>367471</v>
      </c>
      <c r="J348" s="219" t="s">
        <v>184</v>
      </c>
    </row>
    <row r="349" spans="2:10">
      <c r="B349" s="216">
        <v>336</v>
      </c>
      <c r="C349" s="217" t="s">
        <v>106</v>
      </c>
      <c r="D349" s="217" t="s">
        <v>448</v>
      </c>
      <c r="E349" s="217" t="s">
        <v>1306</v>
      </c>
      <c r="F349" s="217"/>
      <c r="G349" s="218">
        <v>234</v>
      </c>
      <c r="H349" s="218">
        <v>7796063</v>
      </c>
      <c r="I349" s="218">
        <v>367471</v>
      </c>
      <c r="J349" s="219" t="s">
        <v>184</v>
      </c>
    </row>
    <row r="350" spans="2:10">
      <c r="B350" s="216">
        <v>337</v>
      </c>
      <c r="C350" s="217" t="s">
        <v>106</v>
      </c>
      <c r="D350" s="217" t="s">
        <v>448</v>
      </c>
      <c r="E350" s="217" t="s">
        <v>1306</v>
      </c>
      <c r="F350" s="217"/>
      <c r="G350" s="218">
        <v>214</v>
      </c>
      <c r="H350" s="218">
        <v>7796063</v>
      </c>
      <c r="I350" s="218">
        <v>367471</v>
      </c>
      <c r="J350" s="219" t="s">
        <v>184</v>
      </c>
    </row>
    <row r="351" spans="2:10">
      <c r="B351" s="216">
        <v>338</v>
      </c>
      <c r="C351" s="217" t="s">
        <v>106</v>
      </c>
      <c r="D351" s="217" t="s">
        <v>448</v>
      </c>
      <c r="E351" s="217" t="s">
        <v>1306</v>
      </c>
      <c r="F351" s="217"/>
      <c r="G351" s="218">
        <v>163</v>
      </c>
      <c r="H351" s="218">
        <v>7796063</v>
      </c>
      <c r="I351" s="218">
        <v>367471</v>
      </c>
      <c r="J351" s="219" t="s">
        <v>184</v>
      </c>
    </row>
    <row r="352" spans="2:10">
      <c r="B352" s="216">
        <v>339</v>
      </c>
      <c r="C352" s="217" t="s">
        <v>106</v>
      </c>
      <c r="D352" s="217" t="s">
        <v>448</v>
      </c>
      <c r="E352" s="217" t="s">
        <v>1306</v>
      </c>
      <c r="F352" s="217"/>
      <c r="G352" s="218">
        <v>100</v>
      </c>
      <c r="H352" s="218">
        <v>7796063</v>
      </c>
      <c r="I352" s="218">
        <v>367471</v>
      </c>
      <c r="J352" s="219" t="s">
        <v>184</v>
      </c>
    </row>
    <row r="353" spans="2:10">
      <c r="B353" s="216">
        <v>340</v>
      </c>
      <c r="C353" s="217" t="s">
        <v>106</v>
      </c>
      <c r="D353" s="217" t="s">
        <v>448</v>
      </c>
      <c r="E353" s="217" t="s">
        <v>1306</v>
      </c>
      <c r="F353" s="217"/>
      <c r="G353" s="218">
        <v>48</v>
      </c>
      <c r="H353" s="218">
        <v>7796063</v>
      </c>
      <c r="I353" s="218">
        <v>367471</v>
      </c>
      <c r="J353" s="219" t="s">
        <v>184</v>
      </c>
    </row>
    <row r="354" spans="2:10">
      <c r="B354" s="216">
        <v>341</v>
      </c>
      <c r="C354" s="217" t="s">
        <v>106</v>
      </c>
      <c r="D354" s="217" t="s">
        <v>448</v>
      </c>
      <c r="E354" s="217" t="s">
        <v>1307</v>
      </c>
      <c r="F354" s="217">
        <v>20.0566</v>
      </c>
      <c r="G354" s="218">
        <v>14</v>
      </c>
      <c r="H354" s="218">
        <v>7795716</v>
      </c>
      <c r="I354" s="218">
        <v>367596</v>
      </c>
      <c r="J354" s="219" t="s">
        <v>184</v>
      </c>
    </row>
    <row r="355" spans="2:10">
      <c r="B355" s="216">
        <v>342</v>
      </c>
      <c r="C355" s="217" t="s">
        <v>106</v>
      </c>
      <c r="D355" s="217" t="s">
        <v>448</v>
      </c>
      <c r="E355" s="217" t="s">
        <v>1307</v>
      </c>
      <c r="F355" s="217"/>
      <c r="G355" s="218">
        <v>90</v>
      </c>
      <c r="H355" s="218">
        <v>7795716</v>
      </c>
      <c r="I355" s="218">
        <v>367596</v>
      </c>
      <c r="J355" s="219" t="s">
        <v>184</v>
      </c>
    </row>
    <row r="356" spans="2:10">
      <c r="B356" s="216">
        <v>343</v>
      </c>
      <c r="C356" s="217" t="s">
        <v>106</v>
      </c>
      <c r="D356" s="217" t="s">
        <v>448</v>
      </c>
      <c r="E356" s="217" t="s">
        <v>1307</v>
      </c>
      <c r="F356" s="217"/>
      <c r="G356" s="218">
        <v>147</v>
      </c>
      <c r="H356" s="218">
        <v>7795716</v>
      </c>
      <c r="I356" s="218">
        <v>367596</v>
      </c>
      <c r="J356" s="219" t="s">
        <v>184</v>
      </c>
    </row>
    <row r="357" spans="2:10">
      <c r="B357" s="216">
        <v>344</v>
      </c>
      <c r="C357" s="217" t="s">
        <v>106</v>
      </c>
      <c r="D357" s="217" t="s">
        <v>448</v>
      </c>
      <c r="E357" s="217" t="s">
        <v>1307</v>
      </c>
      <c r="F357" s="217"/>
      <c r="G357" s="218">
        <v>187</v>
      </c>
      <c r="H357" s="218">
        <v>7795716</v>
      </c>
      <c r="I357" s="218">
        <v>367596</v>
      </c>
      <c r="J357" s="219" t="s">
        <v>184</v>
      </c>
    </row>
    <row r="358" spans="2:10">
      <c r="B358" s="216">
        <v>345</v>
      </c>
      <c r="C358" s="217" t="s">
        <v>106</v>
      </c>
      <c r="D358" s="217" t="s">
        <v>448</v>
      </c>
      <c r="E358" s="217" t="s">
        <v>1307</v>
      </c>
      <c r="F358" s="217"/>
      <c r="G358" s="218">
        <v>215</v>
      </c>
      <c r="H358" s="218">
        <v>7795716</v>
      </c>
      <c r="I358" s="218">
        <v>367596</v>
      </c>
      <c r="J358" s="219" t="s">
        <v>184</v>
      </c>
    </row>
    <row r="359" spans="2:10">
      <c r="B359" s="216">
        <v>346</v>
      </c>
      <c r="C359" s="217" t="s">
        <v>106</v>
      </c>
      <c r="D359" s="217" t="s">
        <v>448</v>
      </c>
      <c r="E359" s="217" t="s">
        <v>1307</v>
      </c>
      <c r="F359" s="217"/>
      <c r="G359" s="218">
        <v>312</v>
      </c>
      <c r="H359" s="218">
        <v>7795716</v>
      </c>
      <c r="I359" s="218">
        <v>367596</v>
      </c>
      <c r="J359" s="219" t="s">
        <v>184</v>
      </c>
    </row>
    <row r="360" spans="2:10">
      <c r="B360" s="216">
        <v>347</v>
      </c>
      <c r="C360" s="217" t="s">
        <v>106</v>
      </c>
      <c r="D360" s="217" t="s">
        <v>448</v>
      </c>
      <c r="E360" s="217" t="s">
        <v>1307</v>
      </c>
      <c r="F360" s="217"/>
      <c r="G360" s="218">
        <v>55</v>
      </c>
      <c r="H360" s="218">
        <v>7795716</v>
      </c>
      <c r="I360" s="218">
        <v>367596</v>
      </c>
      <c r="J360" s="219" t="s">
        <v>184</v>
      </c>
    </row>
    <row r="361" spans="2:10">
      <c r="B361" s="216">
        <v>348</v>
      </c>
      <c r="C361" s="217" t="s">
        <v>106</v>
      </c>
      <c r="D361" s="217" t="s">
        <v>448</v>
      </c>
      <c r="E361" s="217" t="s">
        <v>1307</v>
      </c>
      <c r="F361" s="217"/>
      <c r="G361" s="218">
        <v>364</v>
      </c>
      <c r="H361" s="218">
        <v>7795716</v>
      </c>
      <c r="I361" s="218">
        <v>367596</v>
      </c>
      <c r="J361" s="219" t="s">
        <v>184</v>
      </c>
    </row>
    <row r="362" spans="2:10">
      <c r="B362" s="216">
        <v>349</v>
      </c>
      <c r="C362" s="217" t="s">
        <v>106</v>
      </c>
      <c r="D362" s="217" t="s">
        <v>448</v>
      </c>
      <c r="E362" s="217" t="s">
        <v>1307</v>
      </c>
      <c r="F362" s="217"/>
      <c r="G362" s="218">
        <v>347</v>
      </c>
      <c r="H362" s="218">
        <v>7795716</v>
      </c>
      <c r="I362" s="218">
        <v>367596</v>
      </c>
      <c r="J362" s="219" t="s">
        <v>184</v>
      </c>
    </row>
    <row r="363" spans="2:10">
      <c r="B363" s="216">
        <v>350</v>
      </c>
      <c r="C363" s="217" t="s">
        <v>106</v>
      </c>
      <c r="D363" s="217" t="s">
        <v>448</v>
      </c>
      <c r="E363" s="217" t="s">
        <v>1307</v>
      </c>
      <c r="F363" s="217"/>
      <c r="G363" s="218">
        <v>328</v>
      </c>
      <c r="H363" s="218">
        <v>7795716</v>
      </c>
      <c r="I363" s="218">
        <v>367596</v>
      </c>
      <c r="J363" s="219" t="s">
        <v>184</v>
      </c>
    </row>
    <row r="364" spans="2:10">
      <c r="B364" s="216">
        <v>351</v>
      </c>
      <c r="C364" s="217" t="s">
        <v>106</v>
      </c>
      <c r="D364" s="217" t="s">
        <v>448</v>
      </c>
      <c r="E364" s="217" t="s">
        <v>1307</v>
      </c>
      <c r="F364" s="217"/>
      <c r="G364" s="218">
        <v>383</v>
      </c>
      <c r="H364" s="218">
        <v>7795716</v>
      </c>
      <c r="I364" s="218">
        <v>367596</v>
      </c>
      <c r="J364" s="219" t="s">
        <v>184</v>
      </c>
    </row>
    <row r="365" spans="2:10">
      <c r="B365" s="216">
        <v>352</v>
      </c>
      <c r="C365" s="217" t="s">
        <v>106</v>
      </c>
      <c r="D365" s="217" t="s">
        <v>448</v>
      </c>
      <c r="E365" s="217" t="s">
        <v>1307</v>
      </c>
      <c r="F365" s="217"/>
      <c r="G365" s="218">
        <v>406</v>
      </c>
      <c r="H365" s="218">
        <v>7795716</v>
      </c>
      <c r="I365" s="218">
        <v>367596</v>
      </c>
      <c r="J365" s="219" t="s">
        <v>184</v>
      </c>
    </row>
    <row r="366" spans="2:10">
      <c r="B366" s="216">
        <v>353</v>
      </c>
      <c r="C366" s="217" t="s">
        <v>106</v>
      </c>
      <c r="D366" s="217" t="s">
        <v>448</v>
      </c>
      <c r="E366" s="217" t="s">
        <v>1307</v>
      </c>
      <c r="F366" s="217"/>
      <c r="G366" s="218">
        <v>447</v>
      </c>
      <c r="H366" s="218">
        <v>7795716</v>
      </c>
      <c r="I366" s="218">
        <v>367596</v>
      </c>
      <c r="J366" s="219" t="s">
        <v>184</v>
      </c>
    </row>
    <row r="367" spans="2:10">
      <c r="B367" s="216">
        <v>354</v>
      </c>
      <c r="C367" s="217" t="s">
        <v>106</v>
      </c>
      <c r="D367" s="217" t="s">
        <v>448</v>
      </c>
      <c r="E367" s="217" t="s">
        <v>1307</v>
      </c>
      <c r="F367" s="217"/>
      <c r="G367" s="218">
        <v>475</v>
      </c>
      <c r="H367" s="218">
        <v>7795716</v>
      </c>
      <c r="I367" s="218">
        <v>367596</v>
      </c>
      <c r="J367" s="219" t="s">
        <v>184</v>
      </c>
    </row>
    <row r="368" spans="2:10">
      <c r="B368" s="216">
        <v>355</v>
      </c>
      <c r="C368" s="217" t="s">
        <v>106</v>
      </c>
      <c r="D368" s="217" t="s">
        <v>448</v>
      </c>
      <c r="E368" s="217" t="s">
        <v>1307</v>
      </c>
      <c r="F368" s="217"/>
      <c r="G368" s="218">
        <v>651</v>
      </c>
      <c r="H368" s="218">
        <v>7795716</v>
      </c>
      <c r="I368" s="218">
        <v>367596</v>
      </c>
      <c r="J368" s="219" t="s">
        <v>184</v>
      </c>
    </row>
    <row r="369" spans="2:10">
      <c r="B369" s="216">
        <v>356</v>
      </c>
      <c r="C369" s="217" t="s">
        <v>106</v>
      </c>
      <c r="D369" s="217" t="s">
        <v>448</v>
      </c>
      <c r="E369" s="217" t="s">
        <v>1307</v>
      </c>
      <c r="F369" s="217"/>
      <c r="G369" s="218">
        <v>562</v>
      </c>
      <c r="H369" s="218">
        <v>7795716</v>
      </c>
      <c r="I369" s="218">
        <v>367596</v>
      </c>
      <c r="J369" s="219" t="s">
        <v>184</v>
      </c>
    </row>
    <row r="370" spans="2:10">
      <c r="B370" s="216">
        <v>357</v>
      </c>
      <c r="C370" s="217" t="s">
        <v>106</v>
      </c>
      <c r="D370" s="217" t="s">
        <v>448</v>
      </c>
      <c r="E370" s="217" t="s">
        <v>1307</v>
      </c>
      <c r="F370" s="217"/>
      <c r="G370" s="218">
        <v>484</v>
      </c>
      <c r="H370" s="218">
        <v>7795716</v>
      </c>
      <c r="I370" s="218">
        <v>367596</v>
      </c>
      <c r="J370" s="219" t="s">
        <v>184</v>
      </c>
    </row>
    <row r="371" spans="2:10">
      <c r="B371" s="216">
        <v>358</v>
      </c>
      <c r="C371" s="217" t="s">
        <v>106</v>
      </c>
      <c r="D371" s="217" t="s">
        <v>448</v>
      </c>
      <c r="E371" s="217" t="s">
        <v>1307</v>
      </c>
      <c r="F371" s="217"/>
      <c r="G371" s="218">
        <v>411</v>
      </c>
      <c r="H371" s="218">
        <v>7795716</v>
      </c>
      <c r="I371" s="218">
        <v>367596</v>
      </c>
      <c r="J371" s="219" t="s">
        <v>184</v>
      </c>
    </row>
    <row r="372" spans="2:10">
      <c r="B372" s="216">
        <v>359</v>
      </c>
      <c r="C372" s="217" t="s">
        <v>106</v>
      </c>
      <c r="D372" s="217" t="s">
        <v>448</v>
      </c>
      <c r="E372" s="217" t="s">
        <v>1307</v>
      </c>
      <c r="F372" s="217"/>
      <c r="G372" s="218">
        <v>351</v>
      </c>
      <c r="H372" s="218">
        <v>7795716</v>
      </c>
      <c r="I372" s="218">
        <v>367596</v>
      </c>
      <c r="J372" s="219" t="s">
        <v>184</v>
      </c>
    </row>
    <row r="373" spans="2:10">
      <c r="B373" s="216">
        <v>360</v>
      </c>
      <c r="C373" s="217" t="s">
        <v>106</v>
      </c>
      <c r="D373" s="217" t="s">
        <v>448</v>
      </c>
      <c r="E373" s="217" t="s">
        <v>1307</v>
      </c>
      <c r="F373" s="217"/>
      <c r="G373" s="218">
        <v>138</v>
      </c>
      <c r="H373" s="218">
        <v>7795716</v>
      </c>
      <c r="I373" s="218">
        <v>367596</v>
      </c>
      <c r="J373" s="219" t="s">
        <v>184</v>
      </c>
    </row>
    <row r="374" spans="2:10">
      <c r="B374" s="216">
        <v>361</v>
      </c>
      <c r="C374" s="217" t="s">
        <v>106</v>
      </c>
      <c r="D374" s="217" t="s">
        <v>448</v>
      </c>
      <c r="E374" s="217" t="s">
        <v>1307</v>
      </c>
      <c r="F374" s="217"/>
      <c r="G374" s="218">
        <v>220</v>
      </c>
      <c r="H374" s="218">
        <v>7795716</v>
      </c>
      <c r="I374" s="218">
        <v>367596</v>
      </c>
      <c r="J374" s="219" t="s">
        <v>184</v>
      </c>
    </row>
    <row r="375" spans="2:10">
      <c r="B375" s="216">
        <v>362</v>
      </c>
      <c r="C375" s="217" t="s">
        <v>106</v>
      </c>
      <c r="D375" s="217" t="s">
        <v>448</v>
      </c>
      <c r="E375" s="217" t="s">
        <v>1307</v>
      </c>
      <c r="F375" s="217"/>
      <c r="G375" s="218">
        <v>2</v>
      </c>
      <c r="H375" s="218">
        <v>7795716</v>
      </c>
      <c r="I375" s="218">
        <v>367596</v>
      </c>
      <c r="J375" s="219" t="s">
        <v>184</v>
      </c>
    </row>
    <row r="376" spans="2:10">
      <c r="B376" s="216">
        <v>363</v>
      </c>
      <c r="C376" s="217" t="s">
        <v>106</v>
      </c>
      <c r="D376" s="217" t="s">
        <v>710</v>
      </c>
      <c r="E376" s="217" t="s">
        <v>1308</v>
      </c>
      <c r="F376" s="217">
        <v>2.8578000000000001</v>
      </c>
      <c r="G376" s="218">
        <v>243</v>
      </c>
      <c r="H376" s="218">
        <v>7770452</v>
      </c>
      <c r="I376" s="218">
        <v>370384</v>
      </c>
      <c r="J376" s="219" t="s">
        <v>184</v>
      </c>
    </row>
    <row r="377" spans="2:10">
      <c r="B377" s="216">
        <v>364</v>
      </c>
      <c r="C377" s="217" t="s">
        <v>106</v>
      </c>
      <c r="D377" s="217" t="s">
        <v>710</v>
      </c>
      <c r="E377" s="217" t="s">
        <v>1308</v>
      </c>
      <c r="F377" s="217"/>
      <c r="G377" s="218">
        <v>286</v>
      </c>
      <c r="H377" s="218">
        <v>7770452</v>
      </c>
      <c r="I377" s="218">
        <v>370384</v>
      </c>
      <c r="J377" s="219" t="s">
        <v>184</v>
      </c>
    </row>
    <row r="378" spans="2:10">
      <c r="B378" s="216">
        <v>365</v>
      </c>
      <c r="C378" s="217" t="s">
        <v>106</v>
      </c>
      <c r="D378" s="217" t="s">
        <v>710</v>
      </c>
      <c r="E378" s="217" t="s">
        <v>1308</v>
      </c>
      <c r="F378" s="217"/>
      <c r="G378" s="218">
        <v>286</v>
      </c>
      <c r="H378" s="218">
        <v>7770452</v>
      </c>
      <c r="I378" s="218">
        <v>370384</v>
      </c>
      <c r="J378" s="219" t="s">
        <v>184</v>
      </c>
    </row>
    <row r="379" spans="2:10">
      <c r="B379" s="216">
        <v>366</v>
      </c>
      <c r="C379" s="217" t="s">
        <v>106</v>
      </c>
      <c r="D379" s="217" t="s">
        <v>710</v>
      </c>
      <c r="E379" s="217" t="s">
        <v>1308</v>
      </c>
      <c r="F379" s="217"/>
      <c r="G379" s="218">
        <v>74</v>
      </c>
      <c r="H379" s="218">
        <v>7770452</v>
      </c>
      <c r="I379" s="218">
        <v>370384</v>
      </c>
      <c r="J379" s="219" t="s">
        <v>184</v>
      </c>
    </row>
    <row r="380" spans="2:10">
      <c r="B380" s="216">
        <v>367</v>
      </c>
      <c r="C380" s="217" t="s">
        <v>106</v>
      </c>
      <c r="D380" s="217" t="s">
        <v>710</v>
      </c>
      <c r="E380" s="217" t="s">
        <v>1308</v>
      </c>
      <c r="F380" s="217"/>
      <c r="G380" s="218">
        <v>274</v>
      </c>
      <c r="H380" s="218">
        <v>7770452</v>
      </c>
      <c r="I380" s="218">
        <v>370384</v>
      </c>
      <c r="J380" s="219" t="s">
        <v>184</v>
      </c>
    </row>
    <row r="381" spans="2:10">
      <c r="B381" s="216">
        <v>368</v>
      </c>
      <c r="C381" s="217" t="s">
        <v>106</v>
      </c>
      <c r="D381" s="217" t="s">
        <v>710</v>
      </c>
      <c r="E381" s="217" t="s">
        <v>1308</v>
      </c>
      <c r="F381" s="217"/>
      <c r="G381" s="218">
        <v>65</v>
      </c>
      <c r="H381" s="218">
        <v>7770452</v>
      </c>
      <c r="I381" s="218">
        <v>370384</v>
      </c>
      <c r="J381" s="219" t="s">
        <v>184</v>
      </c>
    </row>
    <row r="382" spans="2:10">
      <c r="B382" s="216">
        <v>369</v>
      </c>
      <c r="C382" s="217" t="s">
        <v>106</v>
      </c>
      <c r="D382" s="217" t="s">
        <v>710</v>
      </c>
      <c r="E382" s="217" t="s">
        <v>1308</v>
      </c>
      <c r="F382" s="217"/>
      <c r="G382" s="218">
        <v>53</v>
      </c>
      <c r="H382" s="218">
        <v>7770452</v>
      </c>
      <c r="I382" s="218">
        <v>370384</v>
      </c>
      <c r="J382" s="219" t="s">
        <v>184</v>
      </c>
    </row>
    <row r="383" spans="2:10">
      <c r="B383" s="216">
        <v>370</v>
      </c>
      <c r="C383" s="217" t="s">
        <v>106</v>
      </c>
      <c r="D383" s="217" t="s">
        <v>710</v>
      </c>
      <c r="E383" s="217" t="s">
        <v>1308</v>
      </c>
      <c r="F383" s="217"/>
      <c r="G383" s="218">
        <v>9</v>
      </c>
      <c r="H383" s="218">
        <v>7770452</v>
      </c>
      <c r="I383" s="218">
        <v>370384</v>
      </c>
      <c r="J383" s="219" t="s">
        <v>184</v>
      </c>
    </row>
    <row r="384" spans="2:10">
      <c r="B384" s="216">
        <v>371</v>
      </c>
      <c r="C384" s="217" t="s">
        <v>106</v>
      </c>
      <c r="D384" s="217" t="s">
        <v>745</v>
      </c>
      <c r="E384" s="217" t="s">
        <v>1309</v>
      </c>
      <c r="F384" s="217">
        <v>2.5745</v>
      </c>
      <c r="G384" s="218">
        <v>138</v>
      </c>
      <c r="H384" s="218">
        <v>7768488</v>
      </c>
      <c r="I384" s="218">
        <v>368602</v>
      </c>
      <c r="J384" s="219" t="s">
        <v>184</v>
      </c>
    </row>
    <row r="385" spans="2:10">
      <c r="B385" s="216">
        <v>372</v>
      </c>
      <c r="C385" s="217" t="s">
        <v>106</v>
      </c>
      <c r="D385" s="217" t="s">
        <v>745</v>
      </c>
      <c r="E385" s="217" t="s">
        <v>1309</v>
      </c>
      <c r="F385" s="217"/>
      <c r="G385" s="218">
        <v>163</v>
      </c>
      <c r="H385" s="218">
        <v>7768488</v>
      </c>
      <c r="I385" s="218">
        <v>368602</v>
      </c>
      <c r="J385" s="219" t="s">
        <v>184</v>
      </c>
    </row>
    <row r="386" spans="2:10">
      <c r="B386" s="216">
        <v>373</v>
      </c>
      <c r="C386" s="217" t="s">
        <v>106</v>
      </c>
      <c r="D386" s="217" t="s">
        <v>745</v>
      </c>
      <c r="E386" s="217" t="s">
        <v>1309</v>
      </c>
      <c r="F386" s="217"/>
      <c r="G386" s="218">
        <v>150</v>
      </c>
      <c r="H386" s="218">
        <v>7768488</v>
      </c>
      <c r="I386" s="218">
        <v>368602</v>
      </c>
      <c r="J386" s="219" t="s">
        <v>184</v>
      </c>
    </row>
    <row r="387" spans="2:10">
      <c r="B387" s="216">
        <v>374</v>
      </c>
      <c r="C387" s="217" t="s">
        <v>106</v>
      </c>
      <c r="D387" s="217" t="s">
        <v>745</v>
      </c>
      <c r="E387" s="217" t="s">
        <v>1309</v>
      </c>
      <c r="F387" s="217"/>
      <c r="G387" s="218">
        <v>85</v>
      </c>
      <c r="H387" s="218">
        <v>7768488</v>
      </c>
      <c r="I387" s="218">
        <v>368602</v>
      </c>
      <c r="J387" s="219" t="s">
        <v>184</v>
      </c>
    </row>
    <row r="388" spans="2:10">
      <c r="B388" s="216">
        <v>375</v>
      </c>
      <c r="C388" s="217" t="s">
        <v>106</v>
      </c>
      <c r="D388" s="217" t="s">
        <v>745</v>
      </c>
      <c r="E388" s="217" t="s">
        <v>1309</v>
      </c>
      <c r="F388" s="217"/>
      <c r="G388" s="218">
        <v>42</v>
      </c>
      <c r="H388" s="218">
        <v>7768488</v>
      </c>
      <c r="I388" s="218">
        <v>368602</v>
      </c>
      <c r="J388" s="219" t="s">
        <v>184</v>
      </c>
    </row>
    <row r="389" spans="2:10">
      <c r="B389" s="216">
        <v>376</v>
      </c>
      <c r="C389" s="217" t="s">
        <v>106</v>
      </c>
      <c r="D389" s="217" t="s">
        <v>745</v>
      </c>
      <c r="E389" s="217" t="s">
        <v>1309</v>
      </c>
      <c r="F389" s="217"/>
      <c r="G389" s="218">
        <v>80</v>
      </c>
      <c r="H389" s="218">
        <v>7768488</v>
      </c>
      <c r="I389" s="218">
        <v>368602</v>
      </c>
      <c r="J389" s="219" t="s">
        <v>184</v>
      </c>
    </row>
    <row r="390" spans="2:10">
      <c r="B390" s="216">
        <v>377</v>
      </c>
      <c r="C390" s="217" t="s">
        <v>106</v>
      </c>
      <c r="D390" s="217" t="s">
        <v>1155</v>
      </c>
      <c r="E390" s="217" t="s">
        <v>1310</v>
      </c>
      <c r="F390" s="217">
        <v>62.003799999999998</v>
      </c>
      <c r="G390" s="218">
        <v>209</v>
      </c>
      <c r="H390" s="218">
        <v>7791402</v>
      </c>
      <c r="I390" s="218">
        <v>353269</v>
      </c>
      <c r="J390" s="219" t="s">
        <v>184</v>
      </c>
    </row>
    <row r="391" spans="2:10">
      <c r="B391" s="216">
        <v>378</v>
      </c>
      <c r="C391" s="217" t="s">
        <v>106</v>
      </c>
      <c r="D391" s="217" t="s">
        <v>1155</v>
      </c>
      <c r="E391" s="217" t="s">
        <v>1310</v>
      </c>
      <c r="F391" s="217"/>
      <c r="G391" s="218">
        <v>776</v>
      </c>
      <c r="H391" s="218">
        <v>7791402</v>
      </c>
      <c r="I391" s="218">
        <v>353269</v>
      </c>
      <c r="J391" s="219" t="s">
        <v>184</v>
      </c>
    </row>
    <row r="392" spans="2:10">
      <c r="B392" s="216">
        <v>379</v>
      </c>
      <c r="C392" s="217" t="s">
        <v>106</v>
      </c>
      <c r="D392" s="217" t="s">
        <v>1155</v>
      </c>
      <c r="E392" s="217" t="s">
        <v>1310</v>
      </c>
      <c r="F392" s="217"/>
      <c r="G392" s="218">
        <v>1256</v>
      </c>
      <c r="H392" s="218">
        <v>7791402</v>
      </c>
      <c r="I392" s="218">
        <v>353269</v>
      </c>
      <c r="J392" s="219" t="s">
        <v>184</v>
      </c>
    </row>
    <row r="393" spans="2:10">
      <c r="B393" s="216">
        <v>380</v>
      </c>
      <c r="C393" s="217" t="s">
        <v>106</v>
      </c>
      <c r="D393" s="217" t="s">
        <v>1155</v>
      </c>
      <c r="E393" s="217" t="s">
        <v>1310</v>
      </c>
      <c r="F393" s="217"/>
      <c r="G393" s="218">
        <v>865</v>
      </c>
      <c r="H393" s="218">
        <v>7791402</v>
      </c>
      <c r="I393" s="218">
        <v>353269</v>
      </c>
      <c r="J393" s="219" t="s">
        <v>184</v>
      </c>
    </row>
    <row r="394" spans="2:10">
      <c r="B394" s="216">
        <v>381</v>
      </c>
      <c r="C394" s="217" t="s">
        <v>106</v>
      </c>
      <c r="D394" s="217" t="s">
        <v>1155</v>
      </c>
      <c r="E394" s="217" t="s">
        <v>1310</v>
      </c>
      <c r="F394" s="217"/>
      <c r="G394" s="218">
        <v>816</v>
      </c>
      <c r="H394" s="218">
        <v>7791402</v>
      </c>
      <c r="I394" s="218">
        <v>353269</v>
      </c>
      <c r="J394" s="219" t="s">
        <v>184</v>
      </c>
    </row>
    <row r="395" spans="2:10">
      <c r="B395" s="216">
        <v>382</v>
      </c>
      <c r="C395" s="217" t="s">
        <v>106</v>
      </c>
      <c r="D395" s="217" t="s">
        <v>1155</v>
      </c>
      <c r="E395" s="217" t="s">
        <v>1310</v>
      </c>
      <c r="F395" s="217"/>
      <c r="G395" s="218">
        <v>840</v>
      </c>
      <c r="H395" s="218">
        <v>7791402</v>
      </c>
      <c r="I395" s="218">
        <v>353269</v>
      </c>
      <c r="J395" s="219" t="s">
        <v>184</v>
      </c>
    </row>
    <row r="396" spans="2:10">
      <c r="B396" s="216">
        <v>383</v>
      </c>
      <c r="C396" s="217" t="s">
        <v>106</v>
      </c>
      <c r="D396" s="217" t="s">
        <v>1155</v>
      </c>
      <c r="E396" s="217" t="s">
        <v>1310</v>
      </c>
      <c r="F396" s="217"/>
      <c r="G396" s="218">
        <v>1351</v>
      </c>
      <c r="H396" s="218">
        <v>7791402</v>
      </c>
      <c r="I396" s="218">
        <v>353269</v>
      </c>
      <c r="J396" s="219" t="s">
        <v>184</v>
      </c>
    </row>
    <row r="397" spans="2:10">
      <c r="B397" s="216">
        <v>384</v>
      </c>
      <c r="C397" s="217" t="s">
        <v>106</v>
      </c>
      <c r="D397" s="217" t="s">
        <v>1155</v>
      </c>
      <c r="E397" s="217" t="s">
        <v>1310</v>
      </c>
      <c r="F397" s="217"/>
      <c r="G397" s="218">
        <v>1227</v>
      </c>
      <c r="H397" s="218">
        <v>7791402</v>
      </c>
      <c r="I397" s="218">
        <v>353269</v>
      </c>
      <c r="J397" s="219" t="s">
        <v>184</v>
      </c>
    </row>
    <row r="398" spans="2:10">
      <c r="B398" s="216">
        <v>385</v>
      </c>
      <c r="C398" s="217" t="s">
        <v>106</v>
      </c>
      <c r="D398" s="217" t="s">
        <v>1155</v>
      </c>
      <c r="E398" s="217" t="s">
        <v>1310</v>
      </c>
      <c r="F398" s="217"/>
      <c r="G398" s="218">
        <v>1534</v>
      </c>
      <c r="H398" s="218">
        <v>7791402</v>
      </c>
      <c r="I398" s="218">
        <v>353269</v>
      </c>
      <c r="J398" s="219" t="s">
        <v>184</v>
      </c>
    </row>
    <row r="399" spans="2:10">
      <c r="B399" s="216">
        <v>386</v>
      </c>
      <c r="C399" s="217" t="s">
        <v>106</v>
      </c>
      <c r="D399" s="217" t="s">
        <v>1155</v>
      </c>
      <c r="E399" s="217" t="s">
        <v>1310</v>
      </c>
      <c r="F399" s="217"/>
      <c r="G399" s="218">
        <v>1450</v>
      </c>
      <c r="H399" s="218">
        <v>7791402</v>
      </c>
      <c r="I399" s="218">
        <v>353269</v>
      </c>
      <c r="J399" s="219" t="s">
        <v>184</v>
      </c>
    </row>
    <row r="400" spans="2:10">
      <c r="B400" s="216">
        <v>387</v>
      </c>
      <c r="C400" s="217" t="s">
        <v>106</v>
      </c>
      <c r="D400" s="217" t="s">
        <v>1155</v>
      </c>
      <c r="E400" s="217" t="s">
        <v>1310</v>
      </c>
      <c r="F400" s="217"/>
      <c r="G400" s="218">
        <v>1543</v>
      </c>
      <c r="H400" s="218">
        <v>7791402</v>
      </c>
      <c r="I400" s="218">
        <v>353269</v>
      </c>
      <c r="J400" s="219" t="s">
        <v>184</v>
      </c>
    </row>
    <row r="401" spans="2:10">
      <c r="B401" s="216">
        <v>388</v>
      </c>
      <c r="C401" s="217" t="s">
        <v>106</v>
      </c>
      <c r="D401" s="217" t="s">
        <v>1155</v>
      </c>
      <c r="E401" s="217" t="s">
        <v>1310</v>
      </c>
      <c r="F401" s="217"/>
      <c r="G401" s="218">
        <v>1432</v>
      </c>
      <c r="H401" s="218">
        <v>7791402</v>
      </c>
      <c r="I401" s="218">
        <v>353269</v>
      </c>
      <c r="J401" s="219" t="s">
        <v>184</v>
      </c>
    </row>
    <row r="402" spans="2:10">
      <c r="B402" s="216">
        <v>389</v>
      </c>
      <c r="C402" s="217" t="s">
        <v>106</v>
      </c>
      <c r="D402" s="217" t="s">
        <v>1155</v>
      </c>
      <c r="E402" s="217" t="s">
        <v>1310</v>
      </c>
      <c r="F402" s="217"/>
      <c r="G402" s="218">
        <v>1424</v>
      </c>
      <c r="H402" s="218">
        <v>7791402</v>
      </c>
      <c r="I402" s="218">
        <v>353269</v>
      </c>
      <c r="J402" s="219" t="s">
        <v>184</v>
      </c>
    </row>
    <row r="403" spans="2:10">
      <c r="B403" s="216">
        <v>390</v>
      </c>
      <c r="C403" s="217" t="s">
        <v>106</v>
      </c>
      <c r="D403" s="217" t="s">
        <v>1155</v>
      </c>
      <c r="E403" s="217" t="s">
        <v>1310</v>
      </c>
      <c r="F403" s="217"/>
      <c r="G403" s="218">
        <v>1421</v>
      </c>
      <c r="H403" s="218">
        <v>7791402</v>
      </c>
      <c r="I403" s="218">
        <v>353269</v>
      </c>
      <c r="J403" s="219" t="s">
        <v>184</v>
      </c>
    </row>
    <row r="404" spans="2:10">
      <c r="B404" s="216">
        <v>391</v>
      </c>
      <c r="C404" s="217" t="s">
        <v>106</v>
      </c>
      <c r="D404" s="217" t="s">
        <v>1155</v>
      </c>
      <c r="E404" s="217" t="s">
        <v>1310</v>
      </c>
      <c r="F404" s="217"/>
      <c r="G404" s="218">
        <v>939</v>
      </c>
      <c r="H404" s="218">
        <v>7791402</v>
      </c>
      <c r="I404" s="218">
        <v>353269</v>
      </c>
      <c r="J404" s="219" t="s">
        <v>184</v>
      </c>
    </row>
    <row r="405" spans="2:10">
      <c r="B405" s="216">
        <v>392</v>
      </c>
      <c r="C405" s="217" t="s">
        <v>106</v>
      </c>
      <c r="D405" s="217" t="s">
        <v>1155</v>
      </c>
      <c r="E405" s="217" t="s">
        <v>1310</v>
      </c>
      <c r="F405" s="217"/>
      <c r="G405" s="218">
        <v>1385</v>
      </c>
      <c r="H405" s="218">
        <v>7791402</v>
      </c>
      <c r="I405" s="218">
        <v>353269</v>
      </c>
      <c r="J405" s="219" t="s">
        <v>184</v>
      </c>
    </row>
    <row r="406" spans="2:10">
      <c r="B406" s="216">
        <v>393</v>
      </c>
      <c r="C406" s="217" t="s">
        <v>106</v>
      </c>
      <c r="D406" s="217" t="s">
        <v>1155</v>
      </c>
      <c r="E406" s="217" t="s">
        <v>1310</v>
      </c>
      <c r="F406" s="217"/>
      <c r="G406" s="218">
        <v>382</v>
      </c>
      <c r="H406" s="218">
        <v>7791402</v>
      </c>
      <c r="I406" s="218">
        <v>353269</v>
      </c>
      <c r="J406" s="219" t="s">
        <v>184</v>
      </c>
    </row>
    <row r="407" spans="2:10">
      <c r="B407" s="216">
        <v>394</v>
      </c>
      <c r="C407" s="217" t="s">
        <v>106</v>
      </c>
      <c r="D407" s="217" t="s">
        <v>1155</v>
      </c>
      <c r="E407" s="217" t="s">
        <v>1310</v>
      </c>
      <c r="F407" s="217"/>
      <c r="G407" s="218">
        <v>515</v>
      </c>
      <c r="H407" s="218">
        <v>7791402</v>
      </c>
      <c r="I407" s="218">
        <v>353269</v>
      </c>
      <c r="J407" s="219" t="s">
        <v>184</v>
      </c>
    </row>
    <row r="408" spans="2:10">
      <c r="B408" s="216">
        <v>395</v>
      </c>
      <c r="C408" s="217" t="s">
        <v>106</v>
      </c>
      <c r="D408" s="217" t="s">
        <v>1155</v>
      </c>
      <c r="E408" s="217" t="s">
        <v>1310</v>
      </c>
      <c r="F408" s="217"/>
      <c r="G408" s="218">
        <v>303</v>
      </c>
      <c r="H408" s="218">
        <v>7791402</v>
      </c>
      <c r="I408" s="218">
        <v>353269</v>
      </c>
      <c r="J408" s="219" t="s">
        <v>184</v>
      </c>
    </row>
    <row r="409" spans="2:10">
      <c r="B409" s="216">
        <v>396</v>
      </c>
      <c r="C409" s="217" t="s">
        <v>106</v>
      </c>
      <c r="D409" s="217" t="s">
        <v>1155</v>
      </c>
      <c r="E409" s="217" t="s">
        <v>1310</v>
      </c>
      <c r="F409" s="217"/>
      <c r="G409" s="218">
        <v>225</v>
      </c>
      <c r="H409" s="218">
        <v>7791402</v>
      </c>
      <c r="I409" s="218">
        <v>353269</v>
      </c>
      <c r="J409" s="219" t="s">
        <v>184</v>
      </c>
    </row>
    <row r="410" spans="2:10">
      <c r="B410" s="216">
        <v>397</v>
      </c>
      <c r="C410" s="217" t="s">
        <v>106</v>
      </c>
      <c r="D410" s="217" t="s">
        <v>1155</v>
      </c>
      <c r="E410" s="217" t="s">
        <v>1310</v>
      </c>
      <c r="F410" s="217"/>
      <c r="G410" s="218">
        <v>152</v>
      </c>
      <c r="H410" s="218">
        <v>7791402</v>
      </c>
      <c r="I410" s="218">
        <v>353269</v>
      </c>
      <c r="J410" s="219" t="s">
        <v>184</v>
      </c>
    </row>
    <row r="411" spans="2:10">
      <c r="B411" s="216">
        <v>398</v>
      </c>
      <c r="C411" s="217" t="s">
        <v>106</v>
      </c>
      <c r="D411" s="217" t="s">
        <v>787</v>
      </c>
      <c r="E411" s="217" t="s">
        <v>1311</v>
      </c>
      <c r="F411" s="217">
        <v>18.179200000000002</v>
      </c>
      <c r="G411" s="218">
        <v>258</v>
      </c>
      <c r="H411" s="218">
        <v>7796608</v>
      </c>
      <c r="I411" s="218">
        <v>335259</v>
      </c>
      <c r="J411" s="219" t="s">
        <v>184</v>
      </c>
    </row>
    <row r="412" spans="2:10">
      <c r="B412" s="216">
        <v>399</v>
      </c>
      <c r="C412" s="217" t="s">
        <v>106</v>
      </c>
      <c r="D412" s="217" t="s">
        <v>787</v>
      </c>
      <c r="E412" s="217" t="s">
        <v>1311</v>
      </c>
      <c r="F412" s="217"/>
      <c r="G412" s="218">
        <v>617</v>
      </c>
      <c r="H412" s="218">
        <v>7796608</v>
      </c>
      <c r="I412" s="218">
        <v>335259</v>
      </c>
      <c r="J412" s="219" t="s">
        <v>184</v>
      </c>
    </row>
    <row r="413" spans="2:10">
      <c r="B413" s="216">
        <v>400</v>
      </c>
      <c r="C413" s="217" t="s">
        <v>106</v>
      </c>
      <c r="D413" s="217" t="s">
        <v>787</v>
      </c>
      <c r="E413" s="217" t="s">
        <v>1311</v>
      </c>
      <c r="F413" s="217"/>
      <c r="G413" s="218">
        <v>586</v>
      </c>
      <c r="H413" s="218">
        <v>7796608</v>
      </c>
      <c r="I413" s="218">
        <v>335259</v>
      </c>
      <c r="J413" s="219" t="s">
        <v>184</v>
      </c>
    </row>
    <row r="414" spans="2:10">
      <c r="B414" s="216">
        <v>401</v>
      </c>
      <c r="C414" s="217" t="s">
        <v>106</v>
      </c>
      <c r="D414" s="217" t="s">
        <v>787</v>
      </c>
      <c r="E414" s="217" t="s">
        <v>1311</v>
      </c>
      <c r="F414" s="217"/>
      <c r="G414" s="218">
        <v>556</v>
      </c>
      <c r="H414" s="218">
        <v>7796608</v>
      </c>
      <c r="I414" s="218">
        <v>335259</v>
      </c>
      <c r="J414" s="219" t="s">
        <v>184</v>
      </c>
    </row>
    <row r="415" spans="2:10">
      <c r="B415" s="216">
        <v>402</v>
      </c>
      <c r="C415" s="217" t="s">
        <v>106</v>
      </c>
      <c r="D415" s="217" t="s">
        <v>787</v>
      </c>
      <c r="E415" s="217" t="s">
        <v>1311</v>
      </c>
      <c r="F415" s="217"/>
      <c r="G415" s="218">
        <v>546</v>
      </c>
      <c r="H415" s="218">
        <v>7796608</v>
      </c>
      <c r="I415" s="218">
        <v>335259</v>
      </c>
      <c r="J415" s="219" t="s">
        <v>184</v>
      </c>
    </row>
    <row r="416" spans="2:10">
      <c r="B416" s="216">
        <v>403</v>
      </c>
      <c r="C416" s="217" t="s">
        <v>106</v>
      </c>
      <c r="D416" s="217" t="s">
        <v>787</v>
      </c>
      <c r="E416" s="217" t="s">
        <v>1311</v>
      </c>
      <c r="F416" s="217"/>
      <c r="G416" s="218">
        <v>621</v>
      </c>
      <c r="H416" s="218">
        <v>7796608</v>
      </c>
      <c r="I416" s="218">
        <v>335259</v>
      </c>
      <c r="J416" s="219" t="s">
        <v>184</v>
      </c>
    </row>
    <row r="417" spans="2:10">
      <c r="B417" s="216">
        <v>404</v>
      </c>
      <c r="C417" s="217" t="s">
        <v>106</v>
      </c>
      <c r="D417" s="217" t="s">
        <v>787</v>
      </c>
      <c r="E417" s="217" t="s">
        <v>1311</v>
      </c>
      <c r="F417" s="217"/>
      <c r="G417" s="218">
        <v>455</v>
      </c>
      <c r="H417" s="218">
        <v>7796608</v>
      </c>
      <c r="I417" s="218">
        <v>335259</v>
      </c>
      <c r="J417" s="219" t="s">
        <v>184</v>
      </c>
    </row>
    <row r="418" spans="2:10">
      <c r="B418" s="216">
        <v>405</v>
      </c>
      <c r="C418" s="217" t="s">
        <v>106</v>
      </c>
      <c r="D418" s="217" t="s">
        <v>787</v>
      </c>
      <c r="E418" s="217" t="s">
        <v>1311</v>
      </c>
      <c r="F418" s="217"/>
      <c r="G418" s="218">
        <v>401</v>
      </c>
      <c r="H418" s="218">
        <v>7796608</v>
      </c>
      <c r="I418" s="218">
        <v>335259</v>
      </c>
      <c r="J418" s="219" t="s">
        <v>184</v>
      </c>
    </row>
    <row r="419" spans="2:10">
      <c r="B419" s="216">
        <v>406</v>
      </c>
      <c r="C419" s="217" t="s">
        <v>106</v>
      </c>
      <c r="D419" s="217" t="s">
        <v>787</v>
      </c>
      <c r="E419" s="217" t="s">
        <v>1311</v>
      </c>
      <c r="F419" s="217"/>
      <c r="G419" s="218">
        <v>426</v>
      </c>
      <c r="H419" s="218">
        <v>7796608</v>
      </c>
      <c r="I419" s="218">
        <v>335259</v>
      </c>
      <c r="J419" s="219" t="s">
        <v>184</v>
      </c>
    </row>
    <row r="420" spans="2:10">
      <c r="B420" s="216">
        <v>407</v>
      </c>
      <c r="C420" s="217" t="s">
        <v>106</v>
      </c>
      <c r="D420" s="217" t="s">
        <v>787</v>
      </c>
      <c r="E420" s="217" t="s">
        <v>1311</v>
      </c>
      <c r="F420" s="217"/>
      <c r="G420" s="218">
        <v>366</v>
      </c>
      <c r="H420" s="218">
        <v>7796608</v>
      </c>
      <c r="I420" s="218">
        <v>335259</v>
      </c>
      <c r="J420" s="219" t="s">
        <v>184</v>
      </c>
    </row>
    <row r="421" spans="2:10">
      <c r="B421" s="216">
        <v>408</v>
      </c>
      <c r="C421" s="217" t="s">
        <v>106</v>
      </c>
      <c r="D421" s="217" t="s">
        <v>787</v>
      </c>
      <c r="E421" s="217" t="s">
        <v>1311</v>
      </c>
      <c r="F421" s="217"/>
      <c r="G421" s="218">
        <v>336</v>
      </c>
      <c r="H421" s="218">
        <v>7796608</v>
      </c>
      <c r="I421" s="218">
        <v>335259</v>
      </c>
      <c r="J421" s="219" t="s">
        <v>184</v>
      </c>
    </row>
    <row r="422" spans="2:10">
      <c r="B422" s="216">
        <v>409</v>
      </c>
      <c r="C422" s="217" t="s">
        <v>106</v>
      </c>
      <c r="D422" s="217" t="s">
        <v>787</v>
      </c>
      <c r="E422" s="217" t="s">
        <v>1311</v>
      </c>
      <c r="F422" s="217"/>
      <c r="G422" s="218">
        <v>386</v>
      </c>
      <c r="H422" s="218">
        <v>7796608</v>
      </c>
      <c r="I422" s="218">
        <v>335259</v>
      </c>
      <c r="J422" s="219" t="s">
        <v>184</v>
      </c>
    </row>
    <row r="423" spans="2:10">
      <c r="B423" s="216">
        <v>410</v>
      </c>
      <c r="C423" s="217" t="s">
        <v>106</v>
      </c>
      <c r="D423" s="217" t="s">
        <v>789</v>
      </c>
      <c r="E423" s="217" t="s">
        <v>1313</v>
      </c>
      <c r="F423" s="217">
        <v>7.1029</v>
      </c>
      <c r="G423" s="218">
        <v>419</v>
      </c>
      <c r="H423" s="218">
        <v>7797953</v>
      </c>
      <c r="I423" s="218">
        <v>334795</v>
      </c>
      <c r="J423" s="219" t="s">
        <v>184</v>
      </c>
    </row>
    <row r="424" spans="2:10">
      <c r="B424" s="216">
        <v>411</v>
      </c>
      <c r="C424" s="217" t="s">
        <v>106</v>
      </c>
      <c r="D424" s="217" t="s">
        <v>789</v>
      </c>
      <c r="E424" s="217" t="s">
        <v>1313</v>
      </c>
      <c r="F424" s="217"/>
      <c r="G424" s="218">
        <v>367</v>
      </c>
      <c r="H424" s="218">
        <v>7797953</v>
      </c>
      <c r="I424" s="218">
        <v>334795</v>
      </c>
      <c r="J424" s="219" t="s">
        <v>184</v>
      </c>
    </row>
    <row r="425" spans="2:10">
      <c r="B425" s="216">
        <v>412</v>
      </c>
      <c r="C425" s="217" t="s">
        <v>106</v>
      </c>
      <c r="D425" s="217" t="s">
        <v>789</v>
      </c>
      <c r="E425" s="217" t="s">
        <v>1313</v>
      </c>
      <c r="F425" s="217"/>
      <c r="G425" s="218">
        <v>162</v>
      </c>
      <c r="H425" s="218">
        <v>7797953</v>
      </c>
      <c r="I425" s="218">
        <v>334795</v>
      </c>
      <c r="J425" s="219" t="s">
        <v>184</v>
      </c>
    </row>
    <row r="426" spans="2:10">
      <c r="B426" s="216">
        <v>413</v>
      </c>
      <c r="C426" s="217" t="s">
        <v>106</v>
      </c>
      <c r="D426" s="217" t="s">
        <v>789</v>
      </c>
      <c r="E426" s="217" t="s">
        <v>1313</v>
      </c>
      <c r="F426" s="217"/>
      <c r="G426" s="218">
        <v>263</v>
      </c>
      <c r="H426" s="218">
        <v>7797953</v>
      </c>
      <c r="I426" s="218">
        <v>334795</v>
      </c>
      <c r="J426" s="219" t="s">
        <v>184</v>
      </c>
    </row>
    <row r="427" spans="2:10">
      <c r="B427" s="216">
        <v>414</v>
      </c>
      <c r="C427" s="217" t="s">
        <v>106</v>
      </c>
      <c r="D427" s="217" t="s">
        <v>845</v>
      </c>
      <c r="E427" s="217" t="s">
        <v>1314</v>
      </c>
      <c r="F427" s="217">
        <v>14.440200000000001</v>
      </c>
      <c r="G427" s="218">
        <v>15</v>
      </c>
      <c r="H427" s="218">
        <v>7783261</v>
      </c>
      <c r="I427" s="218">
        <v>337369</v>
      </c>
      <c r="J427" s="219" t="s">
        <v>184</v>
      </c>
    </row>
    <row r="428" spans="2:10">
      <c r="B428" s="216">
        <v>415</v>
      </c>
      <c r="C428" s="217" t="s">
        <v>106</v>
      </c>
      <c r="D428" s="217" t="s">
        <v>845</v>
      </c>
      <c r="E428" s="217" t="s">
        <v>1314</v>
      </c>
      <c r="F428" s="217"/>
      <c r="G428" s="218">
        <v>191</v>
      </c>
      <c r="H428" s="218">
        <v>7783261</v>
      </c>
      <c r="I428" s="218">
        <v>337369</v>
      </c>
      <c r="J428" s="219" t="s">
        <v>184</v>
      </c>
    </row>
    <row r="429" spans="2:10">
      <c r="B429" s="216">
        <v>416</v>
      </c>
      <c r="C429" s="217" t="s">
        <v>106</v>
      </c>
      <c r="D429" s="217" t="s">
        <v>845</v>
      </c>
      <c r="E429" s="217" t="s">
        <v>1314</v>
      </c>
      <c r="F429" s="217"/>
      <c r="G429" s="218">
        <v>377</v>
      </c>
      <c r="H429" s="218">
        <v>7783261</v>
      </c>
      <c r="I429" s="218">
        <v>337369</v>
      </c>
      <c r="J429" s="219" t="s">
        <v>184</v>
      </c>
    </row>
    <row r="430" spans="2:10">
      <c r="B430" s="216">
        <v>417</v>
      </c>
      <c r="C430" s="217" t="s">
        <v>106</v>
      </c>
      <c r="D430" s="217" t="s">
        <v>845</v>
      </c>
      <c r="E430" s="217" t="s">
        <v>1314</v>
      </c>
      <c r="F430" s="217"/>
      <c r="G430" s="218">
        <v>388</v>
      </c>
      <c r="H430" s="218">
        <v>7783261</v>
      </c>
      <c r="I430" s="218">
        <v>337369</v>
      </c>
      <c r="J430" s="219" t="s">
        <v>184</v>
      </c>
    </row>
    <row r="431" spans="2:10">
      <c r="B431" s="216">
        <v>418</v>
      </c>
      <c r="C431" s="217" t="s">
        <v>106</v>
      </c>
      <c r="D431" s="217" t="s">
        <v>845</v>
      </c>
      <c r="E431" s="217" t="s">
        <v>1314</v>
      </c>
      <c r="F431" s="217"/>
      <c r="G431" s="218">
        <v>385</v>
      </c>
      <c r="H431" s="218">
        <v>7783261</v>
      </c>
      <c r="I431" s="218">
        <v>337369</v>
      </c>
      <c r="J431" s="219" t="s">
        <v>184</v>
      </c>
    </row>
    <row r="432" spans="2:10">
      <c r="B432" s="216">
        <v>419</v>
      </c>
      <c r="C432" s="217" t="s">
        <v>106</v>
      </c>
      <c r="D432" s="217" t="s">
        <v>845</v>
      </c>
      <c r="E432" s="217" t="s">
        <v>1314</v>
      </c>
      <c r="F432" s="217"/>
      <c r="G432" s="218">
        <v>383</v>
      </c>
      <c r="H432" s="218">
        <v>7783261</v>
      </c>
      <c r="I432" s="218">
        <v>337369</v>
      </c>
      <c r="J432" s="219" t="s">
        <v>184</v>
      </c>
    </row>
    <row r="433" spans="2:10">
      <c r="B433" s="216">
        <v>420</v>
      </c>
      <c r="C433" s="217" t="s">
        <v>106</v>
      </c>
      <c r="D433" s="217" t="s">
        <v>845</v>
      </c>
      <c r="E433" s="217" t="s">
        <v>1314</v>
      </c>
      <c r="F433" s="217"/>
      <c r="G433" s="218">
        <v>386</v>
      </c>
      <c r="H433" s="218">
        <v>7783261</v>
      </c>
      <c r="I433" s="218">
        <v>337369</v>
      </c>
      <c r="J433" s="219" t="s">
        <v>184</v>
      </c>
    </row>
    <row r="434" spans="2:10">
      <c r="B434" s="216">
        <v>421</v>
      </c>
      <c r="C434" s="217" t="s">
        <v>106</v>
      </c>
      <c r="D434" s="217" t="s">
        <v>845</v>
      </c>
      <c r="E434" s="217" t="s">
        <v>1314</v>
      </c>
      <c r="F434" s="217"/>
      <c r="G434" s="218">
        <v>406</v>
      </c>
      <c r="H434" s="218">
        <v>7783261</v>
      </c>
      <c r="I434" s="218">
        <v>337369</v>
      </c>
      <c r="J434" s="219" t="s">
        <v>184</v>
      </c>
    </row>
    <row r="435" spans="2:10">
      <c r="B435" s="216">
        <v>422</v>
      </c>
      <c r="C435" s="217" t="s">
        <v>106</v>
      </c>
      <c r="D435" s="217" t="s">
        <v>845</v>
      </c>
      <c r="E435" s="217" t="s">
        <v>1314</v>
      </c>
      <c r="F435" s="217"/>
      <c r="G435" s="218">
        <v>465</v>
      </c>
      <c r="H435" s="218">
        <v>7783261</v>
      </c>
      <c r="I435" s="218">
        <v>337369</v>
      </c>
      <c r="J435" s="219" t="s">
        <v>184</v>
      </c>
    </row>
    <row r="436" spans="2:10">
      <c r="B436" s="216">
        <v>423</v>
      </c>
      <c r="C436" s="217" t="s">
        <v>106</v>
      </c>
      <c r="D436" s="217" t="s">
        <v>845</v>
      </c>
      <c r="E436" s="217" t="s">
        <v>1314</v>
      </c>
      <c r="F436" s="217"/>
      <c r="G436" s="218">
        <v>195</v>
      </c>
      <c r="H436" s="218">
        <v>7783261</v>
      </c>
      <c r="I436" s="218">
        <v>337369</v>
      </c>
      <c r="J436" s="219" t="s">
        <v>184</v>
      </c>
    </row>
    <row r="437" spans="2:10">
      <c r="B437" s="216">
        <v>424</v>
      </c>
      <c r="C437" s="217" t="s">
        <v>106</v>
      </c>
      <c r="D437" s="217" t="s">
        <v>845</v>
      </c>
      <c r="E437" s="217" t="s">
        <v>1314</v>
      </c>
      <c r="F437" s="217"/>
      <c r="G437" s="218">
        <v>450</v>
      </c>
      <c r="H437" s="218">
        <v>7783261</v>
      </c>
      <c r="I437" s="218">
        <v>337369</v>
      </c>
      <c r="J437" s="219" t="s">
        <v>184</v>
      </c>
    </row>
    <row r="438" spans="2:10">
      <c r="B438" s="216">
        <v>425</v>
      </c>
      <c r="C438" s="217" t="s">
        <v>106</v>
      </c>
      <c r="D438" s="217" t="s">
        <v>845</v>
      </c>
      <c r="E438" s="217" t="s">
        <v>1314</v>
      </c>
      <c r="F438" s="217"/>
      <c r="G438" s="218">
        <v>19</v>
      </c>
      <c r="H438" s="218">
        <v>7783261</v>
      </c>
      <c r="I438" s="218">
        <v>337369</v>
      </c>
      <c r="J438" s="219" t="s">
        <v>184</v>
      </c>
    </row>
    <row r="439" spans="2:10">
      <c r="B439" s="216">
        <v>426</v>
      </c>
      <c r="C439" s="217" t="s">
        <v>106</v>
      </c>
      <c r="D439" s="217" t="s">
        <v>930</v>
      </c>
      <c r="E439" s="217" t="s">
        <v>1315</v>
      </c>
      <c r="F439" s="217">
        <v>30.2989</v>
      </c>
      <c r="G439" s="218">
        <v>17</v>
      </c>
      <c r="H439" s="218">
        <v>7790176</v>
      </c>
      <c r="I439" s="218">
        <v>356200</v>
      </c>
      <c r="J439" s="219" t="s">
        <v>184</v>
      </c>
    </row>
    <row r="440" spans="2:10">
      <c r="B440" s="216">
        <v>427</v>
      </c>
      <c r="C440" s="217" t="s">
        <v>106</v>
      </c>
      <c r="D440" s="217" t="s">
        <v>930</v>
      </c>
      <c r="E440" s="217" t="s">
        <v>1315</v>
      </c>
      <c r="F440" s="217"/>
      <c r="G440" s="218">
        <v>853</v>
      </c>
      <c r="H440" s="218">
        <v>7790176</v>
      </c>
      <c r="I440" s="218">
        <v>356200</v>
      </c>
      <c r="J440" s="219" t="s">
        <v>184</v>
      </c>
    </row>
    <row r="441" spans="2:10">
      <c r="B441" s="216">
        <v>428</v>
      </c>
      <c r="C441" s="217" t="s">
        <v>106</v>
      </c>
      <c r="D441" s="217" t="s">
        <v>930</v>
      </c>
      <c r="E441" s="217" t="s">
        <v>1315</v>
      </c>
      <c r="F441" s="217"/>
      <c r="G441" s="218">
        <v>762</v>
      </c>
      <c r="H441" s="218">
        <v>7790176</v>
      </c>
      <c r="I441" s="218">
        <v>356200</v>
      </c>
      <c r="J441" s="219" t="s">
        <v>184</v>
      </c>
    </row>
    <row r="442" spans="2:10">
      <c r="B442" s="216">
        <v>429</v>
      </c>
      <c r="C442" s="217" t="s">
        <v>106</v>
      </c>
      <c r="D442" s="217" t="s">
        <v>930</v>
      </c>
      <c r="E442" s="217" t="s">
        <v>1315</v>
      </c>
      <c r="F442" s="217"/>
      <c r="G442" s="218">
        <v>625</v>
      </c>
      <c r="H442" s="218">
        <v>7790176</v>
      </c>
      <c r="I442" s="218">
        <v>356200</v>
      </c>
      <c r="J442" s="219" t="s">
        <v>184</v>
      </c>
    </row>
    <row r="443" spans="2:10">
      <c r="B443" s="216">
        <v>430</v>
      </c>
      <c r="C443" s="217" t="s">
        <v>106</v>
      </c>
      <c r="D443" s="217" t="s">
        <v>930</v>
      </c>
      <c r="E443" s="217" t="s">
        <v>1315</v>
      </c>
      <c r="F443" s="217"/>
      <c r="G443" s="218">
        <v>603</v>
      </c>
      <c r="H443" s="218">
        <v>7790176</v>
      </c>
      <c r="I443" s="218">
        <v>356200</v>
      </c>
      <c r="J443" s="219" t="s">
        <v>184</v>
      </c>
    </row>
    <row r="444" spans="2:10">
      <c r="B444" s="216">
        <v>431</v>
      </c>
      <c r="C444" s="217" t="s">
        <v>106</v>
      </c>
      <c r="D444" s="217" t="s">
        <v>930</v>
      </c>
      <c r="E444" s="217" t="s">
        <v>1315</v>
      </c>
      <c r="F444" s="217"/>
      <c r="G444" s="218">
        <v>554</v>
      </c>
      <c r="H444" s="218">
        <v>7790176</v>
      </c>
      <c r="I444" s="218">
        <v>356200</v>
      </c>
      <c r="J444" s="219" t="s">
        <v>184</v>
      </c>
    </row>
    <row r="445" spans="2:10">
      <c r="B445" s="216">
        <v>432</v>
      </c>
      <c r="C445" s="217" t="s">
        <v>106</v>
      </c>
      <c r="D445" s="217" t="s">
        <v>930</v>
      </c>
      <c r="E445" s="217" t="s">
        <v>1315</v>
      </c>
      <c r="F445" s="217"/>
      <c r="G445" s="218">
        <v>462</v>
      </c>
      <c r="H445" s="218">
        <v>7790176</v>
      </c>
      <c r="I445" s="218">
        <v>356200</v>
      </c>
      <c r="J445" s="219" t="s">
        <v>184</v>
      </c>
    </row>
    <row r="446" spans="2:10">
      <c r="B446" s="216">
        <v>433</v>
      </c>
      <c r="C446" s="217" t="s">
        <v>106</v>
      </c>
      <c r="D446" s="217" t="s">
        <v>930</v>
      </c>
      <c r="E446" s="217" t="s">
        <v>1315</v>
      </c>
      <c r="F446" s="217"/>
      <c r="G446" s="218">
        <v>401</v>
      </c>
      <c r="H446" s="218">
        <v>7790176</v>
      </c>
      <c r="I446" s="218">
        <v>356200</v>
      </c>
      <c r="J446" s="219" t="s">
        <v>184</v>
      </c>
    </row>
    <row r="447" spans="2:10">
      <c r="B447" s="216">
        <v>434</v>
      </c>
      <c r="C447" s="217" t="s">
        <v>106</v>
      </c>
      <c r="D447" s="217" t="s">
        <v>930</v>
      </c>
      <c r="E447" s="217" t="s">
        <v>1315</v>
      </c>
      <c r="F447" s="217"/>
      <c r="G447" s="218">
        <v>767</v>
      </c>
      <c r="H447" s="218">
        <v>7790176</v>
      </c>
      <c r="I447" s="218">
        <v>356200</v>
      </c>
      <c r="J447" s="219" t="s">
        <v>184</v>
      </c>
    </row>
    <row r="448" spans="2:10">
      <c r="B448" s="216">
        <v>435</v>
      </c>
      <c r="C448" s="217" t="s">
        <v>106</v>
      </c>
      <c r="D448" s="217" t="s">
        <v>930</v>
      </c>
      <c r="E448" s="217" t="s">
        <v>1315</v>
      </c>
      <c r="F448" s="217"/>
      <c r="G448" s="218">
        <v>859</v>
      </c>
      <c r="H448" s="218">
        <v>7790176</v>
      </c>
      <c r="I448" s="218">
        <v>356200</v>
      </c>
      <c r="J448" s="219" t="s">
        <v>184</v>
      </c>
    </row>
    <row r="449" spans="2:10">
      <c r="B449" s="216">
        <v>436</v>
      </c>
      <c r="C449" s="217" t="s">
        <v>106</v>
      </c>
      <c r="D449" s="217" t="s">
        <v>930</v>
      </c>
      <c r="E449" s="217" t="s">
        <v>1315</v>
      </c>
      <c r="F449" s="217"/>
      <c r="G449" s="218">
        <v>444</v>
      </c>
      <c r="H449" s="218">
        <v>7790176</v>
      </c>
      <c r="I449" s="218">
        <v>356200</v>
      </c>
      <c r="J449" s="219" t="s">
        <v>184</v>
      </c>
    </row>
    <row r="450" spans="2:10">
      <c r="B450" s="216">
        <v>437</v>
      </c>
      <c r="C450" s="217" t="s">
        <v>106</v>
      </c>
      <c r="D450" s="217" t="s">
        <v>930</v>
      </c>
      <c r="E450" s="217" t="s">
        <v>1315</v>
      </c>
      <c r="F450" s="217"/>
      <c r="G450" s="218">
        <v>510</v>
      </c>
      <c r="H450" s="218">
        <v>7790176</v>
      </c>
      <c r="I450" s="218">
        <v>356200</v>
      </c>
      <c r="J450" s="219" t="s">
        <v>184</v>
      </c>
    </row>
    <row r="451" spans="2:10">
      <c r="B451" s="216">
        <v>438</v>
      </c>
      <c r="C451" s="217" t="s">
        <v>106</v>
      </c>
      <c r="D451" s="217" t="s">
        <v>930</v>
      </c>
      <c r="E451" s="217" t="s">
        <v>1315</v>
      </c>
      <c r="F451" s="217"/>
      <c r="G451" s="218">
        <v>445</v>
      </c>
      <c r="H451" s="218">
        <v>7790176</v>
      </c>
      <c r="I451" s="218">
        <v>356200</v>
      </c>
      <c r="J451" s="219" t="s">
        <v>184</v>
      </c>
    </row>
    <row r="452" spans="2:10">
      <c r="B452" s="216">
        <v>439</v>
      </c>
      <c r="C452" s="217" t="s">
        <v>106</v>
      </c>
      <c r="D452" s="217" t="s">
        <v>930</v>
      </c>
      <c r="E452" s="217" t="s">
        <v>1315</v>
      </c>
      <c r="F452" s="217"/>
      <c r="G452" s="218">
        <v>436</v>
      </c>
      <c r="H452" s="218">
        <v>7790176</v>
      </c>
      <c r="I452" s="218">
        <v>356200</v>
      </c>
      <c r="J452" s="219" t="s">
        <v>184</v>
      </c>
    </row>
    <row r="453" spans="2:10">
      <c r="B453" s="216">
        <v>440</v>
      </c>
      <c r="C453" s="217" t="s">
        <v>106</v>
      </c>
      <c r="D453" s="217" t="s">
        <v>930</v>
      </c>
      <c r="E453" s="217" t="s">
        <v>1315</v>
      </c>
      <c r="F453" s="217"/>
      <c r="G453" s="218">
        <v>60</v>
      </c>
      <c r="H453" s="218">
        <v>7790176</v>
      </c>
      <c r="I453" s="218">
        <v>356200</v>
      </c>
      <c r="J453" s="219" t="s">
        <v>184</v>
      </c>
    </row>
    <row r="454" spans="2:10" ht="15.75" thickBot="1">
      <c r="B454" s="220">
        <v>441</v>
      </c>
      <c r="C454" s="221" t="s">
        <v>106</v>
      </c>
      <c r="D454" s="221" t="s">
        <v>930</v>
      </c>
      <c r="E454" s="221" t="s">
        <v>1315</v>
      </c>
      <c r="F454" s="221">
        <f>SUBTOTAL(9,F328:F453)</f>
        <v>174.76270000000002</v>
      </c>
      <c r="G454" s="222">
        <v>169</v>
      </c>
      <c r="H454" s="222">
        <v>7790176</v>
      </c>
      <c r="I454" s="222">
        <v>356200</v>
      </c>
      <c r="J454" s="223" t="s">
        <v>184</v>
      </c>
    </row>
    <row r="455" spans="2:10" ht="15.75" thickBot="1">
      <c r="B455" s="328"/>
      <c r="C455" s="83"/>
      <c r="D455" s="83"/>
      <c r="E455" s="83"/>
      <c r="F455" s="84">
        <f>SUM(F14:F454)</f>
        <v>937.10015279759989</v>
      </c>
      <c r="G455" s="83"/>
      <c r="H455" s="85"/>
      <c r="I455" s="85"/>
      <c r="J455" s="85"/>
    </row>
    <row r="456" spans="2:10" ht="15.75" thickBot="1">
      <c r="B456" s="635" t="s">
        <v>143</v>
      </c>
      <c r="C456" s="636"/>
      <c r="D456" s="636"/>
      <c r="E456" s="636"/>
      <c r="F456" s="636"/>
      <c r="G456" s="637"/>
      <c r="H456" s="67">
        <f>F455</f>
        <v>937.10015279759989</v>
      </c>
      <c r="I456" s="85"/>
      <c r="J456" s="85"/>
    </row>
    <row r="457" spans="2:10" ht="15.75" thickBot="1">
      <c r="H457" s="66"/>
    </row>
    <row r="458" spans="2:10" ht="30">
      <c r="B458" s="381" t="s">
        <v>12</v>
      </c>
      <c r="C458" s="518" t="s">
        <v>113</v>
      </c>
      <c r="D458" s="518"/>
      <c r="E458" s="134" t="s">
        <v>161</v>
      </c>
      <c r="F458" s="377" t="s">
        <v>2016</v>
      </c>
    </row>
    <row r="459" spans="2:10">
      <c r="B459" s="65">
        <v>1</v>
      </c>
      <c r="C459" s="657" t="s">
        <v>184</v>
      </c>
      <c r="D459" s="657"/>
      <c r="E459" s="130">
        <v>349.52</v>
      </c>
      <c r="F459" s="378">
        <f>E459*0.6</f>
        <v>209.71199999999999</v>
      </c>
    </row>
    <row r="460" spans="2:10">
      <c r="B460" s="65">
        <v>2</v>
      </c>
      <c r="C460" s="657" t="s">
        <v>185</v>
      </c>
      <c r="D460" s="657"/>
      <c r="E460" s="130">
        <v>587.57000000000005</v>
      </c>
      <c r="F460" s="378">
        <f t="shared" ref="F460:F462" si="1">E460*0.6</f>
        <v>352.54200000000003</v>
      </c>
      <c r="G460" s="66"/>
    </row>
    <row r="461" spans="2:10">
      <c r="B461" s="65">
        <v>3</v>
      </c>
      <c r="C461" s="658" t="s">
        <v>186</v>
      </c>
      <c r="D461" s="658"/>
      <c r="E461" s="130">
        <v>0</v>
      </c>
      <c r="F461" s="378">
        <f t="shared" si="1"/>
        <v>0</v>
      </c>
      <c r="G461" s="66"/>
    </row>
    <row r="462" spans="2:10">
      <c r="B462" s="65">
        <v>4</v>
      </c>
      <c r="C462" s="658" t="s">
        <v>187</v>
      </c>
      <c r="D462" s="658"/>
      <c r="E462" s="130">
        <v>0</v>
      </c>
      <c r="F462" s="378">
        <f t="shared" si="1"/>
        <v>0</v>
      </c>
      <c r="G462" s="66"/>
    </row>
    <row r="463" spans="2:10" ht="15.75" thickBot="1">
      <c r="B463" s="663" t="s">
        <v>177</v>
      </c>
      <c r="C463" s="664"/>
      <c r="D463" s="664"/>
      <c r="E463" s="379">
        <f>SUM(E459:E462)</f>
        <v>937.09</v>
      </c>
      <c r="F463" s="380">
        <f>SUM(F459:F462)</f>
        <v>562.25400000000002</v>
      </c>
      <c r="G463" s="66"/>
    </row>
    <row r="464" spans="2:10" ht="15.75" thickBot="1">
      <c r="H464" s="66"/>
    </row>
    <row r="465" spans="2:8" ht="30">
      <c r="B465" s="381" t="s">
        <v>12</v>
      </c>
      <c r="C465" s="518" t="s">
        <v>113</v>
      </c>
      <c r="D465" s="518"/>
      <c r="E465" s="134" t="s">
        <v>173</v>
      </c>
      <c r="F465" s="134" t="s">
        <v>2013</v>
      </c>
      <c r="G465" s="134" t="s">
        <v>167</v>
      </c>
      <c r="H465" s="377" t="s">
        <v>2016</v>
      </c>
    </row>
    <row r="466" spans="2:8">
      <c r="B466" s="65">
        <v>1</v>
      </c>
      <c r="C466" s="657" t="s">
        <v>184</v>
      </c>
      <c r="D466" s="657"/>
      <c r="E466" s="86">
        <f>'2.1'!I874</f>
        <v>257</v>
      </c>
      <c r="F466" s="82">
        <f>3.14*6^2</f>
        <v>113.04</v>
      </c>
      <c r="G466" s="130">
        <f>(E466*F466)/10000</f>
        <v>2.9051280000000004</v>
      </c>
      <c r="H466" s="378">
        <f>G466*0.6</f>
        <v>1.7430768000000001</v>
      </c>
    </row>
    <row r="467" spans="2:8">
      <c r="B467" s="65">
        <v>2</v>
      </c>
      <c r="C467" s="657" t="s">
        <v>185</v>
      </c>
      <c r="D467" s="657"/>
      <c r="E467" s="86">
        <f>'2.1'!I875</f>
        <v>182</v>
      </c>
      <c r="F467" s="82">
        <f t="shared" ref="F467:F469" si="2">3.14*6^2</f>
        <v>113.04</v>
      </c>
      <c r="G467" s="130">
        <f t="shared" ref="G467:G469" si="3">(E467*F467)/10000</f>
        <v>2.057328</v>
      </c>
      <c r="H467" s="378">
        <f t="shared" ref="H467:H469" si="4">G467*0.6</f>
        <v>1.2343968000000001</v>
      </c>
    </row>
    <row r="468" spans="2:8">
      <c r="B468" s="65">
        <v>3</v>
      </c>
      <c r="C468" s="658" t="s">
        <v>186</v>
      </c>
      <c r="D468" s="658"/>
      <c r="E468" s="86">
        <f>'2.1'!I876</f>
        <v>3</v>
      </c>
      <c r="F468" s="82">
        <f t="shared" si="2"/>
        <v>113.04</v>
      </c>
      <c r="G468" s="130">
        <f t="shared" si="3"/>
        <v>3.3911999999999998E-2</v>
      </c>
      <c r="H468" s="378">
        <f t="shared" si="4"/>
        <v>2.0347199999999999E-2</v>
      </c>
    </row>
    <row r="469" spans="2:8">
      <c r="B469" s="65">
        <v>4</v>
      </c>
      <c r="C469" s="658" t="s">
        <v>187</v>
      </c>
      <c r="D469" s="658"/>
      <c r="E469" s="86">
        <f>'2.1'!I877</f>
        <v>49</v>
      </c>
      <c r="F469" s="82">
        <f t="shared" si="2"/>
        <v>113.04</v>
      </c>
      <c r="G469" s="130">
        <f t="shared" si="3"/>
        <v>0.55389600000000005</v>
      </c>
      <c r="H469" s="378">
        <f t="shared" si="4"/>
        <v>0.33233760000000001</v>
      </c>
    </row>
    <row r="470" spans="2:8" ht="15.75" thickBot="1">
      <c r="B470" s="661" t="s">
        <v>179</v>
      </c>
      <c r="C470" s="662"/>
      <c r="D470" s="662"/>
      <c r="E470" s="662"/>
      <c r="F470" s="662"/>
      <c r="G470" s="379">
        <f>SUM(G466:G469)</f>
        <v>5.5502640000000003</v>
      </c>
      <c r="H470" s="380">
        <f>SUM(H466:H469)</f>
        <v>3.3301584000000002</v>
      </c>
    </row>
    <row r="471" spans="2:8" ht="15.75" thickBot="1">
      <c r="H471" s="66"/>
    </row>
    <row r="472" spans="2:8" ht="30">
      <c r="B472" s="381" t="s">
        <v>12</v>
      </c>
      <c r="C472" s="518" t="s">
        <v>113</v>
      </c>
      <c r="D472" s="518"/>
      <c r="E472" s="134" t="s">
        <v>173</v>
      </c>
      <c r="F472" s="134" t="s">
        <v>2013</v>
      </c>
      <c r="G472" s="134" t="s">
        <v>167</v>
      </c>
      <c r="H472" s="377" t="s">
        <v>2016</v>
      </c>
    </row>
    <row r="473" spans="2:8">
      <c r="B473" s="65">
        <v>1</v>
      </c>
      <c r="C473" s="657" t="s">
        <v>184</v>
      </c>
      <c r="D473" s="657"/>
      <c r="E473" s="89">
        <f>'2.1'!I878</f>
        <v>372</v>
      </c>
      <c r="F473" s="82">
        <f>3.14*6^2</f>
        <v>113.04</v>
      </c>
      <c r="G473" s="130">
        <f>(E473*F473)/10000</f>
        <v>4.2050880000000008</v>
      </c>
      <c r="H473" s="378">
        <f>G473*0.6</f>
        <v>2.5230528000000003</v>
      </c>
    </row>
    <row r="474" spans="2:8">
      <c r="B474" s="65">
        <v>2</v>
      </c>
      <c r="C474" s="657" t="s">
        <v>185</v>
      </c>
      <c r="D474" s="657"/>
      <c r="E474" s="89">
        <f>'2.1'!I879</f>
        <v>47</v>
      </c>
      <c r="F474" s="82">
        <f t="shared" ref="F474:F476" si="5">3.14*6^2</f>
        <v>113.04</v>
      </c>
      <c r="G474" s="130">
        <f t="shared" ref="G474:G476" si="6">(E474*F474)/10000</f>
        <v>0.53128799999999998</v>
      </c>
      <c r="H474" s="378">
        <f t="shared" ref="H474:H476" si="7">G474*0.6</f>
        <v>0.31877279999999997</v>
      </c>
    </row>
    <row r="475" spans="2:8">
      <c r="B475" s="65">
        <v>3</v>
      </c>
      <c r="C475" s="658" t="s">
        <v>186</v>
      </c>
      <c r="D475" s="658"/>
      <c r="E475" s="89">
        <f>'2.1'!I880</f>
        <v>0</v>
      </c>
      <c r="F475" s="82">
        <f t="shared" si="5"/>
        <v>113.04</v>
      </c>
      <c r="G475" s="130">
        <f t="shared" si="6"/>
        <v>0</v>
      </c>
      <c r="H475" s="378">
        <f t="shared" si="7"/>
        <v>0</v>
      </c>
    </row>
    <row r="476" spans="2:8">
      <c r="B476" s="65">
        <v>4</v>
      </c>
      <c r="C476" s="658" t="s">
        <v>187</v>
      </c>
      <c r="D476" s="658"/>
      <c r="E476" s="89">
        <f>'2.1'!I881</f>
        <v>39</v>
      </c>
      <c r="F476" s="82">
        <f t="shared" si="5"/>
        <v>113.04</v>
      </c>
      <c r="G476" s="130">
        <f t="shared" si="6"/>
        <v>0.44085600000000003</v>
      </c>
      <c r="H476" s="378">
        <f t="shared" si="7"/>
        <v>0.26451360000000002</v>
      </c>
    </row>
    <row r="477" spans="2:8" ht="15.75" thickBot="1">
      <c r="B477" s="661" t="s">
        <v>178</v>
      </c>
      <c r="C477" s="662"/>
      <c r="D477" s="662"/>
      <c r="E477" s="662"/>
      <c r="F477" s="662"/>
      <c r="G477" s="379">
        <f>SUM(G473:G476)</f>
        <v>5.1772320000000009</v>
      </c>
      <c r="H477" s="380">
        <f>SUM(H473:H476)</f>
        <v>3.1063392000000003</v>
      </c>
    </row>
    <row r="478" spans="2:8" ht="15.75" thickBot="1"/>
    <row r="479" spans="2:8" ht="30">
      <c r="B479" s="376" t="s">
        <v>12</v>
      </c>
      <c r="C479" s="518" t="s">
        <v>113</v>
      </c>
      <c r="D479" s="518"/>
      <c r="E479" s="133" t="s">
        <v>161</v>
      </c>
      <c r="F479" s="377" t="s">
        <v>2016</v>
      </c>
      <c r="H479" s="66"/>
    </row>
    <row r="480" spans="2:8">
      <c r="B480" s="65">
        <v>1</v>
      </c>
      <c r="C480" s="657" t="s">
        <v>184</v>
      </c>
      <c r="D480" s="657"/>
      <c r="E480" s="130">
        <f>E459+G466+G473</f>
        <v>356.63021599999996</v>
      </c>
      <c r="F480" s="378">
        <f>F459+H466+H473</f>
        <v>213.97812959999999</v>
      </c>
      <c r="H480" s="66"/>
    </row>
    <row r="481" spans="2:10">
      <c r="B481" s="65">
        <v>2</v>
      </c>
      <c r="C481" s="657" t="s">
        <v>185</v>
      </c>
      <c r="D481" s="657"/>
      <c r="E481" s="130">
        <f t="shared" ref="E481:F483" si="8">E460+G467+G474</f>
        <v>590.15861600000005</v>
      </c>
      <c r="F481" s="378">
        <f t="shared" si="8"/>
        <v>354.09516960000002</v>
      </c>
      <c r="H481" s="66"/>
    </row>
    <row r="482" spans="2:10">
      <c r="B482" s="65">
        <v>3</v>
      </c>
      <c r="C482" s="658" t="s">
        <v>186</v>
      </c>
      <c r="D482" s="658"/>
      <c r="E482" s="130">
        <f t="shared" si="8"/>
        <v>3.3911999999999998E-2</v>
      </c>
      <c r="F482" s="378">
        <f t="shared" si="8"/>
        <v>2.0347199999999999E-2</v>
      </c>
      <c r="H482" s="66"/>
    </row>
    <row r="483" spans="2:10">
      <c r="B483" s="65">
        <v>4</v>
      </c>
      <c r="C483" s="658" t="s">
        <v>187</v>
      </c>
      <c r="D483" s="658"/>
      <c r="E483" s="130">
        <f t="shared" si="8"/>
        <v>0.99475200000000008</v>
      </c>
      <c r="F483" s="378">
        <f t="shared" si="8"/>
        <v>0.59685120000000003</v>
      </c>
      <c r="H483" s="66"/>
    </row>
    <row r="484" spans="2:10" ht="15.75" thickBot="1">
      <c r="B484" s="659" t="s">
        <v>180</v>
      </c>
      <c r="C484" s="660"/>
      <c r="D484" s="660"/>
      <c r="E484" s="379">
        <f>SUM(E480:E483)</f>
        <v>947.81749599999989</v>
      </c>
      <c r="F484" s="380">
        <f>SUM(F480:F483)</f>
        <v>568.69049759999996</v>
      </c>
      <c r="H484" s="66"/>
    </row>
    <row r="485" spans="2:10" ht="15.75" thickBot="1">
      <c r="H485" s="66"/>
    </row>
    <row r="486" spans="2:10" ht="32.25" customHeight="1" thickBot="1">
      <c r="B486" s="642" t="s">
        <v>2014</v>
      </c>
      <c r="C486" s="643"/>
      <c r="D486" s="643"/>
      <c r="E486" s="643"/>
      <c r="F486" s="643"/>
      <c r="G486" s="643"/>
      <c r="H486" s="643"/>
      <c r="I486" s="643"/>
      <c r="J486" s="644"/>
    </row>
  </sheetData>
  <mergeCells count="31">
    <mergeCell ref="B2:J4"/>
    <mergeCell ref="C6:H6"/>
    <mergeCell ref="B11:H11"/>
    <mergeCell ref="B7:B10"/>
    <mergeCell ref="C7:H10"/>
    <mergeCell ref="B456:G456"/>
    <mergeCell ref="C458:D458"/>
    <mergeCell ref="C459:D459"/>
    <mergeCell ref="C460:D460"/>
    <mergeCell ref="C461:D461"/>
    <mergeCell ref="C462:D462"/>
    <mergeCell ref="B463:D463"/>
    <mergeCell ref="C465:D465"/>
    <mergeCell ref="C466:D466"/>
    <mergeCell ref="C467:D467"/>
    <mergeCell ref="C468:D468"/>
    <mergeCell ref="C469:D469"/>
    <mergeCell ref="B470:F470"/>
    <mergeCell ref="C472:D472"/>
    <mergeCell ref="C473:D473"/>
    <mergeCell ref="C474:D474"/>
    <mergeCell ref="C475:D475"/>
    <mergeCell ref="C476:D476"/>
    <mergeCell ref="B477:F477"/>
    <mergeCell ref="C479:D479"/>
    <mergeCell ref="B486:J486"/>
    <mergeCell ref="C480:D480"/>
    <mergeCell ref="C481:D481"/>
    <mergeCell ref="C482:D482"/>
    <mergeCell ref="C483:D483"/>
    <mergeCell ref="B484:D484"/>
  </mergeCells>
  <pageMargins left="0.511811024" right="0.511811024" top="0.78740157499999996" bottom="0.78740157499999996" header="0.31496062000000002" footer="0.31496062000000002"/>
  <pageSetup paperSize="9" scale="52" orientation="portrait" horizontalDpi="4294967293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B1:J15"/>
  <sheetViews>
    <sheetView showGridLines="0" view="pageBreakPreview" zoomScale="90" zoomScaleNormal="100" zoomScaleSheetLayoutView="90" workbookViewId="0">
      <selection activeCell="I8" sqref="I8"/>
    </sheetView>
  </sheetViews>
  <sheetFormatPr defaultRowHeight="15"/>
  <cols>
    <col min="1" max="1" width="1.85546875" customWidth="1"/>
    <col min="2" max="2" width="9" bestFit="1" customWidth="1"/>
    <col min="3" max="3" width="34.42578125" bestFit="1" customWidth="1"/>
    <col min="4" max="4" width="11.5703125" bestFit="1" customWidth="1"/>
    <col min="5" max="5" width="12.85546875" bestFit="1" customWidth="1"/>
    <col min="6" max="6" width="6.7109375" bestFit="1" customWidth="1"/>
    <col min="7" max="7" width="8.7109375" bestFit="1" customWidth="1"/>
    <col min="8" max="8" width="18.28515625" customWidth="1"/>
    <col min="9" max="9" width="33" customWidth="1"/>
    <col min="10" max="10" width="29.140625" bestFit="1" customWidth="1"/>
    <col min="11" max="11" width="1.85546875" customWidth="1"/>
  </cols>
  <sheetData>
    <row r="1" spans="2:10" ht="15.75" thickBot="1"/>
    <row r="2" spans="2:10" ht="15" customHeight="1">
      <c r="B2" s="505" t="s">
        <v>92</v>
      </c>
      <c r="C2" s="506"/>
      <c r="D2" s="506"/>
      <c r="E2" s="506"/>
      <c r="F2" s="506"/>
      <c r="G2" s="506"/>
      <c r="H2" s="506"/>
      <c r="I2" s="506"/>
      <c r="J2" s="507"/>
    </row>
    <row r="3" spans="2:10">
      <c r="B3" s="508"/>
      <c r="C3" s="477"/>
      <c r="D3" s="477"/>
      <c r="E3" s="477"/>
      <c r="F3" s="477"/>
      <c r="G3" s="477"/>
      <c r="H3" s="477"/>
      <c r="I3" s="477"/>
      <c r="J3" s="509"/>
    </row>
    <row r="4" spans="2:10" ht="15.75" thickBot="1">
      <c r="B4" s="510"/>
      <c r="C4" s="511"/>
      <c r="D4" s="511"/>
      <c r="E4" s="511"/>
      <c r="F4" s="511"/>
      <c r="G4" s="511"/>
      <c r="H4" s="511"/>
      <c r="I4" s="511"/>
      <c r="J4" s="512"/>
    </row>
    <row r="5" spans="2:10" ht="15.75" thickBot="1"/>
    <row r="6" spans="2:10" ht="15.75">
      <c r="B6" s="39" t="s">
        <v>0</v>
      </c>
      <c r="C6" s="434" t="s">
        <v>13</v>
      </c>
      <c r="D6" s="434"/>
      <c r="E6" s="434"/>
      <c r="F6" s="434"/>
      <c r="G6" s="434"/>
      <c r="H6" s="434"/>
      <c r="I6" s="333" t="s">
        <v>159</v>
      </c>
      <c r="J6" s="26" t="s">
        <v>113</v>
      </c>
    </row>
    <row r="7" spans="2:10">
      <c r="B7" s="489" t="s">
        <v>87</v>
      </c>
      <c r="C7" s="402" t="s">
        <v>2017</v>
      </c>
      <c r="D7" s="402"/>
      <c r="E7" s="402"/>
      <c r="F7" s="402"/>
      <c r="G7" s="402"/>
      <c r="H7" s="402"/>
      <c r="I7" s="105">
        <v>0</v>
      </c>
      <c r="J7" s="44" t="s">
        <v>184</v>
      </c>
    </row>
    <row r="8" spans="2:10">
      <c r="B8" s="489"/>
      <c r="C8" s="402"/>
      <c r="D8" s="402"/>
      <c r="E8" s="402"/>
      <c r="F8" s="402"/>
      <c r="G8" s="402"/>
      <c r="H8" s="402"/>
      <c r="I8" s="105">
        <f>H14+H15</f>
        <v>38</v>
      </c>
      <c r="J8" s="44" t="s">
        <v>185</v>
      </c>
    </row>
    <row r="9" spans="2:10">
      <c r="B9" s="489"/>
      <c r="C9" s="402"/>
      <c r="D9" s="402"/>
      <c r="E9" s="402"/>
      <c r="F9" s="402"/>
      <c r="G9" s="402"/>
      <c r="H9" s="402"/>
      <c r="I9" s="105">
        <v>0</v>
      </c>
      <c r="J9" s="225" t="s">
        <v>186</v>
      </c>
    </row>
    <row r="10" spans="2:10">
      <c r="B10" s="489"/>
      <c r="C10" s="402"/>
      <c r="D10" s="402"/>
      <c r="E10" s="402"/>
      <c r="F10" s="402"/>
      <c r="G10" s="402"/>
      <c r="H10" s="402"/>
      <c r="I10" s="105">
        <v>0</v>
      </c>
      <c r="J10" s="225" t="s">
        <v>187</v>
      </c>
    </row>
    <row r="11" spans="2:10" ht="15.75" thickBot="1">
      <c r="B11" s="403" t="s">
        <v>162</v>
      </c>
      <c r="C11" s="404"/>
      <c r="D11" s="404"/>
      <c r="E11" s="404"/>
      <c r="F11" s="404"/>
      <c r="G11" s="404"/>
      <c r="H11" s="404"/>
      <c r="I11" s="129">
        <f>SUM(I7:I10)</f>
        <v>38</v>
      </c>
      <c r="J11" s="88" t="s">
        <v>2052</v>
      </c>
    </row>
    <row r="12" spans="2:10" ht="15.75" thickBot="1"/>
    <row r="13" spans="2:10" ht="30">
      <c r="B13" s="391" t="s">
        <v>12</v>
      </c>
      <c r="C13" s="56" t="s">
        <v>2020</v>
      </c>
      <c r="D13" s="54" t="s">
        <v>1</v>
      </c>
      <c r="E13" s="54" t="s">
        <v>2</v>
      </c>
      <c r="F13" s="235" t="s">
        <v>4</v>
      </c>
      <c r="G13" s="235" t="s">
        <v>5</v>
      </c>
      <c r="H13" s="55" t="s">
        <v>2021</v>
      </c>
      <c r="I13" s="235" t="s">
        <v>1255</v>
      </c>
      <c r="J13" s="286" t="s">
        <v>113</v>
      </c>
    </row>
    <row r="14" spans="2:10">
      <c r="B14" s="382">
        <v>1</v>
      </c>
      <c r="C14" s="209" t="s">
        <v>2022</v>
      </c>
      <c r="D14" s="209" t="s">
        <v>1265</v>
      </c>
      <c r="E14" s="209" t="s">
        <v>2023</v>
      </c>
      <c r="F14" s="209">
        <v>411868</v>
      </c>
      <c r="G14" s="209">
        <v>7739990</v>
      </c>
      <c r="H14" s="203">
        <v>20</v>
      </c>
      <c r="I14" s="209" t="s">
        <v>2024</v>
      </c>
      <c r="J14" s="186" t="s">
        <v>185</v>
      </c>
    </row>
    <row r="15" spans="2:10" ht="26.25" thickBot="1">
      <c r="B15" s="383">
        <v>2</v>
      </c>
      <c r="C15" s="211" t="s">
        <v>2022</v>
      </c>
      <c r="D15" s="211" t="s">
        <v>268</v>
      </c>
      <c r="E15" s="211" t="s">
        <v>2025</v>
      </c>
      <c r="F15" s="211">
        <v>417711</v>
      </c>
      <c r="G15" s="211">
        <v>7741873</v>
      </c>
      <c r="H15" s="205">
        <v>18</v>
      </c>
      <c r="I15" s="297" t="s">
        <v>2026</v>
      </c>
      <c r="J15" s="268" t="s">
        <v>185</v>
      </c>
    </row>
  </sheetData>
  <mergeCells count="5">
    <mergeCell ref="B7:B10"/>
    <mergeCell ref="C6:H6"/>
    <mergeCell ref="C7:H10"/>
    <mergeCell ref="B11:H11"/>
    <mergeCell ref="B2:J4"/>
  </mergeCells>
  <pageMargins left="0.511811024" right="0.511811024" top="0.78740157499999996" bottom="0.78740157499999996" header="0.31496062000000002" footer="0.31496062000000002"/>
  <pageSetup paperSize="9" scale="52" orientation="portrait" horizontalDpi="4294967293" verticalDpi="36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B1:J19"/>
  <sheetViews>
    <sheetView showGridLines="0" view="pageBreakPreview" zoomScale="90" zoomScaleNormal="100" zoomScaleSheetLayoutView="90" workbookViewId="0">
      <selection activeCell="I8" sqref="I8"/>
    </sheetView>
  </sheetViews>
  <sheetFormatPr defaultRowHeight="15"/>
  <cols>
    <col min="1" max="1" width="2.28515625" customWidth="1"/>
    <col min="2" max="2" width="9" bestFit="1" customWidth="1"/>
    <col min="3" max="3" width="35.7109375" bestFit="1" customWidth="1"/>
    <col min="4" max="4" width="11.7109375" bestFit="1" customWidth="1"/>
    <col min="5" max="5" width="13" bestFit="1" customWidth="1"/>
    <col min="6" max="6" width="8.7109375" bestFit="1" customWidth="1"/>
    <col min="7" max="7" width="9.28515625" bestFit="1" customWidth="1"/>
    <col min="8" max="8" width="18.7109375" customWidth="1"/>
    <col min="9" max="9" width="32.140625" customWidth="1"/>
    <col min="10" max="10" width="33" bestFit="1" customWidth="1"/>
    <col min="11" max="11" width="1.85546875" customWidth="1"/>
  </cols>
  <sheetData>
    <row r="1" spans="2:10" ht="15.75" thickBot="1"/>
    <row r="2" spans="2:10" ht="15" customHeight="1">
      <c r="B2" s="505" t="s">
        <v>92</v>
      </c>
      <c r="C2" s="506"/>
      <c r="D2" s="506"/>
      <c r="E2" s="506"/>
      <c r="F2" s="506"/>
      <c r="G2" s="506"/>
      <c r="H2" s="506"/>
      <c r="I2" s="506"/>
      <c r="J2" s="507"/>
    </row>
    <row r="3" spans="2:10">
      <c r="B3" s="508"/>
      <c r="C3" s="477"/>
      <c r="D3" s="477"/>
      <c r="E3" s="477"/>
      <c r="F3" s="477"/>
      <c r="G3" s="477"/>
      <c r="H3" s="477"/>
      <c r="I3" s="477"/>
      <c r="J3" s="509"/>
    </row>
    <row r="4" spans="2:10" ht="15.75" thickBot="1">
      <c r="B4" s="510"/>
      <c r="C4" s="511"/>
      <c r="D4" s="511"/>
      <c r="E4" s="511"/>
      <c r="F4" s="511"/>
      <c r="G4" s="511"/>
      <c r="H4" s="511"/>
      <c r="I4" s="511"/>
      <c r="J4" s="512"/>
    </row>
    <row r="5" spans="2:10" ht="15.75" thickBot="1"/>
    <row r="6" spans="2:10" ht="15.75">
      <c r="B6" s="39" t="s">
        <v>0</v>
      </c>
      <c r="C6" s="434" t="s">
        <v>13</v>
      </c>
      <c r="D6" s="434"/>
      <c r="E6" s="434"/>
      <c r="F6" s="434"/>
      <c r="G6" s="434"/>
      <c r="H6" s="434"/>
      <c r="I6" s="333" t="s">
        <v>159</v>
      </c>
      <c r="J6" s="26" t="s">
        <v>113</v>
      </c>
    </row>
    <row r="7" spans="2:10">
      <c r="B7" s="489" t="s">
        <v>88</v>
      </c>
      <c r="C7" s="402" t="s">
        <v>2018</v>
      </c>
      <c r="D7" s="402"/>
      <c r="E7" s="402"/>
      <c r="F7" s="402"/>
      <c r="G7" s="402"/>
      <c r="H7" s="402"/>
      <c r="I7" s="105">
        <v>0</v>
      </c>
      <c r="J7" s="44" t="s">
        <v>184</v>
      </c>
    </row>
    <row r="8" spans="2:10">
      <c r="B8" s="489"/>
      <c r="C8" s="402"/>
      <c r="D8" s="402"/>
      <c r="E8" s="402"/>
      <c r="F8" s="402"/>
      <c r="G8" s="402"/>
      <c r="H8" s="402"/>
      <c r="I8" s="105">
        <f>H19</f>
        <v>82.5</v>
      </c>
      <c r="J8" s="44" t="s">
        <v>185</v>
      </c>
    </row>
    <row r="9" spans="2:10">
      <c r="B9" s="489"/>
      <c r="C9" s="402"/>
      <c r="D9" s="402"/>
      <c r="E9" s="402"/>
      <c r="F9" s="402"/>
      <c r="G9" s="402"/>
      <c r="H9" s="402"/>
      <c r="I9" s="105">
        <v>0</v>
      </c>
      <c r="J9" s="225" t="s">
        <v>186</v>
      </c>
    </row>
    <row r="10" spans="2:10">
      <c r="B10" s="489"/>
      <c r="C10" s="402"/>
      <c r="D10" s="402"/>
      <c r="E10" s="402"/>
      <c r="F10" s="402"/>
      <c r="G10" s="402"/>
      <c r="H10" s="402"/>
      <c r="I10" s="105">
        <v>0</v>
      </c>
      <c r="J10" s="225" t="s">
        <v>187</v>
      </c>
    </row>
    <row r="11" spans="2:10" ht="15.75" thickBot="1">
      <c r="B11" s="403" t="s">
        <v>162</v>
      </c>
      <c r="C11" s="404"/>
      <c r="D11" s="404"/>
      <c r="E11" s="404"/>
      <c r="F11" s="404"/>
      <c r="G11" s="404"/>
      <c r="H11" s="404"/>
      <c r="I11" s="129">
        <f>SUM(I7:I10)</f>
        <v>82.5</v>
      </c>
      <c r="J11" s="88" t="s">
        <v>2052</v>
      </c>
    </row>
    <row r="12" spans="2:10" ht="15.75" thickBot="1"/>
    <row r="13" spans="2:10" ht="30">
      <c r="B13" s="391" t="s">
        <v>12</v>
      </c>
      <c r="C13" s="56" t="s">
        <v>2027</v>
      </c>
      <c r="D13" s="54" t="s">
        <v>1</v>
      </c>
      <c r="E13" s="54" t="s">
        <v>2</v>
      </c>
      <c r="F13" s="235" t="s">
        <v>4</v>
      </c>
      <c r="G13" s="235" t="s">
        <v>5</v>
      </c>
      <c r="H13" s="55" t="s">
        <v>2021</v>
      </c>
      <c r="I13" s="235" t="s">
        <v>1255</v>
      </c>
      <c r="J13" s="286" t="s">
        <v>113</v>
      </c>
    </row>
    <row r="14" spans="2:10" ht="25.5">
      <c r="B14" s="27">
        <v>1</v>
      </c>
      <c r="C14" s="209" t="s">
        <v>2028</v>
      </c>
      <c r="D14" s="209" t="s">
        <v>268</v>
      </c>
      <c r="E14" s="209" t="s">
        <v>2029</v>
      </c>
      <c r="F14" s="209">
        <v>417814</v>
      </c>
      <c r="G14" s="209">
        <v>7742041</v>
      </c>
      <c r="H14" s="203">
        <v>17.5</v>
      </c>
      <c r="I14" s="384" t="s">
        <v>2030</v>
      </c>
      <c r="J14" s="266" t="s">
        <v>185</v>
      </c>
    </row>
    <row r="15" spans="2:10" ht="25.5">
      <c r="B15" s="27">
        <v>2</v>
      </c>
      <c r="C15" s="209" t="s">
        <v>2028</v>
      </c>
      <c r="D15" s="209" t="s">
        <v>329</v>
      </c>
      <c r="E15" s="209" t="s">
        <v>2031</v>
      </c>
      <c r="F15" s="209">
        <v>424294</v>
      </c>
      <c r="G15" s="209">
        <v>7741719</v>
      </c>
      <c r="H15" s="203">
        <v>40</v>
      </c>
      <c r="I15" s="384" t="s">
        <v>2032</v>
      </c>
      <c r="J15" s="266" t="s">
        <v>185</v>
      </c>
    </row>
    <row r="16" spans="2:10">
      <c r="B16" s="27">
        <v>3</v>
      </c>
      <c r="C16" s="209" t="s">
        <v>2028</v>
      </c>
      <c r="D16" s="209" t="s">
        <v>402</v>
      </c>
      <c r="E16" s="209" t="s">
        <v>2033</v>
      </c>
      <c r="F16" s="209">
        <v>413396</v>
      </c>
      <c r="G16" s="209">
        <v>7746736</v>
      </c>
      <c r="H16" s="203">
        <v>10</v>
      </c>
      <c r="I16" s="384" t="s">
        <v>2034</v>
      </c>
      <c r="J16" s="266" t="s">
        <v>185</v>
      </c>
    </row>
    <row r="17" spans="2:10" ht="26.25" thickBot="1">
      <c r="B17" s="28">
        <v>4</v>
      </c>
      <c r="C17" s="211" t="s">
        <v>2028</v>
      </c>
      <c r="D17" s="211" t="s">
        <v>416</v>
      </c>
      <c r="E17" s="211" t="s">
        <v>2035</v>
      </c>
      <c r="F17" s="211">
        <v>424390</v>
      </c>
      <c r="G17" s="211">
        <v>7741506</v>
      </c>
      <c r="H17" s="205">
        <v>15</v>
      </c>
      <c r="I17" s="297" t="s">
        <v>2036</v>
      </c>
      <c r="J17" s="268" t="s">
        <v>185</v>
      </c>
    </row>
    <row r="18" spans="2:10" ht="15.75" thickBot="1"/>
    <row r="19" spans="2:10" ht="15.75" thickBot="1">
      <c r="B19" s="665" t="s">
        <v>162</v>
      </c>
      <c r="C19" s="666"/>
      <c r="D19" s="666"/>
      <c r="E19" s="666"/>
      <c r="F19" s="666"/>
      <c r="G19" s="667"/>
      <c r="H19" s="385">
        <f>H14+H15+H16+H17</f>
        <v>82.5</v>
      </c>
    </row>
  </sheetData>
  <mergeCells count="6">
    <mergeCell ref="C7:H10"/>
    <mergeCell ref="B11:H11"/>
    <mergeCell ref="B19:G19"/>
    <mergeCell ref="B7:B10"/>
    <mergeCell ref="B2:J4"/>
    <mergeCell ref="C6:H6"/>
  </mergeCells>
  <pageMargins left="0.511811024" right="0.511811024" top="0.78740157499999996" bottom="0.78740157499999996" header="0.31496062000000002" footer="0.31496062000000002"/>
  <pageSetup paperSize="9" scale="41" orientation="portrait" horizontalDpi="4294967293" verticalDpi="36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B1:I15"/>
  <sheetViews>
    <sheetView showGridLines="0" view="pageBreakPreview" zoomScale="90" zoomScaleNormal="100" zoomScaleSheetLayoutView="90" workbookViewId="0">
      <selection activeCell="H7" sqref="H7"/>
    </sheetView>
  </sheetViews>
  <sheetFormatPr defaultRowHeight="15"/>
  <cols>
    <col min="1" max="1" width="1.85546875" customWidth="1"/>
    <col min="2" max="2" width="9" bestFit="1" customWidth="1"/>
    <col min="3" max="3" width="41.85546875" bestFit="1" customWidth="1"/>
    <col min="4" max="4" width="11.5703125" bestFit="1" customWidth="1"/>
    <col min="5" max="5" width="12.85546875" bestFit="1" customWidth="1"/>
    <col min="6" max="6" width="8.7109375" bestFit="1" customWidth="1"/>
    <col min="8" max="8" width="18.42578125" bestFit="1" customWidth="1"/>
    <col min="9" max="9" width="30" bestFit="1" customWidth="1"/>
    <col min="10" max="10" width="1.7109375" customWidth="1"/>
  </cols>
  <sheetData>
    <row r="1" spans="2:9" ht="7.5" customHeight="1" thickBot="1"/>
    <row r="2" spans="2:9" ht="15" customHeight="1">
      <c r="B2" s="468" t="s">
        <v>92</v>
      </c>
      <c r="C2" s="469"/>
      <c r="D2" s="469"/>
      <c r="E2" s="469"/>
      <c r="F2" s="469"/>
      <c r="G2" s="469"/>
      <c r="H2" s="469"/>
      <c r="I2" s="470"/>
    </row>
    <row r="3" spans="2:9">
      <c r="B3" s="471"/>
      <c r="C3" s="472"/>
      <c r="D3" s="472"/>
      <c r="E3" s="472"/>
      <c r="F3" s="472"/>
      <c r="G3" s="472"/>
      <c r="H3" s="472"/>
      <c r="I3" s="473"/>
    </row>
    <row r="4" spans="2:9" ht="15.75" thickBot="1">
      <c r="B4" s="474"/>
      <c r="C4" s="475"/>
      <c r="D4" s="475"/>
      <c r="E4" s="475"/>
      <c r="F4" s="475"/>
      <c r="G4" s="475"/>
      <c r="H4" s="475"/>
      <c r="I4" s="476"/>
    </row>
    <row r="5" spans="2:9" ht="7.5" customHeight="1" thickBot="1"/>
    <row r="6" spans="2:9" ht="15.75">
      <c r="B6" s="39" t="s">
        <v>0</v>
      </c>
      <c r="C6" s="434" t="s">
        <v>13</v>
      </c>
      <c r="D6" s="434"/>
      <c r="E6" s="434"/>
      <c r="F6" s="434"/>
      <c r="G6" s="434"/>
      <c r="H6" s="333" t="s">
        <v>2040</v>
      </c>
      <c r="I6" s="26" t="s">
        <v>113</v>
      </c>
    </row>
    <row r="7" spans="2:9">
      <c r="B7" s="489" t="s">
        <v>1952</v>
      </c>
      <c r="C7" s="402" t="s">
        <v>2051</v>
      </c>
      <c r="D7" s="402"/>
      <c r="E7" s="402"/>
      <c r="F7" s="402"/>
      <c r="G7" s="402"/>
      <c r="H7" s="386">
        <v>1</v>
      </c>
      <c r="I7" s="44" t="s">
        <v>184</v>
      </c>
    </row>
    <row r="8" spans="2:9">
      <c r="B8" s="489"/>
      <c r="C8" s="402"/>
      <c r="D8" s="402"/>
      <c r="E8" s="402"/>
      <c r="F8" s="402"/>
      <c r="G8" s="402"/>
      <c r="H8" s="105">
        <v>0</v>
      </c>
      <c r="I8" s="44" t="s">
        <v>185</v>
      </c>
    </row>
    <row r="9" spans="2:9">
      <c r="B9" s="489"/>
      <c r="C9" s="402"/>
      <c r="D9" s="402"/>
      <c r="E9" s="402"/>
      <c r="F9" s="402"/>
      <c r="G9" s="402"/>
      <c r="H9" s="105">
        <v>0</v>
      </c>
      <c r="I9" s="225" t="s">
        <v>186</v>
      </c>
    </row>
    <row r="10" spans="2:9">
      <c r="B10" s="489"/>
      <c r="C10" s="402"/>
      <c r="D10" s="402"/>
      <c r="E10" s="402"/>
      <c r="F10" s="402"/>
      <c r="G10" s="402"/>
      <c r="H10" s="105">
        <v>0</v>
      </c>
      <c r="I10" s="225" t="s">
        <v>187</v>
      </c>
    </row>
    <row r="11" spans="2:9" ht="15.75" thickBot="1">
      <c r="B11" s="403" t="s">
        <v>2041</v>
      </c>
      <c r="C11" s="404"/>
      <c r="D11" s="404"/>
      <c r="E11" s="404"/>
      <c r="F11" s="404"/>
      <c r="G11" s="404"/>
      <c r="H11" s="388">
        <f>SUM(H7:H10)</f>
        <v>1</v>
      </c>
      <c r="I11" s="88" t="s">
        <v>2052</v>
      </c>
    </row>
    <row r="12" spans="2:9" ht="7.5" customHeight="1" thickBot="1">
      <c r="H12" s="387"/>
    </row>
    <row r="13" spans="2:9">
      <c r="B13" s="389" t="s">
        <v>12</v>
      </c>
      <c r="C13" s="390" t="s">
        <v>13</v>
      </c>
      <c r="D13" s="390" t="s">
        <v>1</v>
      </c>
      <c r="E13" s="390" t="s">
        <v>2</v>
      </c>
      <c r="F13" s="235" t="s">
        <v>4</v>
      </c>
      <c r="G13" s="235" t="s">
        <v>5</v>
      </c>
      <c r="H13" s="235" t="s">
        <v>1255</v>
      </c>
      <c r="I13" s="286" t="s">
        <v>113</v>
      </c>
    </row>
    <row r="14" spans="2:9" ht="39" thickBot="1">
      <c r="B14" s="383">
        <v>1</v>
      </c>
      <c r="C14" s="297" t="s">
        <v>2037</v>
      </c>
      <c r="D14" s="211" t="s">
        <v>1421</v>
      </c>
      <c r="E14" s="211" t="s">
        <v>2038</v>
      </c>
      <c r="F14" s="211">
        <v>367481</v>
      </c>
      <c r="G14" s="211">
        <v>7793842</v>
      </c>
      <c r="H14" s="297" t="s">
        <v>2039</v>
      </c>
      <c r="I14" s="268" t="s">
        <v>184</v>
      </c>
    </row>
    <row r="15" spans="2:9" ht="17.25" customHeight="1"/>
  </sheetData>
  <mergeCells count="5">
    <mergeCell ref="B7:B10"/>
    <mergeCell ref="C7:G10"/>
    <mergeCell ref="C6:G6"/>
    <mergeCell ref="B11:G11"/>
    <mergeCell ref="B2:I4"/>
  </mergeCells>
  <pageMargins left="0.511811024" right="0.511811024" top="0.78740157499999996" bottom="0.78740157499999996" header="0.31496062000000002" footer="0.31496062000000002"/>
  <pageSetup paperSize="9" scale="60" orientation="portrait" horizontalDpi="4294967293" verticalDpi="36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dimension ref="B1:I14"/>
  <sheetViews>
    <sheetView showGridLines="0" view="pageBreakPreview" topLeftCell="A2" zoomScale="90" zoomScaleNormal="100" zoomScaleSheetLayoutView="90" workbookViewId="0">
      <selection activeCell="H21" sqref="H21"/>
    </sheetView>
  </sheetViews>
  <sheetFormatPr defaultRowHeight="15"/>
  <cols>
    <col min="1" max="1" width="2" customWidth="1"/>
    <col min="2" max="2" width="9" bestFit="1" customWidth="1"/>
    <col min="3" max="3" width="27" bestFit="1" customWidth="1"/>
    <col min="4" max="4" width="18.5703125" bestFit="1" customWidth="1"/>
    <col min="5" max="5" width="17.5703125" bestFit="1" customWidth="1"/>
    <col min="6" max="7" width="15.28515625" bestFit="1" customWidth="1"/>
    <col min="8" max="8" width="18.42578125" bestFit="1" customWidth="1"/>
    <col min="9" max="9" width="30" bestFit="1" customWidth="1"/>
  </cols>
  <sheetData>
    <row r="1" spans="2:9" ht="15.75" thickBot="1"/>
    <row r="2" spans="2:9" ht="15" customHeight="1">
      <c r="B2" s="468" t="s">
        <v>92</v>
      </c>
      <c r="C2" s="469"/>
      <c r="D2" s="469"/>
      <c r="E2" s="469"/>
      <c r="F2" s="469"/>
      <c r="G2" s="469"/>
      <c r="H2" s="469"/>
      <c r="I2" s="470"/>
    </row>
    <row r="3" spans="2:9">
      <c r="B3" s="471"/>
      <c r="C3" s="472"/>
      <c r="D3" s="472"/>
      <c r="E3" s="472"/>
      <c r="F3" s="472"/>
      <c r="G3" s="472"/>
      <c r="H3" s="472"/>
      <c r="I3" s="473"/>
    </row>
    <row r="4" spans="2:9" ht="15.75" thickBot="1">
      <c r="B4" s="474"/>
      <c r="C4" s="475"/>
      <c r="D4" s="475"/>
      <c r="E4" s="475"/>
      <c r="F4" s="475"/>
      <c r="G4" s="475"/>
      <c r="H4" s="475"/>
      <c r="I4" s="476"/>
    </row>
    <row r="5" spans="2:9" ht="15.75" thickBot="1"/>
    <row r="6" spans="2:9" ht="15.75">
      <c r="B6" s="39" t="s">
        <v>0</v>
      </c>
      <c r="C6" s="434" t="s">
        <v>13</v>
      </c>
      <c r="D6" s="434"/>
      <c r="E6" s="434"/>
      <c r="F6" s="434"/>
      <c r="G6" s="434"/>
      <c r="H6" s="333" t="s">
        <v>147</v>
      </c>
      <c r="I6" s="26" t="s">
        <v>113</v>
      </c>
    </row>
    <row r="7" spans="2:9" ht="15" customHeight="1">
      <c r="B7" s="489" t="s">
        <v>1953</v>
      </c>
      <c r="C7" s="402" t="s">
        <v>2019</v>
      </c>
      <c r="D7" s="402"/>
      <c r="E7" s="402"/>
      <c r="F7" s="402"/>
      <c r="G7" s="402"/>
      <c r="H7" s="105">
        <v>0</v>
      </c>
      <c r="I7" s="44" t="s">
        <v>184</v>
      </c>
    </row>
    <row r="8" spans="2:9">
      <c r="B8" s="489"/>
      <c r="C8" s="402"/>
      <c r="D8" s="402"/>
      <c r="E8" s="402"/>
      <c r="F8" s="402"/>
      <c r="G8" s="402"/>
      <c r="H8" s="105">
        <v>0</v>
      </c>
      <c r="I8" s="44" t="s">
        <v>185</v>
      </c>
    </row>
    <row r="9" spans="2:9">
      <c r="B9" s="489"/>
      <c r="C9" s="402"/>
      <c r="D9" s="402"/>
      <c r="E9" s="402"/>
      <c r="F9" s="402"/>
      <c r="G9" s="402"/>
      <c r="H9" s="105">
        <f>D14</f>
        <v>67.23</v>
      </c>
      <c r="I9" s="225" t="s">
        <v>186</v>
      </c>
    </row>
    <row r="10" spans="2:9">
      <c r="B10" s="489"/>
      <c r="C10" s="402"/>
      <c r="D10" s="402"/>
      <c r="E10" s="402"/>
      <c r="F10" s="402"/>
      <c r="G10" s="402"/>
      <c r="H10" s="105">
        <v>0</v>
      </c>
      <c r="I10" s="225" t="s">
        <v>187</v>
      </c>
    </row>
    <row r="11" spans="2:9" ht="15.75" thickBot="1">
      <c r="B11" s="403" t="s">
        <v>146</v>
      </c>
      <c r="C11" s="404"/>
      <c r="D11" s="404"/>
      <c r="E11" s="404"/>
      <c r="F11" s="404"/>
      <c r="G11" s="404"/>
      <c r="H11" s="129">
        <f>SUM(H7:H10)</f>
        <v>67.23</v>
      </c>
      <c r="I11" s="88" t="s">
        <v>2052</v>
      </c>
    </row>
    <row r="12" spans="2:9" ht="15.75" thickBot="1"/>
    <row r="13" spans="2:9" ht="15.75">
      <c r="B13" s="39" t="s">
        <v>137</v>
      </c>
      <c r="C13" s="333" t="s">
        <v>126</v>
      </c>
      <c r="D13" s="333" t="s">
        <v>127</v>
      </c>
      <c r="E13" s="333" t="s">
        <v>133</v>
      </c>
      <c r="F13" s="235" t="s">
        <v>2044</v>
      </c>
      <c r="G13" s="235" t="s">
        <v>2045</v>
      </c>
      <c r="H13" s="235" t="s">
        <v>2046</v>
      </c>
      <c r="I13" s="392" t="s">
        <v>2047</v>
      </c>
    </row>
    <row r="14" spans="2:9" ht="15.75" thickBot="1">
      <c r="B14" s="80">
        <v>1</v>
      </c>
      <c r="C14" s="394" t="s">
        <v>2042</v>
      </c>
      <c r="D14" s="63">
        <v>67.23</v>
      </c>
      <c r="E14" s="395" t="s">
        <v>2043</v>
      </c>
      <c r="F14" s="314">
        <v>369432</v>
      </c>
      <c r="G14" s="314">
        <v>7770071</v>
      </c>
      <c r="H14" s="314">
        <v>369402</v>
      </c>
      <c r="I14" s="393">
        <v>7770012</v>
      </c>
    </row>
  </sheetData>
  <mergeCells count="5">
    <mergeCell ref="B7:B10"/>
    <mergeCell ref="C7:G10"/>
    <mergeCell ref="C6:G6"/>
    <mergeCell ref="B11:G11"/>
    <mergeCell ref="B2:I4"/>
  </mergeCells>
  <pageMargins left="0.511811024" right="0.511811024" top="0.78740157499999996" bottom="0.78740157499999996" header="0.31496062000000002" footer="0.31496062000000002"/>
  <pageSetup paperSize="9" scale="52" orientation="portrait" horizontalDpi="4294967293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BFFF51BFA71CC4BB23DC1464A7DC1DA" ma:contentTypeVersion="17" ma:contentTypeDescription="Crie um novo documento." ma:contentTypeScope="" ma:versionID="82ead353715ffb2c86832cc3169c8bd4">
  <xsd:schema xmlns:xsd="http://www.w3.org/2001/XMLSchema" xmlns:xs="http://www.w3.org/2001/XMLSchema" xmlns:p="http://schemas.microsoft.com/office/2006/metadata/properties" xmlns:ns2="4e6c9066-e9c1-42dc-b39a-2a02a6340af1" xmlns:ns3="a4d0f0a8-ef04-4266-8fd5-8108d10e0516" targetNamespace="http://schemas.microsoft.com/office/2006/metadata/properties" ma:root="true" ma:fieldsID="08998e3fab389dde31ec8765188371b4" ns2:_="" ns3:_="">
    <xsd:import namespace="4e6c9066-e9c1-42dc-b39a-2a02a6340af1"/>
    <xsd:import namespace="a4d0f0a8-ef04-4266-8fd5-8108d10e05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Anexo" minOccurs="0"/>
                <xsd:element ref="ns2: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c9066-e9c1-42dc-b39a-2a02a6340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5fd7c703-4c59-4b94-8590-81cf4c3969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exo" ma:index="22" nillable="true" ma:displayName="Anexo" ma:format="Dropdown" ma:internalName="Anexo" ma:percentage="FALSE">
      <xsd:simpleType>
        <xsd:restriction base="dms:Number"/>
      </xsd:simpleType>
    </xsd:element>
    <xsd:element name="Data" ma:index="23" nillable="true" ma:displayName="Data" ma:format="DateOnly" ma:internalName="Data">
      <xsd:simpleType>
        <xsd:restriction base="dms:DateTim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d0f0a8-ef04-4266-8fd5-8108d10e051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bde333e-3c71-40f5-99d1-7fd58b738574}" ma:internalName="TaxCatchAll" ma:showField="CatchAllData" ma:web="a4d0f0a8-ef04-4266-8fd5-8108d10e05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6c9066-e9c1-42dc-b39a-2a02a6340af1">
      <Terms xmlns="http://schemas.microsoft.com/office/infopath/2007/PartnerControls"/>
    </lcf76f155ced4ddcb4097134ff3c332f>
    <TaxCatchAll xmlns="a4d0f0a8-ef04-4266-8fd5-8108d10e0516" xsi:nil="true"/>
    <Data xmlns="4e6c9066-e9c1-42dc-b39a-2a02a6340af1" xsi:nil="true"/>
    <Anexo xmlns="4e6c9066-e9c1-42dc-b39a-2a02a6340a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418846-CFB2-49A6-9684-1E1CF7BF6CD2}"/>
</file>

<file path=customXml/itemProps2.xml><?xml version="1.0" encoding="utf-8"?>
<ds:datastoreItem xmlns:ds="http://schemas.openxmlformats.org/officeDocument/2006/customXml" ds:itemID="{E50A5F29-DFFC-454F-97F0-B6C6F659A9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E631D57-E3DD-451A-98C7-F41648B672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38</vt:i4>
      </vt:variant>
      <vt:variant>
        <vt:lpstr>Intervalos nomeados</vt:lpstr>
      </vt:variant>
      <vt:variant>
        <vt:i4>38</vt:i4>
      </vt:variant>
    </vt:vector>
  </HeadingPairs>
  <TitlesOfParts>
    <vt:vector size="76" baseType="lpstr">
      <vt:lpstr>2.0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2.16</vt:lpstr>
      <vt:lpstr>2.17</vt:lpstr>
      <vt:lpstr>2.18</vt:lpstr>
      <vt:lpstr>2.19</vt:lpstr>
      <vt:lpstr>2.20</vt:lpstr>
      <vt:lpstr>2.21</vt:lpstr>
      <vt:lpstr>2.22</vt:lpstr>
      <vt:lpstr>2.23</vt:lpstr>
      <vt:lpstr>2.24</vt:lpstr>
      <vt:lpstr>2.25</vt:lpstr>
      <vt:lpstr>2.26</vt:lpstr>
      <vt:lpstr>2.27</vt:lpstr>
      <vt:lpstr>2.28</vt:lpstr>
      <vt:lpstr>2.29</vt:lpstr>
      <vt:lpstr>2.30</vt:lpstr>
      <vt:lpstr>2.31</vt:lpstr>
      <vt:lpstr>2.32</vt:lpstr>
      <vt:lpstr>2.33</vt:lpstr>
      <vt:lpstr>2.34</vt:lpstr>
      <vt:lpstr>2.35</vt:lpstr>
      <vt:lpstr>2.36</vt:lpstr>
      <vt:lpstr>2.37</vt:lpstr>
      <vt:lpstr>'2.0'!Area_de_impressao</vt:lpstr>
      <vt:lpstr>'2.1'!Area_de_impressao</vt:lpstr>
      <vt:lpstr>'2.10'!Area_de_impressao</vt:lpstr>
      <vt:lpstr>'2.11'!Area_de_impressao</vt:lpstr>
      <vt:lpstr>'2.12'!Area_de_impressao</vt:lpstr>
      <vt:lpstr>'2.13'!Area_de_impressao</vt:lpstr>
      <vt:lpstr>'2.14'!Area_de_impressao</vt:lpstr>
      <vt:lpstr>'2.15'!Area_de_impressao</vt:lpstr>
      <vt:lpstr>'2.16'!Area_de_impressao</vt:lpstr>
      <vt:lpstr>'2.17'!Area_de_impressao</vt:lpstr>
      <vt:lpstr>'2.18'!Area_de_impressao</vt:lpstr>
      <vt:lpstr>'2.19'!Area_de_impressao</vt:lpstr>
      <vt:lpstr>'2.2'!Area_de_impressao</vt:lpstr>
      <vt:lpstr>'2.20'!Area_de_impressao</vt:lpstr>
      <vt:lpstr>'2.21'!Area_de_impressao</vt:lpstr>
      <vt:lpstr>'2.22'!Area_de_impressao</vt:lpstr>
      <vt:lpstr>'2.23'!Area_de_impressao</vt:lpstr>
      <vt:lpstr>'2.24'!Area_de_impressao</vt:lpstr>
      <vt:lpstr>'2.25'!Area_de_impressao</vt:lpstr>
      <vt:lpstr>'2.26'!Area_de_impressao</vt:lpstr>
      <vt:lpstr>'2.27'!Area_de_impressao</vt:lpstr>
      <vt:lpstr>'2.28'!Area_de_impressao</vt:lpstr>
      <vt:lpstr>'2.29'!Area_de_impressao</vt:lpstr>
      <vt:lpstr>'2.3'!Area_de_impressao</vt:lpstr>
      <vt:lpstr>'2.30'!Area_de_impressao</vt:lpstr>
      <vt:lpstr>'2.31'!Area_de_impressao</vt:lpstr>
      <vt:lpstr>'2.32'!Area_de_impressao</vt:lpstr>
      <vt:lpstr>'2.33'!Area_de_impressao</vt:lpstr>
      <vt:lpstr>'2.34'!Area_de_impressao</vt:lpstr>
      <vt:lpstr>'2.35'!Area_de_impressao</vt:lpstr>
      <vt:lpstr>'2.36'!Area_de_impressao</vt:lpstr>
      <vt:lpstr>'2.37'!Area_de_impressao</vt:lpstr>
      <vt:lpstr>'2.4'!Area_de_impressao</vt:lpstr>
      <vt:lpstr>'2.5'!Area_de_impressao</vt:lpstr>
      <vt:lpstr>'2.6'!Area_de_impressao</vt:lpstr>
      <vt:lpstr>'2.7'!Area_de_impressao</vt:lpstr>
      <vt:lpstr>'2.8'!Area_de_impressao</vt:lpstr>
      <vt:lpstr>'2.9'!Area_de_impressao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luzia</dc:creator>
  <cp:lastModifiedBy>luzia</cp:lastModifiedBy>
  <cp:lastPrinted>2022-01-06T00:10:58Z</cp:lastPrinted>
  <dcterms:created xsi:type="dcterms:W3CDTF">2021-12-30T15:58:57Z</dcterms:created>
  <dcterms:modified xsi:type="dcterms:W3CDTF">2022-02-09T15:59:06Z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0x010100ABFFF51BFA71CC4BB23DC1464A7DC1DA</vt:lpwstr>
  </property>
</Properties>
</file>